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5"/>
  <workbookPr showInkAnnotation="0" updateLinks="never" codeName="ThisWorkbook" defaultThemeVersion="124226"/>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8891C60E-634A-4659-A564-9E6C4C401F7A}" xr6:coauthVersionLast="36" xr6:coauthVersionMax="36" xr10:uidLastSave="{00000000-0000-0000-0000-000000000000}"/>
  <bookViews>
    <workbookView xWindow="-3050" yWindow="410" windowWidth="20520" windowHeight="7920" tabRatio="826" xr2:uid="{00000000-000D-0000-FFFF-FFFF00000000}"/>
  </bookViews>
  <sheets>
    <sheet name="提出書" sheetId="246" r:id="rId1"/>
    <sheet name="社名情報" sheetId="244" r:id="rId2"/>
    <sheet name="配置予定技術者" sheetId="165" r:id="rId3"/>
    <sheet name="ア(ｱ)" sheetId="166" r:id="rId4"/>
    <sheet name="ア(ｲ)" sheetId="167" r:id="rId5"/>
    <sheet name="イ(ｱ)" sheetId="168" r:id="rId6"/>
    <sheet name="イ(ｲ)" sheetId="169" r:id="rId7"/>
    <sheet name="ウ(ｱ)" sheetId="170" r:id="rId8"/>
    <sheet name="ウ(ｲ)" sheetId="171" r:id="rId9"/>
    <sheet name="カ(ｱ)~(ｸ)" sheetId="252" r:id="rId10"/>
    <sheet name="キ(ｱ)" sheetId="182" r:id="rId11"/>
    <sheet name="キ(ｲ) " sheetId="253" r:id="rId12"/>
    <sheet name="キ(ｳ)" sheetId="184" r:id="rId13"/>
    <sheet name="キ(ｴ)" sheetId="186" r:id="rId14"/>
    <sheet name="キ(ｵ)" sheetId="256" r:id="rId15"/>
    <sheet name="キ(ｶ) " sheetId="240" r:id="rId16"/>
    <sheet name="ク(ｴ)" sheetId="189" r:id="rId17"/>
    <sheet name="ク(ｵ)" sheetId="190" r:id="rId18"/>
    <sheet name="ク(ｶ)" sheetId="191" r:id="rId19"/>
    <sheet name="コ(ｱ)" sheetId="192" r:id="rId20"/>
    <sheet name="コ(ｲ)" sheetId="193" r:id="rId21"/>
    <sheet name="コ(ｳ)" sheetId="241" r:id="rId22"/>
    <sheet name="コ(ｴ)" sheetId="250" r:id="rId23"/>
    <sheet name="コ(ｶ)" sheetId="257" r:id="rId24"/>
    <sheet name="コ(ｷ)" sheetId="258" r:id="rId25"/>
    <sheet name="サ(ｱ)" sheetId="197" r:id="rId26"/>
    <sheet name="サ(ｲ)" sheetId="198" r:id="rId27"/>
    <sheet name="サ(ｴ)" sheetId="201" r:id="rId28"/>
    <sheet name="シ(ｱ)" sheetId="249" r:id="rId29"/>
    <sheet name="ス(ｱ)" sheetId="218" r:id="rId30"/>
    <sheet name="ス(ｲ)" sheetId="219" r:id="rId31"/>
  </sheets>
  <externalReferences>
    <externalReference r:id="rId32"/>
  </externalReferences>
  <definedNames>
    <definedName name="_xlnm.Print_Area" localSheetId="3">'ア(ｱ)'!$A$1:$AI$49</definedName>
    <definedName name="_xlnm.Print_Area" localSheetId="4">'ア(ｲ)'!$A$1:$N$62</definedName>
    <definedName name="_xlnm.Print_Area" localSheetId="5">'イ(ｱ)'!$A$1:$N$61</definedName>
    <definedName name="_xlnm.Print_Area" localSheetId="6">'イ(ｲ)'!$A$1:$N$62</definedName>
    <definedName name="_xlnm.Print_Area" localSheetId="7">'ウ(ｱ)'!$A$1:$AI$58</definedName>
    <definedName name="_xlnm.Print_Area" localSheetId="8">'ウ(ｲ)'!$A$1:$N$61</definedName>
    <definedName name="_xlnm.Print_Area" localSheetId="9">'カ(ｱ)~(ｸ)'!$A$1:$N$69</definedName>
    <definedName name="_xlnm.Print_Area" localSheetId="10">'キ(ｱ)'!$A$1:$N$62</definedName>
    <definedName name="_xlnm.Print_Area" localSheetId="11">'キ(ｲ) '!$A$1:$N$37</definedName>
    <definedName name="_xlnm.Print_Area" localSheetId="12">'キ(ｳ)'!$A$1:$N$62</definedName>
    <definedName name="_xlnm.Print_Area" localSheetId="13">'キ(ｴ)'!$A$1:$N$62</definedName>
    <definedName name="_xlnm.Print_Area" localSheetId="14">'キ(ｵ)'!$A$1:$N$61</definedName>
    <definedName name="_xlnm.Print_Area" localSheetId="15">'キ(ｶ) '!$A$1:$N$55</definedName>
    <definedName name="_xlnm.Print_Area" localSheetId="16">'ク(ｴ)'!$A$1:$N$61</definedName>
    <definedName name="_xlnm.Print_Area" localSheetId="17">'ク(ｵ)'!$A$1:$N$61</definedName>
    <definedName name="_xlnm.Print_Area" localSheetId="18">'ク(ｶ)'!$A$1:$N$62</definedName>
    <definedName name="_xlnm.Print_Area" localSheetId="19">'コ(ｱ)'!$A$1:$N$52</definedName>
    <definedName name="_xlnm.Print_Area" localSheetId="20">'コ(ｲ)'!$A$1:$N$61</definedName>
    <definedName name="_xlnm.Print_Area" localSheetId="21">'コ(ｳ)'!$A$1:$N$61</definedName>
    <definedName name="_xlnm.Print_Area" localSheetId="22">'コ(ｴ)'!$A$1:$N$50</definedName>
    <definedName name="_xlnm.Print_Area" localSheetId="23">'コ(ｶ)'!$A$1:$N$59</definedName>
    <definedName name="_xlnm.Print_Area" localSheetId="24">'コ(ｷ)'!$A$1:$N$56</definedName>
    <definedName name="_xlnm.Print_Area" localSheetId="25">'サ(ｱ)'!$A$1:$N$54</definedName>
    <definedName name="_xlnm.Print_Area" localSheetId="26">'サ(ｲ)'!$A$1:$N$60</definedName>
    <definedName name="_xlnm.Print_Area" localSheetId="27">'サ(ｴ)'!$A$1:$N$59</definedName>
    <definedName name="_xlnm.Print_Area" localSheetId="28">'シ(ｱ)'!$A$1:$N$52</definedName>
    <definedName name="_xlnm.Print_Area" localSheetId="29">'ス(ｱ)'!$A$1:$N$57</definedName>
    <definedName name="_xlnm.Print_Area" localSheetId="30">'ス(ｲ)'!$A$1:$N$60</definedName>
    <definedName name="_xlnm.Print_Area" localSheetId="1">社名情報!$B$1:$N$64</definedName>
    <definedName name="_xlnm.Print_Area" localSheetId="0">提出書!$A$1:$V$80</definedName>
    <definedName name="_xlnm.Print_Area" localSheetId="2">配置予定技術者!$A$1:$Q$61</definedName>
  </definedNames>
  <calcPr calcId="191029"/>
</workbook>
</file>

<file path=xl/calcChain.xml><?xml version="1.0" encoding="utf-8"?>
<calcChain xmlns="http://schemas.openxmlformats.org/spreadsheetml/2006/main">
  <c r="D15" i="258" l="1"/>
  <c r="D19" i="257"/>
  <c r="U62" i="246" l="1"/>
  <c r="S63" i="246"/>
  <c r="S62" i="246"/>
  <c r="Q63" i="246"/>
  <c r="Q62" i="246"/>
  <c r="AI25" i="246" l="1"/>
  <c r="AH25" i="246"/>
  <c r="AG25" i="246"/>
  <c r="AF25" i="246"/>
  <c r="AE25" i="246"/>
  <c r="AD25" i="246"/>
  <c r="AC25" i="246"/>
  <c r="AB25" i="246"/>
  <c r="AA25" i="246"/>
  <c r="Z25" i="246"/>
  <c r="Y25" i="246"/>
  <c r="X25" i="246"/>
  <c r="H50" i="170" l="1"/>
  <c r="I46" i="166"/>
  <c r="D17" i="256" l="1"/>
  <c r="D22" i="252" l="1"/>
  <c r="D23" i="253" l="1"/>
  <c r="D12" i="252"/>
  <c r="F43" i="241" l="1"/>
  <c r="C29" i="241"/>
  <c r="D17" i="250" l="1"/>
  <c r="D17" i="249" l="1"/>
  <c r="Q69" i="246" l="1"/>
  <c r="Q68" i="246"/>
  <c r="U67" i="246"/>
  <c r="S67" i="246"/>
  <c r="Q67" i="246"/>
  <c r="Q66" i="246"/>
  <c r="S66" i="246"/>
  <c r="Q50" i="246"/>
  <c r="Q49" i="246"/>
  <c r="Q48" i="246"/>
  <c r="Q36" i="246" l="1"/>
  <c r="Q35" i="246"/>
  <c r="E21" i="244" l="1"/>
  <c r="U70" i="246" l="1"/>
  <c r="U69" i="246"/>
  <c r="S69" i="246"/>
  <c r="U68" i="246"/>
  <c r="S68" i="246"/>
  <c r="U66" i="246"/>
  <c r="U65" i="246"/>
  <c r="S65" i="246"/>
  <c r="Q65" i="246"/>
  <c r="U64" i="246"/>
  <c r="S64" i="246"/>
  <c r="Q64" i="246"/>
  <c r="U63" i="246"/>
  <c r="U61" i="246"/>
  <c r="S61" i="246"/>
  <c r="Q61" i="246"/>
  <c r="U60" i="246"/>
  <c r="S60" i="246"/>
  <c r="Q60" i="246"/>
  <c r="U59" i="246"/>
  <c r="S59" i="246"/>
  <c r="Q59" i="246"/>
  <c r="U58" i="246"/>
  <c r="S58" i="246"/>
  <c r="Q58" i="246"/>
  <c r="U57" i="246"/>
  <c r="S57" i="246"/>
  <c r="Q57" i="246"/>
  <c r="U56" i="246"/>
  <c r="S56" i="246"/>
  <c r="Q56" i="246"/>
  <c r="U55" i="246"/>
  <c r="S55" i="246"/>
  <c r="Q55" i="246"/>
  <c r="U54" i="246"/>
  <c r="S54" i="246"/>
  <c r="Q54" i="246"/>
  <c r="S53" i="246"/>
  <c r="Q53" i="246"/>
  <c r="S52" i="246"/>
  <c r="Q52" i="246"/>
  <c r="S51" i="246"/>
  <c r="Q51" i="246"/>
  <c r="U50" i="246"/>
  <c r="S50" i="246"/>
  <c r="U49" i="246"/>
  <c r="S49" i="246"/>
  <c r="U48" i="246"/>
  <c r="S48" i="246"/>
  <c r="U47" i="246"/>
  <c r="S47" i="246"/>
  <c r="Q47" i="246"/>
  <c r="U46" i="246"/>
  <c r="S46" i="246"/>
  <c r="Q46" i="246"/>
  <c r="U45" i="246"/>
  <c r="S45" i="246"/>
  <c r="Q45" i="246"/>
  <c r="U44" i="246"/>
  <c r="S44" i="246"/>
  <c r="Q44" i="246"/>
  <c r="U43" i="246"/>
  <c r="S43" i="246"/>
  <c r="Q43" i="246"/>
  <c r="U42" i="246"/>
  <c r="S42" i="246"/>
  <c r="Q42" i="246"/>
  <c r="U41" i="246"/>
  <c r="S41" i="246"/>
  <c r="Q41" i="246"/>
  <c r="U40" i="246"/>
  <c r="S40" i="246"/>
  <c r="Q40" i="246"/>
  <c r="U39" i="246"/>
  <c r="S39" i="246"/>
  <c r="Q39" i="246"/>
  <c r="U38" i="246"/>
  <c r="S38" i="246"/>
  <c r="Q38" i="246"/>
  <c r="U37" i="246"/>
  <c r="S37" i="246"/>
  <c r="Q37" i="246"/>
  <c r="S36" i="246"/>
  <c r="S35" i="246"/>
  <c r="S34" i="246"/>
  <c r="Q34" i="246"/>
  <c r="S33" i="246"/>
  <c r="Q33" i="246"/>
  <c r="S32" i="246"/>
  <c r="Q32" i="246"/>
  <c r="S31" i="246"/>
  <c r="Q31" i="246"/>
  <c r="U30" i="246"/>
  <c r="S30" i="246"/>
  <c r="Q30" i="246"/>
  <c r="U29" i="246"/>
  <c r="S29" i="246"/>
  <c r="Q29" i="246"/>
  <c r="U28" i="246"/>
  <c r="S28" i="246"/>
  <c r="Q28" i="246"/>
  <c r="U27" i="246"/>
  <c r="S27" i="246"/>
  <c r="Q27" i="246"/>
  <c r="U26" i="246"/>
  <c r="S26" i="246"/>
  <c r="Q26" i="246"/>
  <c r="U25" i="246"/>
  <c r="S25" i="246"/>
  <c r="Q25" i="246"/>
  <c r="S70" i="246" l="1"/>
  <c r="J49" i="241" l="1"/>
  <c r="I44" i="241"/>
  <c r="C31" i="241"/>
  <c r="C30" i="241"/>
  <c r="D28" i="241"/>
  <c r="O14" i="241"/>
  <c r="O11" i="241"/>
  <c r="D10" i="241"/>
  <c r="D17" i="240"/>
  <c r="O41" i="241"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<sst xmlns="http://schemas.openxmlformats.org/spreadsheetml/2006/main" count="846" uniqueCount="550">
  <si>
    <t>不正軽油の使用による法令違反</t>
    <rPh sb="0" eb="2">
      <t>フセイ</t>
    </rPh>
    <rPh sb="2" eb="4">
      <t>ケイユ</t>
    </rPh>
    <rPh sb="5" eb="7">
      <t>シヨウ</t>
    </rPh>
    <rPh sb="10" eb="12">
      <t>ホウレイ</t>
    </rPh>
    <rPh sb="12" eb="14">
      <t>イハン</t>
    </rPh>
    <phoneticPr fontId="5"/>
  </si>
  <si>
    <t>過積載による法令違反</t>
    <rPh sb="0" eb="3">
      <t>カセキサイ</t>
    </rPh>
    <rPh sb="6" eb="8">
      <t>ホウレイ</t>
    </rPh>
    <rPh sb="8" eb="10">
      <t>イハン</t>
    </rPh>
    <phoneticPr fontId="5"/>
  </si>
  <si>
    <t>入札契約に関する不当な強要行為</t>
    <rPh sb="0" eb="2">
      <t>ニュウサツ</t>
    </rPh>
    <rPh sb="2" eb="4">
      <t>ケイヤク</t>
    </rPh>
    <rPh sb="5" eb="6">
      <t>カン</t>
    </rPh>
    <rPh sb="8" eb="10">
      <t>フトウ</t>
    </rPh>
    <rPh sb="11" eb="13">
      <t>キョウヨウ</t>
    </rPh>
    <rPh sb="13" eb="15">
      <t>コウイ</t>
    </rPh>
    <phoneticPr fontId="5"/>
  </si>
  <si>
    <t>死亡事故</t>
    <rPh sb="0" eb="2">
      <t>シボウ</t>
    </rPh>
    <rPh sb="2" eb="4">
      <t>ジコ</t>
    </rPh>
    <phoneticPr fontId="5"/>
  </si>
  <si>
    <t>除雪契約実績</t>
    <phoneticPr fontId="5"/>
  </si>
  <si>
    <t>ディーゼル不適合車の使用による法令違反</t>
    <rPh sb="5" eb="8">
      <t>フテキゴウ</t>
    </rPh>
    <rPh sb="8" eb="9">
      <t>シャ</t>
    </rPh>
    <rPh sb="10" eb="12">
      <t>シヨウ</t>
    </rPh>
    <rPh sb="15" eb="17">
      <t>ホウレイ</t>
    </rPh>
    <rPh sb="17" eb="19">
      <t>イハン</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</si>
  <si>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</si>
  <si>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</si>
  <si>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</si>
  <si>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</si>
  <si>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</si>
  <si>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</si>
  <si>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</si>
  <si>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</si>
  <si>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</si>
  <si>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</si>
  <si>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</si>
  <si>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</si>
  <si>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</si>
  <si>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</si>
  <si>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</si>
  <si>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</si>
  <si>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</si>
  <si>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</si>
  <si>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</si>
  <si>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</si>
  <si>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</si>
  <si>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</si>
  <si>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</si>
  <si>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</si>
  <si>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</si>
  <si>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</si>
  <si>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</si>
  <si>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</si>
  <si>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</si>
  <si>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</si>
  <si>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</si>
  <si>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</si>
  <si>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</si>
  <si>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</si>
  <si>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</si>
  <si>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</si>
  <si>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</si>
  <si>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</si>
  <si>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</si>
  <si>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</si>
  <si>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</si>
  <si>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</si>
  <si>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</si>
  <si>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</si>
  <si>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</si>
  <si>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</si>
  <si>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</si>
  <si>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</si>
  <si>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</si>
  <si>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</si>
  <si>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</si>
  <si>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</si>
  <si>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</si>
  <si>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</si>
  <si>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</si>
  <si>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</si>
  <si>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</si>
  <si>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</si>
  <si>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</si>
  <si>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</si>
  <si>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</si>
  <si>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</si>
  <si>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</si>
  <si>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</si>
  <si>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</si>
  <si>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</si>
  <si>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</si>
  <si>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</si>
  <si>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</si>
  <si>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</si>
  <si>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</si>
  <si>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</si>
  <si>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</si>
  <si>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</si>
  <si>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</si>
  <si>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</si>
  <si>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</si>
  <si>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</si>
  <si>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</si>
  <si>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</si>
  <si>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</si>
  <si>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</si>
  <si>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</si>
  <si>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</si>
  <si>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</si>
  <si>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</si>
  <si>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</si>
  <si>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</si>
  <si>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</si>
  <si>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</si>
  <si>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</si>
  <si>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</si>
  <si>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</si>
  <si>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</si>
  <si>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</si>
  <si>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</si>
  <si>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</si>
  <si>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</si>
  <si>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</si>
  <si>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</si>
  <si>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</si>
  <si>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</si>
  <si>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</si>
  <si>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</si>
  <si>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</si>
  <si>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</si>
  <si>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</si>
  <si>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</si>
  <si>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</si>
  <si>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</si>
  <si>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</si>
  <si>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</si>
  <si>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</si>
  <si>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</si>
  <si>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</si>
  <si>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</si>
  <si>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</si>
  <si>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</si>
  <si>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</si>
  <si>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</si>
  <si>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</si>
  <si>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</si>
  <si>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</si>
  <si>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</si>
  <si>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</si>
  <si>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</si>
  <si>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</si>
  <si>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</si>
  <si>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</si>
  <si>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</si>
  <si>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</si>
  <si>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</si>
  <si>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</si>
  <si>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4"/>
  </si>
  <si>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</si>
  <si>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</si>
  <si>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</si>
  <si>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</si>
  <si>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4"/>
  </si>
  <si>
    <t>様式キ（イ）</t>
    <rPh sb="0" eb="2">
      <t>ヨウシキ</t>
    </rPh>
    <phoneticPr fontId="5"/>
  </si>
  <si>
    <t>上記に該当しない</t>
    <rPh sb="0" eb="2">
      <t>ジョウキ</t>
    </rPh>
    <rPh sb="3" eb="5">
      <t>ガイトウ</t>
    </rPh>
    <phoneticPr fontId="84"/>
  </si>
  <si>
    <t>登録している
製品・技術の名称</t>
    <rPh sb="0" eb="2">
      <t>トウロク</t>
    </rPh>
    <rPh sb="7" eb="9">
      <t>セイヒン</t>
    </rPh>
    <rPh sb="10" eb="12">
      <t>ギジュツ</t>
    </rPh>
    <rPh sb="13" eb="15">
      <t>メイショウ</t>
    </rPh>
    <phoneticPr fontId="84"/>
  </si>
  <si>
    <t>製品・技術を
活用する工種</t>
    <rPh sb="0" eb="2">
      <t>セイヒン</t>
    </rPh>
    <rPh sb="3" eb="5">
      <t>ギジュツ</t>
    </rPh>
    <rPh sb="7" eb="9">
      <t>カツヨウ</t>
    </rPh>
    <rPh sb="11" eb="13">
      <t>コウシュ</t>
    </rPh>
    <phoneticPr fontId="84"/>
  </si>
  <si>
    <t>選定する製品・
技術の名称</t>
    <rPh sb="0" eb="2">
      <t>センテイ</t>
    </rPh>
    <rPh sb="4" eb="6">
      <t>セイヒン</t>
    </rPh>
    <rPh sb="8" eb="10">
      <t>ギジュツ</t>
    </rPh>
    <rPh sb="11" eb="13">
      <t>メイショウ</t>
    </rPh>
    <phoneticPr fontId="84"/>
  </si>
  <si>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</si>
  <si>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</si>
  <si>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</si>
  <si>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</si>
  <si>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</si>
  <si>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</si>
  <si>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</si>
  <si>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</si>
  <si>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4"/>
  </si>
  <si>
    <t>該当する
表彰１つに○</t>
    <rPh sb="5" eb="7">
      <t>ヒョウショウ</t>
    </rPh>
    <phoneticPr fontId="5"/>
  </si>
  <si>
    <t xml:space="preserve"> ３　埼玉県農林部優秀建設工事施工者表彰</t>
    <rPh sb="3" eb="6">
      <t>サイタマケン</t>
    </rPh>
    <phoneticPr fontId="84"/>
  </si>
  <si>
    <t xml:space="preserve"> ４　埼玉県企業局優秀施工業者等表彰</t>
    <rPh sb="3" eb="6">
      <t>サイタマケン</t>
    </rPh>
    <phoneticPr fontId="84"/>
  </si>
  <si>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</si>
  <si>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</si>
  <si>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4"/>
  </si>
  <si>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</si>
  <si>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</si>
  <si>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</si>
  <si>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</si>
  <si>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</si>
  <si>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</si>
  <si>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</si>
  <si>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</si>
  <si>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</si>
  <si>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</si>
  <si>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</si>
  <si>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</si>
  <si>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</si>
  <si>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</si>
  <si>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</si>
  <si>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</si>
  <si>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</si>
  <si>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</si>
  <si>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</si>
  <si>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</si>
  <si>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</si>
  <si>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</si>
  <si>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</si>
  <si>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</si>
  <si>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</si>
  <si>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</si>
  <si>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</si>
  <si>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</si>
  <si>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</si>
  <si>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</si>
  <si>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</si>
  <si>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</si>
  <si>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</si>
  <si>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</si>
  <si>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</si>
  <si>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</si>
  <si>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</si>
  <si>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</si>
  <si>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</si>
  <si>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</si>
  <si>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</si>
  <si>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</si>
  <si>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</si>
  <si>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</si>
  <si>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</si>
  <si>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</si>
  <si>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</si>
  <si>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</si>
  <si>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</si>
  <si>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</si>
  <si>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</si>
  <si>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</si>
  <si>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</si>
  <si>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</si>
  <si>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</si>
  <si>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</si>
  <si>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</si>
  <si>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</si>
  <si>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</si>
  <si>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</si>
  <si>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</si>
  <si>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</si>
  <si>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</si>
  <si>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</si>
  <si>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</si>
  <si>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</si>
  <si>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</si>
  <si>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</si>
  <si>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</si>
  <si>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</si>
  <si>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</si>
  <si>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</si>
  <si>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</si>
  <si>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</si>
  <si>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</si>
  <si>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</si>
  <si>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</si>
  <si>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</si>
  <si>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</si>
  <si>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</si>
  <si>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</si>
  <si>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</si>
  <si>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</si>
  <si>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工程管理</t>
    <rPh sb="0" eb="2">
      <t>コウテイ</t>
    </rPh>
    <rPh sb="2" eb="4">
      <t>カンリ</t>
    </rPh>
    <phoneticPr fontId="5"/>
  </si>
  <si>
    <t>様式シ（ア）</t>
    <rPh sb="0" eb="2">
      <t>ヨウシキ</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</si>
  <si>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</si>
  <si>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</si>
  <si>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</si>
  <si>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</si>
  <si>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</si>
  <si>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</si>
  <si>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</si>
  <si>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</si>
  <si>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</si>
  <si>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</si>
  <si>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12"/>
  </si>
  <si>
    <t>％</t>
    <phoneticPr fontId="112"/>
  </si>
  <si>
    <t>割合設定しない場合</t>
    <rPh sb="0" eb="2">
      <t>ワリアイ</t>
    </rPh>
    <rPh sb="2" eb="4">
      <t>セッテイ</t>
    </rPh>
    <rPh sb="7" eb="9">
      <t>バアイ</t>
    </rPh>
    <phoneticPr fontId="112"/>
  </si>
  <si>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12"/>
  </si>
  <si>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12"/>
  </si>
  <si>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</si>
  <si>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</si>
  <si>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</si>
  <si>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12"/>
  </si>
  <si>
    <t>労働災害
防止対策</t>
    <rPh sb="0" eb="2">
      <t>ロウドウ</t>
    </rPh>
    <rPh sb="2" eb="4">
      <t>サイガイ</t>
    </rPh>
    <rPh sb="5" eb="7">
      <t>ボウシ</t>
    </rPh>
    <rPh sb="7" eb="9">
      <t>タイサク</t>
    </rPh>
    <phoneticPr fontId="5"/>
  </si>
  <si>
    <t>入札説明
書の記載</t>
    <rPh sb="0" eb="2">
      <t>ニュウサツ</t>
    </rPh>
    <rPh sb="2" eb="4">
      <t>セツメイ</t>
    </rPh>
    <rPh sb="5" eb="6">
      <t>ショ</t>
    </rPh>
    <rPh sb="7" eb="9">
      <t>キサイ</t>
    </rPh>
    <phoneticPr fontId="112"/>
  </si>
  <si>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</si>
  <si>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</si>
  <si>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</si>
  <si>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</si>
  <si>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</si>
  <si>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</si>
  <si>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</si>
  <si>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</si>
  <si>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</si>
  <si>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</si>
  <si>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</si>
  <si>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</si>
  <si>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</si>
  <si>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</si>
  <si>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</si>
  <si>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</si>
  <si>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</si>
  <si>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</si>
  <si>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</si>
  <si>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</si>
  <si>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</si>
  <si>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</si>
  <si>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</si>
  <si>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</si>
  <si>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</si>
  <si>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</si>
  <si>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</si>
  <si>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12"/>
  </si>
  <si>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</si>
  <si>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</si>
  <si>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</si>
  <si>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</si>
  <si>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</si>
  <si>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</si>
  <si>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</si>
  <si>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</si>
  <si>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</si>
  <si>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</si>
  <si>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</si>
  <si>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受付記号</t>
    <rPh sb="0" eb="2">
      <t>ウケツケ</t>
    </rPh>
    <rPh sb="2" eb="4">
      <t>キゴウ</t>
    </rPh>
    <phoneticPr fontId="5"/>
  </si>
  <si>
    <t>評価項目</t>
    <rPh sb="0" eb="2">
      <t>ヒョウカ</t>
    </rPh>
    <rPh sb="2" eb="4">
      <t>コウモク</t>
    </rPh>
    <phoneticPr fontId="5"/>
  </si>
  <si>
    <t>技術提案を実現するための方法</t>
    <rPh sb="0" eb="2">
      <t>ギジュツ</t>
    </rPh>
    <rPh sb="2" eb="4">
      <t>テイアン</t>
    </rPh>
    <rPh sb="5" eb="7">
      <t>ジツゲン</t>
    </rPh>
    <rPh sb="12" eb="14">
      <t>ホウホウ</t>
    </rPh>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</si>
  <si>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</si>
  <si>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</si>
  <si>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</si>
  <si>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</si>
  <si>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</si>
  <si>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</si>
  <si>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</si>
  <si>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</si>
  <si>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</si>
  <si>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</si>
  <si>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</si>
  <si>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</si>
  <si>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</si>
  <si>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</si>
  <si>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</si>
  <si>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</si>
  <si>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</si>
  <si>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</si>
  <si>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</si>
  <si>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</si>
  <si>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</si>
  <si>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</si>
  <si>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</si>
  <si>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</si>
  <si>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4"/>
  </si>
  <si>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</si>
  <si>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4"/>
  </si>
  <si>
    <t>※1</t>
    <phoneticPr fontId="5"/>
  </si>
  <si>
    <t>①法定雇用義務の有無確認</t>
    <phoneticPr fontId="5"/>
  </si>
  <si>
    <t>(ｲ) + [ (ﾛ) × 0.5 ]</t>
    <phoneticPr fontId="10"/>
  </si>
  <si>
    <t>※2</t>
    <phoneticPr fontId="5"/>
  </si>
  <si>
    <t>※3</t>
    <phoneticPr fontId="5"/>
  </si>
  <si>
    <t>／</t>
    <phoneticPr fontId="5"/>
  </si>
  <si>
    <t>提出書</t>
    <rPh sb="0" eb="2">
      <t>テイシュツ</t>
    </rPh>
    <rPh sb="2" eb="3">
      <t>ショ</t>
    </rPh>
    <phoneticPr fontId="5"/>
  </si>
  <si>
    <t>令和　　年　　月　　日</t>
    <rPh sb="4" eb="5">
      <t>ネン</t>
    </rPh>
    <rPh sb="7" eb="8">
      <t>ツキ</t>
    </rPh>
    <rPh sb="10" eb="11">
      <t>ヒ</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</si>
  <si>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</si>
  <si>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</si>
  <si>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</si>
  <si>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</si>
  <si>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</si>
  <si>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</si>
  <si>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</si>
  <si>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下記工事に関する技術資料を提出します。なお、内容については事実と相違ないことを誓約します。</t>
    <rPh sb="0" eb="2">
      <t>カキ</t>
    </rPh>
    <rPh sb="2" eb="4">
      <t>コウジ</t>
    </rPh>
    <rPh sb="5" eb="6">
      <t>カン</t>
    </rPh>
    <rPh sb="8" eb="10">
      <t>ギジュツ</t>
    </rPh>
    <rPh sb="10" eb="12">
      <t>シリョウ</t>
    </rPh>
    <rPh sb="13" eb="15">
      <t>テイシュツ</t>
    </rPh>
    <rPh sb="22" eb="24">
      <t>ナイヨウ</t>
    </rPh>
    <rPh sb="29" eb="31">
      <t>ジジツ</t>
    </rPh>
    <rPh sb="32" eb="34">
      <t>ソウイ</t>
    </rPh>
    <rPh sb="39" eb="41">
      <t>セイヤク</t>
    </rPh>
    <phoneticPr fontId="5"/>
  </si>
  <si>
    <t>工 事 名：</t>
    <rPh sb="0" eb="1">
      <t>コウ</t>
    </rPh>
    <rPh sb="2" eb="3">
      <t>コト</t>
    </rPh>
    <rPh sb="4" eb="5">
      <t>メイ</t>
    </rPh>
    <phoneticPr fontId="5"/>
  </si>
  <si>
    <t>工事場所：</t>
    <rPh sb="0" eb="2">
      <t>コウジ</t>
    </rPh>
    <rPh sb="2" eb="4">
      <t>バショ</t>
    </rPh>
    <phoneticPr fontId="5"/>
  </si>
  <si>
    <t>該当</t>
    <rPh sb="0" eb="2">
      <t>ガイトウ</t>
    </rPh>
    <phoneticPr fontId="5"/>
  </si>
  <si>
    <t>提出様式</t>
    <rPh sb="0" eb="2">
      <t>テイシュツ</t>
    </rPh>
    <rPh sb="2" eb="4">
      <t>ヨウシキ</t>
    </rPh>
    <phoneticPr fontId="5"/>
  </si>
  <si>
    <t>配点</t>
    <rPh sb="0" eb="2">
      <t>ハイテン</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</si>
  <si>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</si>
  <si>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</si>
  <si>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</si>
  <si>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0"/>
  </si>
  <si>
    <t>必須評価項目</t>
    <rPh sb="0" eb="2">
      <t>ヒッス</t>
    </rPh>
    <rPh sb="2" eb="4">
      <t>ヒョウカ</t>
    </rPh>
    <rPh sb="4" eb="6">
      <t>コウモク</t>
    </rPh>
    <phoneticPr fontId="5"/>
  </si>
  <si>
    <t>ア</t>
    <phoneticPr fontId="5"/>
  </si>
  <si>
    <t>企業の技術能力</t>
    <rPh sb="0" eb="2">
      <t>キギョウ</t>
    </rPh>
    <rPh sb="3" eb="5">
      <t>ギジュツ</t>
    </rPh>
    <rPh sb="5" eb="7">
      <t>ノウリョク</t>
    </rPh>
    <phoneticPr fontId="5"/>
  </si>
  <si>
    <t>（ア）</t>
    <phoneticPr fontId="5"/>
  </si>
  <si>
    <t>（ア）</t>
    <phoneticPr fontId="5"/>
  </si>
  <si>
    <t>工事成績評定</t>
    <rPh sb="0" eb="2">
      <t>コウジ</t>
    </rPh>
    <rPh sb="2" eb="4">
      <t>セイセキ</t>
    </rPh>
    <rPh sb="4" eb="6">
      <t>ヒョウテイ</t>
    </rPh>
    <phoneticPr fontId="5"/>
  </si>
  <si>
    <t>○</t>
  </si>
  <si>
    <t>（イ）</t>
    <phoneticPr fontId="5"/>
  </si>
  <si>
    <t>（イ）</t>
    <phoneticPr fontId="5"/>
  </si>
  <si>
    <t>施工実績</t>
    <rPh sb="0" eb="2">
      <t>セコウ</t>
    </rPh>
    <rPh sb="2" eb="4">
      <t>ジッセキ</t>
    </rPh>
    <phoneticPr fontId="5"/>
  </si>
  <si>
    <t>イ</t>
    <phoneticPr fontId="5"/>
  </si>
  <si>
    <t>企業の社会的貢献度</t>
    <rPh sb="0" eb="2">
      <t>キギョウ</t>
    </rPh>
    <rPh sb="3" eb="6">
      <t>シャカイテキ</t>
    </rPh>
    <rPh sb="6" eb="8">
      <t>コウケン</t>
    </rPh>
    <rPh sb="8" eb="9">
      <t>ド</t>
    </rPh>
    <phoneticPr fontId="5"/>
  </si>
  <si>
    <t>（ア）</t>
    <phoneticPr fontId="5"/>
  </si>
  <si>
    <t>災害防止活動等の協定</t>
    <rPh sb="0" eb="2">
      <t>サイガイ</t>
    </rPh>
    <rPh sb="2" eb="4">
      <t>ボウシ</t>
    </rPh>
    <rPh sb="4" eb="6">
      <t>カツドウ</t>
    </rPh>
    <rPh sb="6" eb="7">
      <t>トウ</t>
    </rPh>
    <rPh sb="8" eb="10">
      <t>キョウテイ</t>
    </rPh>
    <phoneticPr fontId="5"/>
  </si>
  <si>
    <t>（イ）</t>
    <phoneticPr fontId="5"/>
  </si>
  <si>
    <t>災害防止活動等の実績</t>
    <rPh sb="0" eb="2">
      <t>サイガイ</t>
    </rPh>
    <rPh sb="2" eb="4">
      <t>ボウシ</t>
    </rPh>
    <rPh sb="4" eb="6">
      <t>カツドウ</t>
    </rPh>
    <rPh sb="6" eb="7">
      <t>トウ</t>
    </rPh>
    <rPh sb="8" eb="10">
      <t>ジッセキ</t>
    </rPh>
    <phoneticPr fontId="5"/>
  </si>
  <si>
    <t>ウ</t>
    <phoneticPr fontId="5"/>
  </si>
  <si>
    <t>配置予定技術者の技術能力</t>
    <rPh sb="0" eb="2">
      <t>ハイチ</t>
    </rPh>
    <rPh sb="2" eb="4">
      <t>ヨテイ</t>
    </rPh>
    <rPh sb="4" eb="7">
      <t>ギジュツシャ</t>
    </rPh>
    <rPh sb="8" eb="10">
      <t>ギジュツ</t>
    </rPh>
    <rPh sb="10" eb="12">
      <t>ノウリョク</t>
    </rPh>
    <phoneticPr fontId="5"/>
  </si>
  <si>
    <t>（ア）</t>
    <phoneticPr fontId="5"/>
  </si>
  <si>
    <t>施工経験</t>
    <rPh sb="0" eb="2">
      <t>セコウ</t>
    </rPh>
    <rPh sb="2" eb="4">
      <t>ケイケン</t>
    </rPh>
    <phoneticPr fontId="5"/>
  </si>
  <si>
    <t>エ</t>
    <phoneticPr fontId="5"/>
  </si>
  <si>
    <t>定性的技術提案</t>
    <rPh sb="0" eb="3">
      <t>テイセイテキ</t>
    </rPh>
    <rPh sb="3" eb="5">
      <t>ギジュツ</t>
    </rPh>
    <rPh sb="5" eb="7">
      <t>テイアン</t>
    </rPh>
    <phoneticPr fontId="5"/>
  </si>
  <si>
    <t>工程管理の適切性</t>
    <rPh sb="0" eb="2">
      <t>コウテイ</t>
    </rPh>
    <rPh sb="2" eb="4">
      <t>カンリ</t>
    </rPh>
    <rPh sb="5" eb="8">
      <t>テキセツセイ</t>
    </rPh>
    <phoneticPr fontId="5"/>
  </si>
  <si>
    <t>品質管理の適切性</t>
    <rPh sb="0" eb="2">
      <t>ヒンシツ</t>
    </rPh>
    <rPh sb="2" eb="4">
      <t>カンリ</t>
    </rPh>
    <rPh sb="5" eb="8">
      <t>テキセツセイ</t>
    </rPh>
    <phoneticPr fontId="5"/>
  </si>
  <si>
    <t>（ウ）</t>
    <phoneticPr fontId="5"/>
  </si>
  <si>
    <t>（ウ）</t>
    <phoneticPr fontId="5"/>
  </si>
  <si>
    <t>安全管理の適切性</t>
    <rPh sb="0" eb="2">
      <t>アンゼン</t>
    </rPh>
    <rPh sb="2" eb="4">
      <t>カンリ</t>
    </rPh>
    <rPh sb="5" eb="8">
      <t>テキセツセイ</t>
    </rPh>
    <phoneticPr fontId="5"/>
  </si>
  <si>
    <t>（エ）</t>
    <phoneticPr fontId="5"/>
  </si>
  <si>
    <t>（エ）</t>
    <phoneticPr fontId="5"/>
  </si>
  <si>
    <t>発注者が指定した課題への対応の的確性</t>
    <rPh sb="0" eb="3">
      <t>ハッチュウシャ</t>
    </rPh>
    <rPh sb="4" eb="6">
      <t>シテイ</t>
    </rPh>
    <rPh sb="8" eb="10">
      <t>カダイ</t>
    </rPh>
    <rPh sb="12" eb="14">
      <t>タイオウ</t>
    </rPh>
    <rPh sb="15" eb="18">
      <t>テキカクセイ</t>
    </rPh>
    <phoneticPr fontId="5"/>
  </si>
  <si>
    <t>オ</t>
    <phoneticPr fontId="5"/>
  </si>
  <si>
    <t>定量的技術提案</t>
    <rPh sb="0" eb="3">
      <t>テイリョウテキ</t>
    </rPh>
    <rPh sb="3" eb="5">
      <t>ギジュツ</t>
    </rPh>
    <rPh sb="5" eb="7">
      <t>テイアン</t>
    </rPh>
    <phoneticPr fontId="5"/>
  </si>
  <si>
    <t>技術提案</t>
    <rPh sb="0" eb="2">
      <t>ギジュツ</t>
    </rPh>
    <rPh sb="2" eb="4">
      <t>テイアン</t>
    </rPh>
    <phoneticPr fontId="5"/>
  </si>
  <si>
    <t>カ</t>
    <phoneticPr fontId="5"/>
  </si>
  <si>
    <t>企業倫理や信頼性等</t>
    <rPh sb="0" eb="2">
      <t>キギョウ</t>
    </rPh>
    <rPh sb="2" eb="4">
      <t>リンリ</t>
    </rPh>
    <rPh sb="5" eb="8">
      <t>シンライセイ</t>
    </rPh>
    <rPh sb="8" eb="9">
      <t>トウ</t>
    </rPh>
    <phoneticPr fontId="5"/>
  </si>
  <si>
    <t>（イ）</t>
    <phoneticPr fontId="5"/>
  </si>
  <si>
    <t>（オ）</t>
    <phoneticPr fontId="5"/>
  </si>
  <si>
    <t>（カ）</t>
    <phoneticPr fontId="5"/>
  </si>
  <si>
    <t>総合評価の不履行</t>
    <rPh sb="0" eb="2">
      <t>ソウゴウ</t>
    </rPh>
    <rPh sb="2" eb="4">
      <t>ヒョウカ</t>
    </rPh>
    <rPh sb="5" eb="8">
      <t>フリコウ</t>
    </rPh>
    <phoneticPr fontId="5"/>
  </si>
  <si>
    <t>（キ）</t>
    <phoneticPr fontId="5"/>
  </si>
  <si>
    <t>カ（ア）からカ（カ）に該当しない入札参加停止措置</t>
    <rPh sb="11" eb="13">
      <t>ガイトウ</t>
    </rPh>
    <rPh sb="16" eb="18">
      <t>ニュウサツ</t>
    </rPh>
    <rPh sb="18" eb="20">
      <t>サンカ</t>
    </rPh>
    <rPh sb="20" eb="22">
      <t>テイシ</t>
    </rPh>
    <rPh sb="22" eb="24">
      <t>ソチ</t>
    </rPh>
    <phoneticPr fontId="5"/>
  </si>
  <si>
    <t>（ク）</t>
    <phoneticPr fontId="5"/>
  </si>
  <si>
    <t>暴力団排除措置要綱に基づく入札参加除外</t>
    <rPh sb="0" eb="3">
      <t>ボウリョクダン</t>
    </rPh>
    <rPh sb="3" eb="5">
      <t>ハイジョ</t>
    </rPh>
    <rPh sb="5" eb="7">
      <t>ソチ</t>
    </rPh>
    <rPh sb="7" eb="9">
      <t>ヨウコウ</t>
    </rPh>
    <rPh sb="10" eb="11">
      <t>モト</t>
    </rPh>
    <rPh sb="13" eb="15">
      <t>ニュウサツ</t>
    </rPh>
    <rPh sb="15" eb="17">
      <t>サンカ</t>
    </rPh>
    <rPh sb="17" eb="19">
      <t>ジョガイ</t>
    </rPh>
    <phoneticPr fontId="5"/>
  </si>
  <si>
    <t>選択評価項目</t>
    <rPh sb="0" eb="2">
      <t>センタク</t>
    </rPh>
    <rPh sb="2" eb="4">
      <t>ヒョウカ</t>
    </rPh>
    <rPh sb="4" eb="6">
      <t>コウモク</t>
    </rPh>
    <phoneticPr fontId="5"/>
  </si>
  <si>
    <t>キ</t>
    <phoneticPr fontId="5"/>
  </si>
  <si>
    <t>難工事完了実績</t>
    <rPh sb="0" eb="1">
      <t>ナン</t>
    </rPh>
    <rPh sb="1" eb="3">
      <t>コウジ</t>
    </rPh>
    <rPh sb="3" eb="5">
      <t>カンリョウ</t>
    </rPh>
    <rPh sb="5" eb="7">
      <t>ジッセキ</t>
    </rPh>
    <phoneticPr fontId="5"/>
  </si>
  <si>
    <t>新製品・新技術の活用</t>
    <rPh sb="0" eb="3">
      <t>シンセイヒン</t>
    </rPh>
    <rPh sb="4" eb="7">
      <t>シンギジュツ</t>
    </rPh>
    <rPh sb="8" eb="10">
      <t>カツヨウ</t>
    </rPh>
    <phoneticPr fontId="5"/>
  </si>
  <si>
    <t>優秀工事表彰</t>
    <rPh sb="0" eb="2">
      <t>ユウシュウ</t>
    </rPh>
    <rPh sb="2" eb="4">
      <t>コウジ</t>
    </rPh>
    <rPh sb="4" eb="6">
      <t>ヒョウショウ</t>
    </rPh>
    <phoneticPr fontId="5"/>
  </si>
  <si>
    <t>ＩＳＯ９００１の取得</t>
    <rPh sb="8" eb="10">
      <t>シュトク</t>
    </rPh>
    <phoneticPr fontId="5"/>
  </si>
  <si>
    <t>ク</t>
    <phoneticPr fontId="5"/>
  </si>
  <si>
    <t>技術者の専門技術力（ヒアリング）</t>
    <rPh sb="0" eb="3">
      <t>ギジュツシャ</t>
    </rPh>
    <rPh sb="4" eb="6">
      <t>センモン</t>
    </rPh>
    <rPh sb="6" eb="7">
      <t>ワザ</t>
    </rPh>
    <rPh sb="7" eb="8">
      <t>ジュツ</t>
    </rPh>
    <rPh sb="8" eb="9">
      <t>リョク</t>
    </rPh>
    <phoneticPr fontId="5"/>
  </si>
  <si>
    <t>当該工事の理解度・取組姿勢（ヒアリング）</t>
    <rPh sb="0" eb="2">
      <t>トウガイ</t>
    </rPh>
    <rPh sb="2" eb="4">
      <t>コウジ</t>
    </rPh>
    <rPh sb="5" eb="8">
      <t>リカイド</t>
    </rPh>
    <rPh sb="9" eb="10">
      <t>ト</t>
    </rPh>
    <rPh sb="10" eb="11">
      <t>ク</t>
    </rPh>
    <rPh sb="11" eb="13">
      <t>シセイ</t>
    </rPh>
    <phoneticPr fontId="5"/>
  </si>
  <si>
    <t>技術者の対応能力（ヒアリング）</t>
    <rPh sb="0" eb="3">
      <t>ギジュツシャ</t>
    </rPh>
    <rPh sb="4" eb="6">
      <t>タイオウ</t>
    </rPh>
    <rPh sb="6" eb="8">
      <t>ノウリョク</t>
    </rPh>
    <phoneticPr fontId="5"/>
  </si>
  <si>
    <t>保有する資格</t>
    <phoneticPr fontId="5"/>
  </si>
  <si>
    <t>優秀技術者表彰</t>
    <phoneticPr fontId="5"/>
  </si>
  <si>
    <t>継続教育(ＣＰＤ)への取組</t>
    <rPh sb="0" eb="2">
      <t>ケイゾク</t>
    </rPh>
    <rPh sb="2" eb="4">
      <t>キョウイク</t>
    </rPh>
    <rPh sb="11" eb="13">
      <t>トリクミ</t>
    </rPh>
    <phoneticPr fontId="5"/>
  </si>
  <si>
    <t>ケ</t>
    <phoneticPr fontId="5"/>
  </si>
  <si>
    <t>企業の地域精通度</t>
    <rPh sb="0" eb="2">
      <t>キギョウ</t>
    </rPh>
    <rPh sb="3" eb="5">
      <t>チイキ</t>
    </rPh>
    <rPh sb="5" eb="7">
      <t>セイツウ</t>
    </rPh>
    <rPh sb="7" eb="8">
      <t>ド</t>
    </rPh>
    <phoneticPr fontId="5"/>
  </si>
  <si>
    <t>地理的条件</t>
    <rPh sb="0" eb="3">
      <t>チリテキ</t>
    </rPh>
    <rPh sb="3" eb="5">
      <t>ジョウケン</t>
    </rPh>
    <phoneticPr fontId="5"/>
  </si>
  <si>
    <t>コ</t>
    <phoneticPr fontId="5"/>
  </si>
  <si>
    <t>企業の社会的貢献度</t>
    <rPh sb="0" eb="2">
      <t>キギョウ</t>
    </rPh>
    <rPh sb="3" eb="6">
      <t>シャカイテキ</t>
    </rPh>
    <rPh sb="6" eb="9">
      <t>コウケンド</t>
    </rPh>
    <phoneticPr fontId="5"/>
  </si>
  <si>
    <r>
      <t>企業の社会的貢献の実績</t>
    </r>
    <r>
      <rPr>
        <sz val="8"/>
        <rFont val="ＭＳ ゴシック"/>
        <family val="3"/>
        <charset val="128"/>
      </rPr>
      <t>(施設管理への協力活動・研修)</t>
    </r>
    <rPh sb="5" eb="6">
      <t>テキ</t>
    </rPh>
    <rPh sb="9" eb="11">
      <t>ジッセキ</t>
    </rPh>
    <rPh sb="12" eb="14">
      <t>シセツ</t>
    </rPh>
    <rPh sb="14" eb="16">
      <t>カンリ</t>
    </rPh>
    <rPh sb="18" eb="20">
      <t>キョウリョク</t>
    </rPh>
    <rPh sb="20" eb="22">
      <t>カツドウ</t>
    </rPh>
    <rPh sb="23" eb="25">
      <t>ケンシュウ</t>
    </rPh>
    <phoneticPr fontId="5"/>
  </si>
  <si>
    <t>除雪契約実績</t>
    <phoneticPr fontId="5"/>
  </si>
  <si>
    <r>
      <t>障</t>
    </r>
    <r>
      <rPr>
        <strike/>
        <sz val="9"/>
        <rFont val="ＭＳ ゴシック"/>
        <family val="3"/>
        <charset val="128"/>
      </rPr>
      <t>害</t>
    </r>
    <r>
      <rPr>
        <sz val="9"/>
        <rFont val="ＭＳ ゴシック"/>
        <family val="3"/>
        <charset val="128"/>
      </rPr>
      <t>者雇用</t>
    </r>
    <rPh sb="0" eb="1">
      <t>ショウ</t>
    </rPh>
    <rPh sb="1" eb="2">
      <t>ガイ</t>
    </rPh>
    <rPh sb="2" eb="3">
      <t>シャ</t>
    </rPh>
    <rPh sb="3" eb="5">
      <t>コヨウ</t>
    </rPh>
    <phoneticPr fontId="5"/>
  </si>
  <si>
    <t>サ</t>
    <phoneticPr fontId="5"/>
  </si>
  <si>
    <t>担い手確保・育成に関する取組</t>
    <rPh sb="0" eb="1">
      <t>ニナ</t>
    </rPh>
    <rPh sb="2" eb="3">
      <t>テ</t>
    </rPh>
    <rPh sb="3" eb="5">
      <t>カクホ</t>
    </rPh>
    <rPh sb="6" eb="8">
      <t>イクセイ</t>
    </rPh>
    <rPh sb="9" eb="10">
      <t>カン</t>
    </rPh>
    <rPh sb="12" eb="14">
      <t>トリクミ</t>
    </rPh>
    <phoneticPr fontId="5"/>
  </si>
  <si>
    <t>シ</t>
    <phoneticPr fontId="5"/>
  </si>
  <si>
    <t>その他</t>
    <rPh sb="2" eb="3">
      <t>タ</t>
    </rPh>
    <phoneticPr fontId="5"/>
  </si>
  <si>
    <t>（ア）</t>
    <phoneticPr fontId="5"/>
  </si>
  <si>
    <t>県内下請の選定</t>
    <rPh sb="0" eb="2">
      <t>ケンナイ</t>
    </rPh>
    <rPh sb="2" eb="4">
      <t>シタウ</t>
    </rPh>
    <rPh sb="5" eb="7">
      <t>センテイ</t>
    </rPh>
    <phoneticPr fontId="5"/>
  </si>
  <si>
    <t>建設資材県産品の選定</t>
    <rPh sb="0" eb="2">
      <t>ケンセツ</t>
    </rPh>
    <rPh sb="2" eb="4">
      <t>シザイ</t>
    </rPh>
    <rPh sb="4" eb="7">
      <t>ケンサンヒン</t>
    </rPh>
    <rPh sb="8" eb="10">
      <t>センテイ</t>
    </rPh>
    <phoneticPr fontId="5"/>
  </si>
  <si>
    <t>合　計</t>
    <rPh sb="0" eb="1">
      <t>ゴウ</t>
    </rPh>
    <rPh sb="2" eb="3">
      <t>ケイ</t>
    </rPh>
    <phoneticPr fontId="5"/>
  </si>
  <si>
    <t>－</t>
    <phoneticPr fontId="5"/>
  </si>
  <si>
    <t>提出前に必ず確認してください。</t>
    <rPh sb="0" eb="2">
      <t>テイシュツ</t>
    </rPh>
    <rPh sb="2" eb="3">
      <t>マエ</t>
    </rPh>
    <rPh sb="4" eb="5">
      <t>カナラ</t>
    </rPh>
    <rPh sb="6" eb="8">
      <t>カクニン</t>
    </rPh>
    <phoneticPr fontId="5"/>
  </si>
  <si>
    <t>※</t>
    <phoneticPr fontId="5"/>
  </si>
  <si>
    <t>※</t>
    <phoneticPr fontId="5"/>
  </si>
  <si>
    <t>必要な添付資料を、必ず入札説明書で確認してください。</t>
    <rPh sb="0" eb="2">
      <t>ヒツヨウ</t>
    </rPh>
    <rPh sb="3" eb="5">
      <t>テンプ</t>
    </rPh>
    <rPh sb="5" eb="7">
      <t>シリョウ</t>
    </rPh>
    <rPh sb="9" eb="10">
      <t>カナラ</t>
    </rPh>
    <rPh sb="11" eb="13">
      <t>ニュウサツ</t>
    </rPh>
    <rPh sb="13" eb="16">
      <t>セツメイショ</t>
    </rPh>
    <rPh sb="17" eb="19">
      <t>カクニン</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</si>
  <si>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</si>
  <si>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</si>
  <si>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</si>
  <si>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</si>
  <si>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</si>
  <si>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</si>
  <si>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②障害者（常用労働者）雇用の状況</t>
    <rPh sb="5" eb="7">
      <t>ジョウヨウ</t>
    </rPh>
    <rPh sb="7" eb="10">
      <t>ロウドウシャ</t>
    </rPh>
    <rPh sb="11" eb="13">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</si>
  <si>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</si>
  <si>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</si>
  <si>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</si>
  <si>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</si>
  <si>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</si>
  <si>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（エ）</t>
    <phoneticPr fontId="10"/>
  </si>
  <si>
    <t>（オ）</t>
    <phoneticPr fontId="10"/>
  </si>
  <si>
    <t>（カ）</t>
    <phoneticPr fontId="10"/>
  </si>
  <si>
    <t>生産性の向上</t>
    <rPh sb="0" eb="3">
      <t>セイサンセイ</t>
    </rPh>
    <rPh sb="4" eb="6">
      <t>コウジョウ</t>
    </rPh>
    <phoneticPr fontId="10"/>
  </si>
  <si>
    <t>ＩＣＴ活用工事の実施</t>
    <rPh sb="3" eb="5">
      <t>カツヨウ</t>
    </rPh>
    <rPh sb="5" eb="7">
      <t>コウジ</t>
    </rPh>
    <rPh sb="8" eb="10">
      <t>ジッシ</t>
    </rPh>
    <phoneticPr fontId="10"/>
  </si>
  <si>
    <t>ＩＣＴ活用工事の実施</t>
    <rPh sb="3" eb="5">
      <t>カツヨウ</t>
    </rPh>
    <rPh sb="5" eb="7">
      <t>コウジ</t>
    </rPh>
    <rPh sb="8" eb="10">
      <t>ジッシ</t>
    </rPh>
    <phoneticPr fontId="5"/>
  </si>
  <si>
    <t>活　用　の
有　　　 無</t>
    <rPh sb="0" eb="1">
      <t>カツ</t>
    </rPh>
    <rPh sb="2" eb="3">
      <t>ヨウ</t>
    </rPh>
    <rPh sb="6" eb="7">
      <t>ユウ</t>
    </rPh>
    <rPh sb="11" eb="12">
      <t>ム</t>
    </rPh>
    <phoneticPr fontId="5"/>
  </si>
  <si>
    <t>４週８休を確保した工事実績</t>
    <rPh sb="1" eb="2">
      <t>シュウ</t>
    </rPh>
    <rPh sb="3" eb="4">
      <t>キュウ</t>
    </rPh>
    <rPh sb="5" eb="7">
      <t>カクホ</t>
    </rPh>
    <rPh sb="9" eb="11">
      <t>コウジ</t>
    </rPh>
    <rPh sb="11" eb="13">
      <t>ジッセキ</t>
    </rPh>
    <phoneticPr fontId="5"/>
  </si>
  <si>
    <t>ス</t>
    <phoneticPr fontId="5"/>
  </si>
  <si>
    <t>様式キ（エ）</t>
    <rPh sb="0" eb="2">
      <t>ヨウシキ</t>
    </rPh>
    <phoneticPr fontId="5"/>
  </si>
  <si>
    <t>様式キ（オ）</t>
    <rPh sb="0" eb="2">
      <t>ヨウシキ</t>
    </rPh>
    <phoneticPr fontId="5"/>
  </si>
  <si>
    <t>様式キ（カ）</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</si>
  <si>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</si>
  <si>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</si>
  <si>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</si>
  <si>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</si>
  <si>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</si>
  <si>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</si>
  <si>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</si>
  <si>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</si>
  <si>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</si>
  <si>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</si>
  <si>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</si>
  <si>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</si>
  <si>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</si>
  <si>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10"/>
  </si>
  <si>
    <t>　①３次元起工測量</t>
    <rPh sb="3" eb="5">
      <t>ジゲン</t>
    </rPh>
    <rPh sb="5" eb="7">
      <t>キコウ</t>
    </rPh>
    <rPh sb="7" eb="9">
      <t>ソクリョウ</t>
    </rPh>
    <phoneticPr fontId="10"/>
  </si>
  <si>
    <t>　②３次元設計データ作成</t>
    <rPh sb="3" eb="5">
      <t>ジゲン</t>
    </rPh>
    <rPh sb="5" eb="7">
      <t>セッケイ</t>
    </rPh>
    <rPh sb="10" eb="12">
      <t>サクセイ</t>
    </rPh>
    <phoneticPr fontId="10"/>
  </si>
  <si>
    <t>　③ＩＣＴ建機機械による施工</t>
    <rPh sb="5" eb="7">
      <t>ケンキ</t>
    </rPh>
    <rPh sb="7" eb="9">
      <t>キカイ</t>
    </rPh>
    <rPh sb="12" eb="14">
      <t>セコウ</t>
    </rPh>
    <phoneticPr fontId="10"/>
  </si>
  <si>
    <t>　④３次元出来高管理等の施工管理</t>
    <rPh sb="3" eb="5">
      <t>ジゲン</t>
    </rPh>
    <rPh sb="5" eb="8">
      <t>デキダカ</t>
    </rPh>
    <rPh sb="8" eb="10">
      <t>カンリ</t>
    </rPh>
    <rPh sb="10" eb="11">
      <t>トウ</t>
    </rPh>
    <rPh sb="12" eb="14">
      <t>セコウ</t>
    </rPh>
    <rPh sb="14" eb="16">
      <t>カンリ</t>
    </rPh>
    <phoneticPr fontId="10"/>
  </si>
  <si>
    <t>　⑤３次元データの納品</t>
    <rPh sb="3" eb="5">
      <t>ジゲン</t>
    </rPh>
    <rPh sb="9" eb="11">
      <t>ノウヒン</t>
    </rPh>
    <phoneticPr fontId="10"/>
  </si>
  <si>
    <t>「自己採点」の欄は、ガイドライン及び入札説明書の評価基準・配点に基づく自社の想定する点を参考までに記入してください。（採点する際に確認させていただきます）ただし、「該当」欄に「○」がない場合は入力不要です。</t>
    <rPh sb="1" eb="3">
      <t>ジコ</t>
    </rPh>
    <rPh sb="3" eb="5">
      <t>サイテン</t>
    </rPh>
    <rPh sb="7" eb="8">
      <t>ラン</t>
    </rPh>
    <rPh sb="16" eb="17">
      <t>オヨ</t>
    </rPh>
    <rPh sb="18" eb="20">
      <t>ニュウサツ</t>
    </rPh>
    <rPh sb="20" eb="23">
      <t>セツメイショ</t>
    </rPh>
    <rPh sb="24" eb="26">
      <t>ヒョウカ</t>
    </rPh>
    <rPh sb="26" eb="28">
      <t>キジュン</t>
    </rPh>
    <rPh sb="29" eb="31">
      <t>ハイテン</t>
    </rPh>
    <rPh sb="32" eb="33">
      <t>モト</t>
    </rPh>
    <rPh sb="35" eb="37">
      <t>ジシャ</t>
    </rPh>
    <rPh sb="38" eb="40">
      <t>ソウテイ</t>
    </rPh>
    <rPh sb="42" eb="43">
      <t>テン</t>
    </rPh>
    <rPh sb="44" eb="46">
      <t>サンコウ</t>
    </rPh>
    <rPh sb="49" eb="51">
      <t>キニュウ</t>
    </rPh>
    <rPh sb="59" eb="61">
      <t>サイテン</t>
    </rPh>
    <rPh sb="63" eb="64">
      <t>サイ</t>
    </rPh>
    <rPh sb="65" eb="67">
      <t>カクニン</t>
    </rPh>
    <phoneticPr fontId="5"/>
  </si>
  <si>
    <t>「合計」の欄は発注者が評価する項目もあるので入力は不要です。</t>
    <rPh sb="1" eb="3">
      <t>ゴウケイ</t>
    </rPh>
    <rPh sb="5" eb="6">
      <t>ラン</t>
    </rPh>
    <rPh sb="7" eb="10">
      <t>ハッチュウシャ</t>
    </rPh>
    <rPh sb="11" eb="13">
      <t>ヒョウカ</t>
    </rPh>
    <rPh sb="15" eb="17">
      <t>コウモク</t>
    </rPh>
    <rPh sb="22" eb="24">
      <t>ニュウリョク</t>
    </rPh>
    <rPh sb="25" eb="27">
      <t>フヨウ</t>
    </rPh>
    <phoneticPr fontId="5"/>
  </si>
  <si>
    <t>「該当」の欄は、今回の工事に該当する評価項目に「○」を記入してください。（入札説明書で確認）</t>
    <rPh sb="1" eb="3">
      <t>ガイトウ</t>
    </rPh>
    <rPh sb="5" eb="6">
      <t>ラン</t>
    </rPh>
    <rPh sb="8" eb="10">
      <t>コンカイ</t>
    </rPh>
    <rPh sb="11" eb="13">
      <t>コウジ</t>
    </rPh>
    <rPh sb="14" eb="16">
      <t>ガイトウ</t>
    </rPh>
    <rPh sb="18" eb="20">
      <t>ヒョウカ</t>
    </rPh>
    <rPh sb="20" eb="22">
      <t>コウモク</t>
    </rPh>
    <rPh sb="27" eb="29">
      <t>キニュウ</t>
    </rPh>
    <rPh sb="37" eb="39">
      <t>ニュウサツ</t>
    </rPh>
    <rPh sb="39" eb="42">
      <t>セツメイショ</t>
    </rPh>
    <rPh sb="43" eb="45">
      <t>カクニン</t>
    </rPh>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</si>
  <si>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</si>
  <si>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</si>
  <si>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</si>
  <si>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</si>
  <si>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</si>
  <si>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入札契約に関する不当な強要行為</t>
    <phoneticPr fontId="5"/>
  </si>
  <si>
    <t>入札参加停止措置を受けた</t>
    <rPh sb="4" eb="6">
      <t>テイシ</t>
    </rPh>
    <phoneticPr fontId="10"/>
  </si>
  <si>
    <t>過積載による法令違反</t>
    <phoneticPr fontId="5"/>
  </si>
  <si>
    <t>ディーゼル不適合車の使用による法令違反</t>
    <phoneticPr fontId="5"/>
  </si>
  <si>
    <t>不正軽油の使用による法令違反</t>
    <phoneticPr fontId="5"/>
  </si>
  <si>
    <t>死亡事故</t>
    <phoneticPr fontId="5"/>
  </si>
  <si>
    <t>総合評価の不履行</t>
    <phoneticPr fontId="5"/>
  </si>
  <si>
    <t>「添付資料等で確認した結果、履行されていないことを確認」との通知を受けた</t>
    <phoneticPr fontId="10"/>
  </si>
  <si>
    <t>カ（ア）からカ（カ）に該当しない入札参加停止措置</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</si>
  <si>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</si>
  <si>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</si>
  <si>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</si>
  <si>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</si>
  <si>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</si>
  <si>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</si>
  <si>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</si>
  <si>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</si>
  <si>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</si>
  <si>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</si>
  <si>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</si>
  <si>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</si>
  <si>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</si>
  <si>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</si>
  <si>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</si>
  <si>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</si>
  <si>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</si>
  <si>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</si>
  <si>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</si>
  <si>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</si>
  <si>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</si>
  <si>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</si>
  <si>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</si>
  <si>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</si>
  <si>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</si>
  <si>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［地域担手型、実績重視型又は施策チャレンジ型の２件目がある場合のみ追加記入してください。］</t>
    <phoneticPr fontId="5"/>
  </si>
  <si>
    <t>ｶﾞｲﾄﾞﾗｲﾝVer.18対応</t>
    <phoneticPr fontId="10"/>
  </si>
  <si>
    <t>ｶﾞｲﾄﾞﾗｲﾝVer.18対応</t>
    <phoneticPr fontId="10"/>
  </si>
  <si>
    <t>ｶﾞｲﾄﾞﾗｲﾝVer.18対応</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</si>
  <si>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</si>
  <si>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</si>
  <si>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</si>
  <si>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</si>
  <si>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(キ)</t>
    <phoneticPr fontId="84"/>
  </si>
  <si>
    <t>パートナーシップ構築宣言の公表</t>
    <rPh sb="8" eb="12">
      <t>コウチクセンゲン</t>
    </rPh>
    <rPh sb="13" eb="15">
      <t>コウヒョウ</t>
    </rPh>
    <phoneticPr fontId="10"/>
  </si>
  <si>
    <t>ＳＤＧｓへの取組</t>
    <rPh sb="6" eb="8">
      <t>トリクミ</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</si>
  <si>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</si>
  <si>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</si>
  <si>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</si>
  <si>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</si>
  <si>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</si>
  <si>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</si>
  <si>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</si>
  <si>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</si>
  <si>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</si>
  <si>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</si>
  <si>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○入札説明書の②「社名情報」に記載された日以降において、社名変更等の有無を記入してください。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</si>
  <si>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登録あと施工アンカー基幹技能者</t>
    <rPh sb="4" eb="6">
      <t>セコウ</t>
    </rPh>
    <rPh sb="10" eb="12">
      <t>キカン</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</si>
</sst>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76">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color theme="1"/>
      <name val="ＭＳ ゴシック"/>
      <family val="3"/>
      <charset val="128"/>
    </font>
    <font>
      <b/>
      <sz val="18"/>
      <color rgb="FFFF0000"/>
      <name val="ＭＳ ゴシック"/>
      <family val="3"/>
      <charset val="128"/>
    </font>
    <font>
      <b/>
      <sz val="12"/>
      <color indexed="10"/>
      <name val="ＭＳ ゴシック"/>
      <family val="3"/>
      <charset val="128"/>
    </font>
    <font>
      <sz val="22"/>
      <name val="ＭＳ ゴシック"/>
      <family val="3"/>
      <charset val="128"/>
    </font>
    <font>
      <sz val="22"/>
      <color indexed="8"/>
      <name val="ＭＳ ゴシック"/>
      <family val="3"/>
      <charset val="128"/>
    </font>
    <font>
      <sz val="22"/>
      <color theme="1"/>
      <name val="ＭＳ ゴシック"/>
      <family val="3"/>
      <charset val="128"/>
    </font>
    <font>
      <sz val="12"/>
      <color indexed="10"/>
      <name val="ＭＳ ゴシック"/>
      <family val="3"/>
      <charset val="128"/>
    </font>
    <font>
      <sz val="14"/>
      <color indexed="22"/>
      <name val="ＭＳ ゴシック"/>
      <family val="3"/>
      <charset val="128"/>
    </font>
    <font>
      <b/>
      <sz val="11"/>
      <name val="ＭＳ ゴシック"/>
      <family val="3"/>
      <charset val="128"/>
    </font>
    <font>
      <b/>
      <sz val="8"/>
      <name val="ＭＳ ゴシック"/>
      <family val="3"/>
      <charset val="128"/>
    </font>
    <font>
      <sz val="18"/>
      <color indexed="55"/>
      <name val="ＭＳ ゴシック"/>
      <family val="3"/>
      <charset val="128"/>
    </font>
    <font>
      <sz val="6"/>
      <color indexed="10"/>
      <name val="ＭＳ ゴシック"/>
      <family val="3"/>
      <charset val="128"/>
    </font>
    <font>
      <b/>
      <sz val="8"/>
      <color indexed="8"/>
      <name val="ＭＳ ゴシック"/>
      <family val="3"/>
      <charset val="128"/>
    </font>
    <font>
      <sz val="8"/>
      <name val="ＭＳ ゴシック"/>
      <family val="3"/>
      <charset val="128"/>
    </font>
    <font>
      <b/>
      <sz val="10"/>
      <name val="ＭＳ ゴシック"/>
      <family val="3"/>
      <charset val="128"/>
    </font>
    <font>
      <b/>
      <sz val="11"/>
      <color theme="1"/>
      <name val="ＭＳ ゴシック"/>
      <family val="3"/>
      <charset val="128"/>
    </font>
    <font>
      <b/>
      <sz val="10"/>
      <color indexed="10"/>
      <name val="ＭＳ ゴシック"/>
      <family val="3"/>
      <charset val="128"/>
    </font>
    <font>
      <sz val="8"/>
      <color indexed="8"/>
      <name val="ＭＳ ゴシック"/>
      <family val="3"/>
      <charset val="128"/>
    </font>
    <font>
      <sz val="9"/>
      <color rgb="FFFF0000"/>
      <name val="ＭＳ ゴシック"/>
      <family val="3"/>
      <charset val="128"/>
    </font>
    <font>
      <strike/>
      <sz val="9"/>
      <name val="ＭＳ ゴシック"/>
      <family val="3"/>
      <charset val="128"/>
    </font>
    <font>
      <sz val="6"/>
      <color rgb="FFFF0000"/>
      <name val="ＭＳ ゴシック"/>
      <family val="3"/>
      <charset val="128"/>
    </font>
    <font>
      <b/>
      <sz val="10"/>
      <color indexed="9"/>
      <name val="ＭＳ ゴシック"/>
      <family val="3"/>
      <charset val="128"/>
    </font>
    <font>
      <sz val="11"/>
      <color indexed="10"/>
      <name val="ＭＳ ゴシック"/>
      <family val="3"/>
      <charset val="128"/>
    </font>
    <font>
      <sz val="15"/>
      <color theme="1"/>
      <name val="ＭＳ ゴシック"/>
      <family val="3"/>
      <charset val="128"/>
    </font>
    <font>
      <sz val="9"/>
      <name val="ＭＳ Ｐゴシック"/>
      <family val="3"/>
      <charset val="128"/>
      <scheme val="minor"/>
    </font>
    <font>
      <sz val="8"/>
      <color theme="1"/>
      <name val="ＭＳ ゴシック"/>
      <family val="3"/>
      <charset val="128"/>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15"/>
      <name val="ＭＳ ゴシック"/>
      <family val="3"/>
      <charset val="128"/>
    </font>
  </fonts>
  <fills count="13">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s>
  <borders count="12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765">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3" fillId="5" borderId="0" xfId="0" applyFont="1" applyFill="1" applyProtection="1">
      <alignment vertical="center"/>
    </xf>
    <xf numFmtId="0" fontId="33" fillId="5" borderId="0" xfId="0" applyFont="1" applyFill="1" applyAlignment="1" applyProtection="1">
      <alignment horizontal="left" vertical="center"/>
    </xf>
    <xf numFmtId="38" fontId="33" fillId="5" borderId="0" xfId="3" applyFont="1" applyFill="1" applyProtection="1">
      <alignment vertical="center"/>
    </xf>
    <xf numFmtId="0" fontId="33" fillId="5" borderId="0" xfId="0" applyFont="1" applyFill="1" applyAlignment="1" applyProtection="1">
      <alignment horizontal="center"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4" fillId="0" borderId="0" xfId="0" applyFont="1" applyFill="1" applyBorder="1" applyAlignment="1" applyProtection="1">
      <alignment vertical="top"/>
    </xf>
    <xf numFmtId="0" fontId="35" fillId="0" borderId="0" xfId="0" applyFont="1" applyFill="1" applyBorder="1" applyAlignment="1" applyProtection="1">
      <alignment vertical="top"/>
    </xf>
    <xf numFmtId="0" fontId="36" fillId="5" borderId="0" xfId="0" applyFont="1" applyFill="1" applyProtection="1">
      <alignment vertical="center"/>
    </xf>
    <xf numFmtId="0" fontId="36" fillId="5" borderId="0" xfId="0" applyFont="1" applyFill="1" applyAlignment="1" applyProtection="1">
      <alignment horizontal="left" vertical="center"/>
    </xf>
    <xf numFmtId="0" fontId="36" fillId="0" borderId="0" xfId="0" applyFont="1" applyFill="1" applyProtection="1">
      <alignment vertical="center"/>
    </xf>
    <xf numFmtId="38" fontId="36" fillId="0" borderId="0" xfId="3" applyFont="1" applyFill="1" applyProtection="1">
      <alignment vertical="center"/>
    </xf>
    <xf numFmtId="0" fontId="36" fillId="0" borderId="0" xfId="0" applyFont="1" applyFill="1" applyAlignment="1" applyProtection="1">
      <alignment horizontal="center" vertical="center"/>
    </xf>
    <xf numFmtId="0" fontId="37" fillId="0" borderId="0" xfId="0" applyFont="1" applyFill="1" applyProtection="1">
      <alignment vertical="center"/>
    </xf>
    <xf numFmtId="0" fontId="41"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1" fillId="0" borderId="0" xfId="0" applyFont="1" applyFill="1" applyAlignment="1" applyProtection="1">
      <alignment vertical="center"/>
    </xf>
    <xf numFmtId="0" fontId="42"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3" fillId="0" borderId="0" xfId="0" applyFont="1" applyFill="1" applyBorder="1" applyProtection="1">
      <alignment vertical="center"/>
    </xf>
    <xf numFmtId="0" fontId="33"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2" fillId="0" borderId="0" xfId="0" applyFont="1" applyFill="1" applyProtection="1">
      <alignment vertical="center"/>
    </xf>
    <xf numFmtId="0" fontId="52" fillId="5" borderId="0" xfId="0" applyFont="1" applyFill="1" applyProtection="1">
      <alignment vertical="center"/>
    </xf>
    <xf numFmtId="0" fontId="13" fillId="0" borderId="0" xfId="0" applyFont="1" applyFill="1" applyAlignment="1" applyProtection="1">
      <alignment horizontal="center" vertical="center"/>
    </xf>
    <xf numFmtId="0" fontId="52" fillId="0" borderId="0" xfId="0" applyFont="1" applyFill="1" applyAlignment="1" applyProtection="1">
      <alignment vertical="center"/>
    </xf>
    <xf numFmtId="0" fontId="52"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6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4" fillId="0" borderId="0" xfId="0" applyFont="1" applyFill="1" applyAlignment="1" applyProtection="1">
      <alignment horizontal="center" vertical="center"/>
    </xf>
    <xf numFmtId="0" fontId="65" fillId="0" borderId="0" xfId="0" applyFont="1" applyFill="1" applyBorder="1" applyAlignment="1" applyProtection="1">
      <alignment horizontal="center" vertical="center"/>
    </xf>
    <xf numFmtId="0" fontId="66"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left" vertical="center"/>
    </xf>
    <xf numFmtId="178" fontId="70" fillId="2" borderId="6" xfId="0" applyNumberFormat="1" applyFont="1" applyFill="1" applyBorder="1" applyAlignment="1" applyProtection="1">
      <alignment horizontal="center" vertical="center"/>
    </xf>
    <xf numFmtId="178" fontId="70" fillId="2" borderId="1" xfId="0" applyNumberFormat="1" applyFont="1" applyFill="1" applyBorder="1" applyAlignment="1" applyProtection="1">
      <alignment horizontal="center" vertical="center"/>
    </xf>
    <xf numFmtId="0" fontId="72" fillId="0" borderId="0" xfId="0" applyFont="1" applyFill="1" applyProtection="1">
      <alignment vertical="center"/>
    </xf>
    <xf numFmtId="0" fontId="73" fillId="0" borderId="0" xfId="0" applyFont="1" applyFill="1" applyAlignment="1" applyProtection="1">
      <alignment horizontal="center" vertical="center"/>
    </xf>
    <xf numFmtId="0" fontId="73" fillId="0" borderId="0" xfId="0" applyFont="1" applyFill="1" applyProtection="1">
      <alignment vertical="center"/>
    </xf>
    <xf numFmtId="0" fontId="13" fillId="0" borderId="0" xfId="0" applyFont="1" applyFill="1" applyAlignment="1" applyProtection="1">
      <alignment horizontal="left" vertical="center" wrapText="1"/>
    </xf>
    <xf numFmtId="0" fontId="75" fillId="0" borderId="0" xfId="0" applyFont="1" applyFill="1" applyAlignment="1" applyProtection="1">
      <alignment vertical="center" wrapText="1"/>
    </xf>
    <xf numFmtId="0" fontId="13" fillId="0" borderId="0" xfId="0" applyFont="1" applyFill="1" applyAlignment="1" applyProtection="1">
      <alignment vertical="center"/>
    </xf>
    <xf numFmtId="0" fontId="75" fillId="0" borderId="0" xfId="0" applyFont="1" applyFill="1" applyProtection="1">
      <alignment vertical="center"/>
    </xf>
    <xf numFmtId="0" fontId="14" fillId="0" borderId="0" xfId="0" applyFont="1" applyFill="1" applyAlignment="1" applyProtection="1">
      <alignment horizontal="center" vertical="center"/>
    </xf>
    <xf numFmtId="0" fontId="76"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7" fillId="0" borderId="0" xfId="0" applyFont="1" applyFill="1" applyBorder="1" applyAlignment="1" applyProtection="1">
      <alignment horizontal="center" vertical="center"/>
    </xf>
    <xf numFmtId="0" fontId="33" fillId="0" borderId="0" xfId="0" applyFont="1" applyFill="1" applyBorder="1" applyAlignment="1" applyProtection="1">
      <alignment horizontal="center" vertical="center"/>
    </xf>
    <xf numFmtId="0" fontId="78" fillId="2" borderId="7" xfId="0" applyFont="1" applyFill="1" applyBorder="1" applyAlignment="1" applyProtection="1">
      <alignment vertical="center"/>
    </xf>
    <xf numFmtId="0" fontId="78" fillId="2" borderId="8" xfId="0" applyFont="1" applyFill="1" applyBorder="1" applyAlignment="1" applyProtection="1">
      <alignment vertical="center"/>
    </xf>
    <xf numFmtId="0" fontId="78"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80" fillId="0" borderId="0" xfId="0" applyFont="1" applyFill="1" applyProtection="1">
      <alignment vertical="center"/>
    </xf>
    <xf numFmtId="0" fontId="81" fillId="0" borderId="0" xfId="0" applyFont="1" applyFill="1" applyProtection="1">
      <alignment vertical="center"/>
    </xf>
    <xf numFmtId="0" fontId="52"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50" fillId="8" borderId="2" xfId="6" applyFont="1" applyFill="1" applyBorder="1" applyAlignment="1" applyProtection="1">
      <alignment vertical="center"/>
    </xf>
    <xf numFmtId="0" fontId="9" fillId="8" borderId="2" xfId="4" applyFill="1" applyBorder="1" applyAlignment="1" applyProtection="1">
      <alignment vertical="center"/>
    </xf>
    <xf numFmtId="0" fontId="52"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52"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1" fillId="8" borderId="0" xfId="9" applyFont="1" applyFill="1" applyProtection="1">
      <alignment vertical="center"/>
    </xf>
    <xf numFmtId="0" fontId="20" fillId="8" borderId="0" xfId="9" applyFont="1" applyFill="1" applyAlignment="1" applyProtection="1">
      <alignment horizontal="center" vertical="center"/>
    </xf>
    <xf numFmtId="0" fontId="71" fillId="8" borderId="0" xfId="9" applyFont="1" applyFill="1" applyProtection="1">
      <alignment vertical="center"/>
    </xf>
    <xf numFmtId="0" fontId="52"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6" fillId="8" borderId="0" xfId="9" applyFont="1" applyFill="1" applyProtection="1">
      <alignment vertical="center"/>
    </xf>
    <xf numFmtId="0" fontId="3" fillId="4" borderId="0" xfId="6" applyFill="1" applyProtection="1">
      <alignment vertical="center"/>
    </xf>
    <xf numFmtId="0" fontId="50" fillId="8" borderId="0" xfId="9" applyFont="1" applyFill="1" applyBorder="1" applyAlignment="1" applyProtection="1">
      <alignment vertical="center"/>
    </xf>
    <xf numFmtId="0" fontId="71"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4" fillId="0" borderId="0" xfId="0" applyFont="1" applyFill="1" applyAlignment="1" applyProtection="1">
      <alignment vertical="top"/>
    </xf>
    <xf numFmtId="0" fontId="89" fillId="8" borderId="0" xfId="9" applyFont="1" applyFill="1" applyProtection="1">
      <alignment vertical="center"/>
    </xf>
    <xf numFmtId="0" fontId="13" fillId="8" borderId="0" xfId="9" applyFont="1" applyFill="1" applyAlignment="1" applyProtection="1">
      <alignment horizontal="center" vertical="center"/>
    </xf>
    <xf numFmtId="0" fontId="36"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91" fillId="0" borderId="0" xfId="0" applyFont="1" applyFill="1" applyAlignment="1" applyProtection="1">
      <alignment horizontal="left" vertical="center"/>
    </xf>
    <xf numFmtId="0" fontId="41" fillId="0" borderId="0" xfId="0" applyFont="1" applyFill="1" applyProtection="1">
      <alignment vertical="center"/>
    </xf>
    <xf numFmtId="0" fontId="0" fillId="5" borderId="0" xfId="0" applyFill="1" applyAlignment="1" applyProtection="1">
      <alignment horizontal="center" vertical="center"/>
    </xf>
    <xf numFmtId="0" fontId="38" fillId="0" borderId="2" xfId="0" applyFont="1" applyFill="1" applyBorder="1" applyAlignment="1" applyProtection="1">
      <alignment vertical="center"/>
    </xf>
    <xf numFmtId="0" fontId="0" fillId="4" borderId="2" xfId="0" applyFill="1" applyBorder="1" applyAlignment="1" applyProtection="1">
      <alignment vertical="center"/>
    </xf>
    <xf numFmtId="0" fontId="94" fillId="0" borderId="0" xfId="0" applyFont="1" applyFill="1" applyProtection="1">
      <alignment vertical="center"/>
    </xf>
    <xf numFmtId="0" fontId="97"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8" fillId="0" borderId="0" xfId="0" applyFont="1" applyFill="1" applyBorder="1" applyProtection="1">
      <alignment vertical="center"/>
    </xf>
    <xf numFmtId="0" fontId="0" fillId="0" borderId="0" xfId="0" applyFont="1" applyFill="1" applyBorder="1" applyProtection="1">
      <alignment vertical="center"/>
    </xf>
    <xf numFmtId="0" fontId="98"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80" fillId="0" borderId="0" xfId="0" applyFont="1" applyFill="1" applyAlignment="1" applyProtection="1">
      <alignment horizontal="center" vertical="center"/>
    </xf>
    <xf numFmtId="0" fontId="81" fillId="0" borderId="0" xfId="0" applyFont="1" applyFill="1" applyBorder="1" applyAlignment="1" applyProtection="1">
      <alignment horizontal="center" vertical="center" wrapText="1"/>
    </xf>
    <xf numFmtId="0" fontId="36" fillId="4" borderId="0" xfId="0" applyFont="1" applyFill="1" applyProtection="1">
      <alignment vertical="center"/>
    </xf>
    <xf numFmtId="0" fontId="33" fillId="4" borderId="0" xfId="0" applyFont="1" applyFill="1" applyProtection="1">
      <alignment vertical="center"/>
    </xf>
    <xf numFmtId="0" fontId="6" fillId="10" borderId="0" xfId="0" applyFont="1" applyFill="1" applyProtection="1">
      <alignment vertical="center"/>
    </xf>
    <xf numFmtId="0" fontId="83" fillId="10" borderId="0" xfId="0" applyFont="1" applyFill="1" applyAlignment="1" applyProtection="1">
      <alignment vertical="center" wrapText="1"/>
    </xf>
    <xf numFmtId="0" fontId="83" fillId="10" borderId="0" xfId="0" applyFont="1" applyFill="1" applyAlignment="1" applyProtection="1">
      <alignment vertical="top"/>
    </xf>
    <xf numFmtId="0" fontId="0" fillId="10" borderId="0" xfId="0" applyFill="1" applyProtection="1">
      <alignment vertical="center"/>
    </xf>
    <xf numFmtId="0" fontId="71" fillId="10" borderId="0" xfId="0" applyFont="1" applyFill="1" applyProtection="1">
      <alignment vertical="center"/>
    </xf>
    <xf numFmtId="0" fontId="101" fillId="0" borderId="0" xfId="0" applyFont="1" applyFill="1" applyProtection="1">
      <alignment vertical="center"/>
    </xf>
    <xf numFmtId="0" fontId="102" fillId="0" borderId="0" xfId="0" applyFont="1" applyFill="1" applyProtection="1">
      <alignment vertical="center"/>
    </xf>
    <xf numFmtId="0" fontId="102" fillId="0" borderId="0" xfId="0" applyFont="1" applyFill="1" applyAlignment="1" applyProtection="1">
      <alignment horizontal="center" vertical="center"/>
    </xf>
    <xf numFmtId="0" fontId="101" fillId="4" borderId="0" xfId="0" applyFont="1" applyFill="1" applyProtection="1">
      <alignment vertical="center"/>
    </xf>
    <xf numFmtId="0" fontId="101" fillId="10" borderId="0" xfId="0" applyFont="1" applyFill="1" applyProtection="1">
      <alignment vertical="center"/>
    </xf>
    <xf numFmtId="0" fontId="104" fillId="0" borderId="0" xfId="0" applyFont="1" applyFill="1" applyBorder="1" applyAlignment="1" applyProtection="1">
      <alignment vertical="top"/>
    </xf>
    <xf numFmtId="0" fontId="105" fillId="0" borderId="0" xfId="0" applyFont="1" applyFill="1" applyAlignment="1" applyProtection="1">
      <alignment horizontal="left" vertical="center"/>
    </xf>
    <xf numFmtId="0" fontId="105" fillId="8" borderId="0" xfId="4" applyFont="1" applyFill="1" applyAlignment="1" applyProtection="1">
      <alignment horizontal="left" vertical="center"/>
    </xf>
    <xf numFmtId="0" fontId="105" fillId="0" borderId="0" xfId="4" applyFont="1" applyFill="1" applyAlignment="1" applyProtection="1">
      <alignment horizontal="left" vertical="center"/>
    </xf>
    <xf numFmtId="0" fontId="107" fillId="0" borderId="0" xfId="0" applyFont="1" applyFill="1" applyAlignment="1" applyProtection="1">
      <alignment horizontal="left" vertical="center"/>
    </xf>
    <xf numFmtId="0" fontId="109" fillId="0" borderId="0" xfId="0" applyFont="1" applyFill="1" applyProtection="1">
      <alignment vertical="center"/>
    </xf>
    <xf numFmtId="0" fontId="108"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100" fillId="0" borderId="0" xfId="0" applyFont="1" applyFill="1" applyAlignment="1" applyProtection="1">
      <alignment vertical="center"/>
    </xf>
    <xf numFmtId="0" fontId="33" fillId="4" borderId="0" xfId="0" applyFont="1" applyFill="1" applyAlignment="1" applyProtection="1">
      <alignment horizontal="center" vertical="center"/>
    </xf>
    <xf numFmtId="0" fontId="33" fillId="10" borderId="0" xfId="0" applyFont="1" applyFill="1" applyProtection="1">
      <alignment vertical="center"/>
    </xf>
    <xf numFmtId="0" fontId="33" fillId="10" borderId="0" xfId="0" applyFont="1" applyFill="1" applyAlignment="1" applyProtection="1">
      <alignment horizontal="center" vertical="center"/>
    </xf>
    <xf numFmtId="0" fontId="36"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5" fillId="10" borderId="0" xfId="0" applyFont="1" applyFill="1" applyProtection="1">
      <alignment vertical="center"/>
    </xf>
    <xf numFmtId="0" fontId="75"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2" fillId="10" borderId="0" xfId="0" applyFont="1" applyFill="1" applyProtection="1">
      <alignment vertical="center"/>
    </xf>
    <xf numFmtId="0" fontId="14" fillId="10" borderId="0" xfId="0" applyFont="1" applyFill="1" applyAlignment="1" applyProtection="1">
      <alignment horizontal="left" vertical="center" wrapText="1"/>
    </xf>
    <xf numFmtId="0" fontId="74"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50" fillId="0" borderId="1" xfId="4" applyFont="1" applyFill="1" applyBorder="1" applyAlignment="1" applyProtection="1">
      <alignment vertical="center"/>
    </xf>
    <xf numFmtId="0" fontId="101" fillId="0" borderId="0" xfId="4" applyFont="1" applyFill="1" applyProtection="1">
      <alignment vertical="center"/>
    </xf>
    <xf numFmtId="0" fontId="9" fillId="5" borderId="0" xfId="4" applyFill="1" applyBorder="1" applyProtection="1">
      <alignment vertical="center"/>
    </xf>
    <xf numFmtId="0" fontId="50"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3" fillId="0" borderId="0" xfId="4" applyFont="1" applyFill="1" applyBorder="1" applyAlignment="1" applyProtection="1">
      <alignment horizontal="left" vertical="center"/>
    </xf>
    <xf numFmtId="0" fontId="92" fillId="0" borderId="0" xfId="4" applyFont="1" applyFill="1" applyBorder="1" applyAlignment="1" applyProtection="1">
      <alignment horizontal="center" vertical="center" wrapText="1"/>
    </xf>
    <xf numFmtId="0" fontId="113" fillId="0" borderId="0" xfId="4" applyFont="1" applyFill="1" applyBorder="1" applyAlignment="1" applyProtection="1">
      <alignment vertical="center"/>
    </xf>
    <xf numFmtId="0" fontId="92" fillId="0" borderId="0" xfId="4" applyFont="1" applyFill="1" applyBorder="1" applyAlignment="1" applyProtection="1">
      <alignment horizontal="left" vertical="center"/>
    </xf>
    <xf numFmtId="0" fontId="114" fillId="0" borderId="0" xfId="4" applyFont="1" applyFill="1" applyAlignment="1" applyProtection="1">
      <alignment horizontal="center" vertical="center"/>
    </xf>
    <xf numFmtId="0" fontId="82" fillId="0" borderId="0" xfId="4" applyFont="1" applyFill="1" applyBorder="1" applyAlignment="1" applyProtection="1">
      <alignment vertical="center"/>
    </xf>
    <xf numFmtId="0" fontId="82" fillId="0" borderId="0" xfId="4" applyFont="1" applyFill="1" applyProtection="1">
      <alignment vertical="center"/>
    </xf>
    <xf numFmtId="0" fontId="8" fillId="0" borderId="0" xfId="4" applyFont="1" applyFill="1" applyAlignment="1" applyProtection="1">
      <alignment horizontal="right" vertical="center"/>
    </xf>
    <xf numFmtId="0" fontId="50" fillId="0" borderId="2" xfId="4" applyFont="1" applyFill="1" applyBorder="1" applyAlignment="1" applyProtection="1">
      <alignment vertical="center"/>
    </xf>
    <xf numFmtId="0" fontId="9" fillId="0" borderId="2" xfId="4" applyFill="1" applyBorder="1" applyAlignment="1" applyProtection="1">
      <alignment vertical="center"/>
    </xf>
    <xf numFmtId="0" fontId="97" fillId="0" borderId="0" xfId="4" applyFont="1" applyFill="1" applyAlignment="1" applyProtection="1">
      <alignment horizontal="left" vertical="center"/>
    </xf>
    <xf numFmtId="0" fontId="52"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4" fillId="0" borderId="0" xfId="0" applyFont="1" applyFill="1" applyAlignment="1" applyProtection="1">
      <alignment horizontal="left" vertical="center" wrapText="1"/>
    </xf>
    <xf numFmtId="0" fontId="76" fillId="0" borderId="0" xfId="0"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7"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103" fillId="4" borderId="0" xfId="6" applyFont="1" applyFill="1" applyProtection="1">
      <alignment vertical="center"/>
    </xf>
    <xf numFmtId="0" fontId="3" fillId="8" borderId="0" xfId="6" applyFill="1" applyProtection="1">
      <alignment vertical="center"/>
    </xf>
    <xf numFmtId="0" fontId="87"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30" fillId="4" borderId="0" xfId="0" applyFont="1" applyFill="1" applyBorder="1" applyAlignment="1" applyProtection="1">
      <alignment horizontal="center" vertical="center"/>
    </xf>
    <xf numFmtId="0" fontId="71"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9" fillId="0" borderId="0" xfId="0" applyFont="1" applyFill="1" applyBorder="1" applyAlignment="1" applyProtection="1">
      <alignment vertical="center" wrapText="1"/>
    </xf>
    <xf numFmtId="0" fontId="89" fillId="0" borderId="0" xfId="0" applyFont="1" applyFill="1" applyBorder="1" applyAlignment="1" applyProtection="1">
      <alignment horizontal="right" vertical="center"/>
    </xf>
    <xf numFmtId="0" fontId="133" fillId="0" borderId="41" xfId="0" applyFont="1" applyFill="1" applyBorder="1" applyAlignment="1" applyProtection="1">
      <alignment horizontal="left" vertical="center" indent="1"/>
    </xf>
    <xf numFmtId="0" fontId="89" fillId="0" borderId="0" xfId="0" applyFont="1" applyFill="1" applyBorder="1" applyProtection="1">
      <alignment vertical="center"/>
    </xf>
    <xf numFmtId="0" fontId="89" fillId="0" borderId="42" xfId="0" applyFont="1" applyFill="1" applyBorder="1" applyProtection="1">
      <alignment vertical="center"/>
    </xf>
    <xf numFmtId="0" fontId="89" fillId="5" borderId="0" xfId="0" applyFont="1" applyFill="1" applyBorder="1" applyProtection="1">
      <alignment vertical="center"/>
    </xf>
    <xf numFmtId="0" fontId="89" fillId="0" borderId="41" xfId="0" applyFont="1" applyFill="1" applyBorder="1" applyAlignment="1" applyProtection="1">
      <alignment horizontal="right" vertical="center"/>
    </xf>
    <xf numFmtId="0" fontId="134" fillId="0" borderId="0" xfId="0" applyFont="1" applyFill="1" applyBorder="1" applyProtection="1">
      <alignment vertical="center"/>
    </xf>
    <xf numFmtId="0" fontId="135" fillId="0" borderId="0" xfId="0" applyFont="1" applyFill="1" applyBorder="1" applyProtection="1">
      <alignment vertical="center"/>
    </xf>
    <xf numFmtId="0" fontId="132" fillId="0" borderId="2" xfId="0" applyFont="1" applyFill="1" applyBorder="1" applyAlignment="1" applyProtection="1">
      <alignment vertical="center"/>
    </xf>
    <xf numFmtId="0" fontId="132" fillId="0" borderId="0" xfId="0" applyFont="1" applyFill="1" applyBorder="1" applyAlignment="1" applyProtection="1">
      <alignment vertical="center"/>
    </xf>
    <xf numFmtId="0" fontId="133" fillId="0" borderId="0" xfId="0" applyFont="1" applyFill="1" applyBorder="1" applyAlignment="1" applyProtection="1">
      <alignment horizontal="left" vertical="center"/>
    </xf>
    <xf numFmtId="0" fontId="71" fillId="0" borderId="2" xfId="0" applyFont="1" applyFill="1" applyBorder="1" applyAlignment="1" applyProtection="1">
      <alignment horizontal="center" vertical="center" wrapText="1"/>
    </xf>
    <xf numFmtId="0" fontId="97" fillId="0" borderId="0" xfId="4" applyFont="1" applyFill="1" applyAlignment="1" applyProtection="1">
      <alignment vertical="center" wrapText="1"/>
    </xf>
    <xf numFmtId="0" fontId="137" fillId="0" borderId="0" xfId="4" applyFont="1" applyFill="1" applyProtection="1">
      <alignment vertical="center"/>
    </xf>
    <xf numFmtId="0" fontId="9" fillId="0" borderId="0" xfId="4" applyFill="1" applyBorder="1" applyAlignment="1" applyProtection="1">
      <alignment horizontal="center" vertical="center"/>
    </xf>
    <xf numFmtId="0" fontId="81" fillId="5" borderId="0" xfId="0" applyFont="1" applyFill="1" applyProtection="1">
      <alignment vertical="center"/>
    </xf>
    <xf numFmtId="0" fontId="81" fillId="5" borderId="0" xfId="0" applyFont="1" applyFill="1" applyBorder="1" applyProtection="1">
      <alignment vertical="center"/>
    </xf>
    <xf numFmtId="0" fontId="139" fillId="5" borderId="0" xfId="0" applyFont="1" applyFill="1" applyBorder="1" applyProtection="1">
      <alignment vertical="center"/>
    </xf>
    <xf numFmtId="0" fontId="140" fillId="5" borderId="0" xfId="4" applyFont="1" applyFill="1" applyProtection="1">
      <alignment vertical="center"/>
    </xf>
    <xf numFmtId="0" fontId="140" fillId="5" borderId="0" xfId="4" applyFont="1" applyFill="1" applyBorder="1" applyProtection="1">
      <alignment vertical="center"/>
    </xf>
    <xf numFmtId="0" fontId="141" fillId="5" borderId="0" xfId="4" applyFont="1" applyFill="1" applyProtection="1">
      <alignment vertical="center"/>
    </xf>
    <xf numFmtId="0" fontId="0" fillId="0" borderId="0" xfId="4" applyFont="1" applyFill="1" applyBorder="1" applyAlignment="1" applyProtection="1">
      <alignment vertical="center"/>
    </xf>
    <xf numFmtId="0" fontId="62" fillId="0" borderId="0" xfId="0" applyFont="1" applyFill="1" applyBorder="1" applyAlignment="1" applyProtection="1">
      <alignment vertical="center"/>
    </xf>
    <xf numFmtId="0" fontId="71" fillId="0" borderId="0" xfId="0" applyFont="1" applyFill="1" applyAlignment="1" applyProtection="1">
      <alignment horizontal="center" vertical="center"/>
    </xf>
    <xf numFmtId="0" fontId="71" fillId="0" borderId="0" xfId="0" applyFont="1" applyFill="1" applyProtection="1">
      <alignment vertical="center"/>
    </xf>
    <xf numFmtId="0" fontId="6" fillId="0" borderId="0" xfId="0" applyFont="1" applyFill="1" applyProtection="1">
      <alignment vertical="center"/>
    </xf>
    <xf numFmtId="0" fontId="71" fillId="0" borderId="0" xfId="0" applyFont="1" applyFill="1" applyBorder="1" applyAlignment="1" applyProtection="1">
      <alignment vertical="center"/>
    </xf>
    <xf numFmtId="0" fontId="71" fillId="0" borderId="2" xfId="0" applyFont="1" applyFill="1" applyBorder="1" applyAlignment="1" applyProtection="1">
      <alignment vertical="center"/>
    </xf>
    <xf numFmtId="0" fontId="143"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1" fillId="0" borderId="0" xfId="0" applyFont="1" applyFill="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4" fillId="0" borderId="0" xfId="0" applyFont="1" applyFill="1" applyBorder="1" applyAlignment="1" applyProtection="1">
      <alignment vertical="center" shrinkToFit="1"/>
    </xf>
    <xf numFmtId="0" fontId="123" fillId="0" borderId="0" xfId="0" applyFont="1" applyFill="1" applyBorder="1" applyAlignment="1" applyProtection="1">
      <alignment vertical="center"/>
      <protection locked="0"/>
    </xf>
    <xf numFmtId="0" fontId="145"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50" fillId="0" borderId="2" xfId="13" applyFont="1" applyFill="1" applyBorder="1" applyAlignment="1" applyProtection="1">
      <alignment vertical="center"/>
    </xf>
    <xf numFmtId="0" fontId="86" fillId="0" borderId="0" xfId="13" applyFont="1" applyFill="1" applyBorder="1" applyAlignment="1" applyProtection="1">
      <alignment vertical="center" wrapText="1"/>
    </xf>
    <xf numFmtId="0" fontId="1" fillId="0" borderId="0" xfId="13" applyBorder="1" applyAlignment="1" applyProtection="1">
      <alignment vertical="center"/>
    </xf>
    <xf numFmtId="0" fontId="103" fillId="4" borderId="0" xfId="13" applyFont="1" applyFill="1" applyProtection="1">
      <alignment vertical="center"/>
    </xf>
    <xf numFmtId="0" fontId="50"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62" fillId="4" borderId="0" xfId="0" applyFont="1" applyFill="1" applyBorder="1" applyProtection="1">
      <alignment vertical="center"/>
    </xf>
    <xf numFmtId="0" fontId="58" fillId="0" borderId="0" xfId="0" applyFont="1" applyFill="1" applyBorder="1" applyProtection="1">
      <alignment vertical="center"/>
    </xf>
    <xf numFmtId="0" fontId="147" fillId="0" borderId="0" xfId="0" applyFont="1" applyFill="1" applyBorder="1" applyAlignment="1" applyProtection="1">
      <alignment vertical="center" shrinkToFit="1"/>
    </xf>
    <xf numFmtId="0" fontId="62" fillId="0" borderId="0" xfId="0" applyFont="1" applyFill="1" applyBorder="1" applyProtection="1">
      <alignment vertical="center"/>
    </xf>
    <xf numFmtId="0" fontId="62" fillId="11" borderId="0" xfId="0" applyFont="1" applyFill="1" applyProtection="1">
      <alignment vertical="center"/>
    </xf>
    <xf numFmtId="0" fontId="150" fillId="0" borderId="0" xfId="0" applyFont="1" applyBorder="1" applyAlignment="1" applyProtection="1">
      <alignment vertical="center"/>
    </xf>
    <xf numFmtId="0" fontId="148" fillId="0" borderId="0" xfId="0" applyFont="1" applyFill="1" applyBorder="1" applyAlignment="1" applyProtection="1">
      <alignment vertical="center"/>
    </xf>
    <xf numFmtId="0" fontId="151" fillId="0" borderId="0" xfId="0" applyFont="1" applyBorder="1" applyAlignment="1" applyProtection="1">
      <alignment vertical="center"/>
    </xf>
    <xf numFmtId="0" fontId="152" fillId="0" borderId="0" xfId="0" applyFont="1" applyFill="1" applyBorder="1" applyAlignment="1" applyProtection="1">
      <alignment vertical="center"/>
    </xf>
    <xf numFmtId="0" fontId="152" fillId="0" borderId="0" xfId="0" applyNumberFormat="1" applyFont="1" applyFill="1" applyBorder="1" applyAlignment="1" applyProtection="1">
      <alignment vertical="center"/>
    </xf>
    <xf numFmtId="0" fontId="153" fillId="0" borderId="0" xfId="0" applyFont="1" applyFill="1" applyBorder="1" applyAlignment="1" applyProtection="1">
      <alignment vertical="top"/>
    </xf>
    <xf numFmtId="0" fontId="58" fillId="0" borderId="0" xfId="0" applyFont="1" applyFill="1" applyBorder="1" applyAlignment="1" applyProtection="1">
      <alignment horizontal="center" vertical="center"/>
    </xf>
    <xf numFmtId="0" fontId="156" fillId="0" borderId="0" xfId="0" applyFont="1" applyFill="1" applyBorder="1" applyAlignment="1" applyProtection="1">
      <alignment vertical="top"/>
    </xf>
    <xf numFmtId="0" fontId="83" fillId="3" borderId="0" xfId="0" applyFont="1" applyFill="1" applyBorder="1" applyAlignment="1" applyProtection="1">
      <alignment vertical="center"/>
      <protection locked="0"/>
    </xf>
    <xf numFmtId="0" fontId="111" fillId="0" borderId="0" xfId="0" applyFont="1" applyFill="1" applyBorder="1" applyAlignment="1" applyProtection="1">
      <alignment horizontal="center" vertical="center"/>
    </xf>
    <xf numFmtId="0" fontId="157" fillId="0" borderId="0" xfId="0" applyFont="1" applyFill="1" applyBorder="1" applyProtection="1">
      <alignment vertical="center"/>
    </xf>
    <xf numFmtId="0" fontId="158" fillId="0" borderId="0" xfId="0" applyFont="1" applyFill="1" applyBorder="1" applyProtection="1">
      <alignment vertical="center"/>
    </xf>
    <xf numFmtId="0" fontId="159" fillId="0" borderId="0" xfId="0" applyFont="1" applyFill="1" applyBorder="1" applyAlignment="1" applyProtection="1">
      <alignment vertical="center"/>
    </xf>
    <xf numFmtId="0" fontId="155" fillId="0" borderId="0" xfId="0" applyFont="1" applyFill="1" applyBorder="1" applyAlignment="1" applyProtection="1">
      <alignment vertical="center" shrinkToFit="1"/>
    </xf>
    <xf numFmtId="9" fontId="111" fillId="0" borderId="0" xfId="1" applyFont="1" applyFill="1" applyBorder="1" applyAlignment="1" applyProtection="1">
      <alignment vertical="center"/>
    </xf>
    <xf numFmtId="0" fontId="82" fillId="0" borderId="0" xfId="0" applyFont="1" applyBorder="1" applyAlignment="1" applyProtection="1">
      <alignment vertical="center"/>
    </xf>
    <xf numFmtId="0" fontId="62" fillId="0" borderId="0" xfId="0" applyFont="1" applyFill="1" applyBorder="1" applyAlignment="1" applyProtection="1">
      <alignment horizontal="left" vertical="center" indent="1"/>
    </xf>
    <xf numFmtId="0" fontId="62" fillId="0" borderId="0" xfId="0" applyFont="1" applyFill="1" applyBorder="1" applyAlignment="1" applyProtection="1">
      <alignment vertical="center" wrapText="1"/>
    </xf>
    <xf numFmtId="0" fontId="58" fillId="0" borderId="0" xfId="0" applyFont="1" applyFill="1" applyBorder="1" applyAlignment="1" applyProtection="1">
      <alignment horizontal="distributed" vertical="center" wrapText="1"/>
    </xf>
    <xf numFmtId="0" fontId="58" fillId="0" borderId="0" xfId="0" applyFont="1" applyFill="1" applyBorder="1" applyAlignment="1" applyProtection="1">
      <alignment horizontal="left" vertical="center" wrapText="1"/>
    </xf>
    <xf numFmtId="0" fontId="59" fillId="0" borderId="74" xfId="0" applyFont="1" applyFill="1" applyBorder="1" applyAlignment="1" applyProtection="1">
      <alignment horizontal="center" vertical="center"/>
    </xf>
    <xf numFmtId="0" fontId="131" fillId="0" borderId="84" xfId="0" applyFont="1" applyFill="1" applyBorder="1" applyAlignment="1" applyProtection="1">
      <alignment horizontal="center" vertical="center"/>
    </xf>
    <xf numFmtId="0" fontId="59" fillId="3" borderId="87" xfId="0" applyFont="1" applyFill="1" applyBorder="1" applyAlignment="1" applyProtection="1">
      <alignment horizontal="center" vertical="center"/>
      <protection locked="0"/>
    </xf>
    <xf numFmtId="0" fontId="59" fillId="0" borderId="88" xfId="0" applyFont="1" applyFill="1" applyBorder="1" applyAlignment="1" applyProtection="1">
      <alignment horizontal="center" vertical="center"/>
    </xf>
    <xf numFmtId="0" fontId="59" fillId="3" borderId="86" xfId="0" applyFont="1" applyFill="1" applyBorder="1" applyAlignment="1" applyProtection="1">
      <alignment horizontal="center" vertical="center"/>
      <protection locked="0"/>
    </xf>
    <xf numFmtId="0" fontId="157" fillId="0" borderId="0" xfId="0" applyFont="1" applyFill="1" applyBorder="1" applyAlignment="1" applyProtection="1">
      <alignment vertical="center"/>
    </xf>
    <xf numFmtId="0" fontId="131" fillId="0" borderId="9" xfId="0" applyFont="1" applyFill="1" applyBorder="1" applyAlignment="1" applyProtection="1">
      <alignment horizontal="center" vertical="center"/>
    </xf>
    <xf numFmtId="0" fontId="59" fillId="3" borderId="89" xfId="0" applyFont="1" applyFill="1" applyBorder="1" applyAlignment="1" applyProtection="1">
      <alignment horizontal="center" vertical="center"/>
      <protection locked="0"/>
    </xf>
    <xf numFmtId="0" fontId="59" fillId="0" borderId="90" xfId="0" applyFont="1" applyFill="1" applyBorder="1" applyAlignment="1" applyProtection="1">
      <alignment horizontal="center" vertical="center"/>
    </xf>
    <xf numFmtId="0" fontId="59" fillId="3" borderId="14" xfId="0" applyFont="1" applyFill="1" applyBorder="1" applyAlignment="1" applyProtection="1">
      <alignment horizontal="center" vertical="center"/>
      <protection locked="0"/>
    </xf>
    <xf numFmtId="0" fontId="59" fillId="11" borderId="89" xfId="0" applyFont="1" applyFill="1" applyBorder="1" applyAlignment="1" applyProtection="1">
      <alignment horizontal="center" vertical="center"/>
    </xf>
    <xf numFmtId="0" fontId="59" fillId="11" borderId="90" xfId="0" applyFont="1" applyFill="1" applyBorder="1" applyAlignment="1" applyProtection="1">
      <alignment horizontal="center" vertical="center"/>
    </xf>
    <xf numFmtId="0" fontId="131" fillId="0" borderId="7" xfId="0" applyFont="1" applyFill="1" applyBorder="1" applyAlignment="1" applyProtection="1">
      <alignment vertical="center"/>
    </xf>
    <xf numFmtId="0" fontId="131" fillId="0" borderId="2" xfId="0" applyFont="1" applyFill="1" applyBorder="1" applyAlignment="1" applyProtection="1">
      <alignment vertical="center"/>
    </xf>
    <xf numFmtId="0" fontId="59" fillId="3" borderId="91" xfId="0" applyFont="1" applyFill="1" applyBorder="1" applyAlignment="1" applyProtection="1">
      <alignment horizontal="center" vertical="center"/>
      <protection locked="0"/>
    </xf>
    <xf numFmtId="0" fontId="59" fillId="0" borderId="92" xfId="0" applyFont="1" applyFill="1" applyBorder="1" applyAlignment="1" applyProtection="1">
      <alignment horizontal="center" vertical="center"/>
    </xf>
    <xf numFmtId="0" fontId="59" fillId="3" borderId="22" xfId="0" applyFont="1" applyFill="1" applyBorder="1" applyAlignment="1" applyProtection="1">
      <alignment horizontal="center" vertical="center"/>
      <protection locked="0"/>
    </xf>
    <xf numFmtId="0" fontId="59" fillId="11" borderId="91" xfId="0" applyFont="1" applyFill="1" applyBorder="1" applyAlignment="1" applyProtection="1">
      <alignment horizontal="center" vertical="center"/>
    </xf>
    <xf numFmtId="0" fontId="59" fillId="11" borderId="92" xfId="0" applyFont="1" applyFill="1" applyBorder="1" applyAlignment="1" applyProtection="1">
      <alignment horizontal="center" vertical="center"/>
    </xf>
    <xf numFmtId="0" fontId="131" fillId="0" borderId="93" xfId="0" applyFont="1" applyFill="1" applyBorder="1" applyAlignment="1" applyProtection="1">
      <alignment vertical="center"/>
    </xf>
    <xf numFmtId="0" fontId="131" fillId="0" borderId="94" xfId="0" applyFont="1" applyFill="1" applyBorder="1" applyAlignment="1" applyProtection="1">
      <alignment vertical="center"/>
    </xf>
    <xf numFmtId="0" fontId="131" fillId="0" borderId="11" xfId="0" applyFont="1" applyFill="1" applyBorder="1" applyAlignment="1" applyProtection="1">
      <alignment horizontal="center" vertical="center"/>
    </xf>
    <xf numFmtId="0" fontId="131" fillId="0" borderId="93" xfId="0" applyFont="1" applyFill="1" applyBorder="1" applyAlignment="1" applyProtection="1">
      <alignment horizontal="center" vertical="center"/>
    </xf>
    <xf numFmtId="0" fontId="59" fillId="2" borderId="22" xfId="0" applyFont="1" applyFill="1" applyBorder="1" applyAlignment="1" applyProtection="1">
      <alignment horizontal="center" vertical="center"/>
    </xf>
    <xf numFmtId="0" fontId="59" fillId="11" borderId="91" xfId="0" applyFont="1" applyFill="1" applyBorder="1" applyAlignment="1" applyProtection="1">
      <alignment horizontal="center" vertical="center" shrinkToFit="1"/>
    </xf>
    <xf numFmtId="0" fontId="59" fillId="11" borderId="92" xfId="0" applyFont="1" applyFill="1" applyBorder="1" applyAlignment="1" applyProtection="1">
      <alignment horizontal="center" vertical="center" shrinkToFit="1"/>
    </xf>
    <xf numFmtId="0" fontId="59" fillId="3" borderId="96" xfId="0" applyFont="1" applyFill="1" applyBorder="1" applyAlignment="1" applyProtection="1">
      <alignment horizontal="center" vertical="center"/>
      <protection locked="0"/>
    </xf>
    <xf numFmtId="0" fontId="59" fillId="0" borderId="97" xfId="0" applyFont="1" applyFill="1" applyBorder="1" applyAlignment="1" applyProtection="1">
      <alignment horizontal="center" vertical="center"/>
    </xf>
    <xf numFmtId="0" fontId="59" fillId="2" borderId="95" xfId="0" applyFont="1" applyFill="1" applyBorder="1" applyAlignment="1" applyProtection="1">
      <alignment horizontal="center" vertical="center"/>
    </xf>
    <xf numFmtId="0" fontId="59" fillId="11" borderId="96" xfId="0" applyFont="1" applyFill="1" applyBorder="1" applyAlignment="1" applyProtection="1">
      <alignment horizontal="center" vertical="center" shrinkToFit="1"/>
    </xf>
    <xf numFmtId="0" fontId="59" fillId="11" borderId="97" xfId="0" applyFont="1" applyFill="1" applyBorder="1" applyAlignment="1" applyProtection="1">
      <alignment horizontal="center" vertical="center" shrinkToFit="1"/>
    </xf>
    <xf numFmtId="0" fontId="131" fillId="0" borderId="98" xfId="0" applyFont="1" applyFill="1" applyBorder="1" applyAlignment="1" applyProtection="1">
      <alignment horizontal="center" vertical="center"/>
    </xf>
    <xf numFmtId="0" fontId="59" fillId="2" borderId="14" xfId="0" applyFont="1" applyFill="1" applyBorder="1" applyAlignment="1" applyProtection="1">
      <alignment horizontal="center" vertical="center"/>
    </xf>
    <xf numFmtId="0" fontId="59" fillId="11" borderId="89" xfId="0" applyFont="1" applyFill="1" applyBorder="1" applyAlignment="1" applyProtection="1">
      <alignment horizontal="center" vertical="center" shrinkToFit="1"/>
    </xf>
    <xf numFmtId="0" fontId="59" fillId="11" borderId="90" xfId="0" applyFont="1" applyFill="1" applyBorder="1" applyAlignment="1" applyProtection="1">
      <alignment horizontal="center" vertical="center" shrinkToFit="1"/>
    </xf>
    <xf numFmtId="0" fontId="59" fillId="0" borderId="83" xfId="0" applyFont="1" applyFill="1" applyBorder="1" applyAlignment="1" applyProtection="1">
      <alignment horizontal="center" vertical="center" textRotation="255"/>
    </xf>
    <xf numFmtId="0" fontId="59" fillId="2" borderId="17" xfId="0" applyFont="1" applyFill="1" applyBorder="1" applyAlignment="1" applyProtection="1">
      <alignment horizontal="center" vertical="center"/>
    </xf>
    <xf numFmtId="0" fontId="59" fillId="11" borderId="3" xfId="0" applyFont="1" applyFill="1" applyBorder="1" applyAlignment="1" applyProtection="1">
      <alignment horizontal="center" vertical="center" shrinkToFit="1"/>
    </xf>
    <xf numFmtId="0" fontId="59" fillId="11" borderId="99" xfId="0" applyFont="1" applyFill="1" applyBorder="1" applyAlignment="1" applyProtection="1">
      <alignment horizontal="center" vertical="center" shrinkToFit="1"/>
    </xf>
    <xf numFmtId="0" fontId="131" fillId="0" borderId="100" xfId="0" applyFont="1" applyFill="1" applyBorder="1" applyAlignment="1" applyProtection="1">
      <alignment horizontal="center" vertical="center"/>
    </xf>
    <xf numFmtId="0" fontId="59" fillId="0" borderId="103" xfId="0" applyFont="1" applyFill="1" applyBorder="1" applyAlignment="1" applyProtection="1">
      <alignment horizontal="center" vertical="center"/>
    </xf>
    <xf numFmtId="0" fontId="131" fillId="0" borderId="6" xfId="0" applyFont="1" applyFill="1" applyBorder="1" applyAlignment="1" applyProtection="1">
      <alignment horizontal="left" vertical="center"/>
    </xf>
    <xf numFmtId="0" fontId="131" fillId="0" borderId="22" xfId="0" applyFont="1" applyFill="1" applyBorder="1" applyAlignment="1" applyProtection="1">
      <alignment horizontal="left" vertical="center"/>
    </xf>
    <xf numFmtId="0" fontId="131" fillId="3" borderId="91" xfId="0" applyFont="1" applyFill="1" applyBorder="1" applyAlignment="1" applyProtection="1">
      <alignment horizontal="center" vertical="center"/>
      <protection locked="0"/>
    </xf>
    <xf numFmtId="0" fontId="131" fillId="0" borderId="92" xfId="0" applyFont="1" applyFill="1" applyBorder="1" applyAlignment="1" applyProtection="1">
      <alignment horizontal="center" vertical="center"/>
    </xf>
    <xf numFmtId="0" fontId="131" fillId="3" borderId="22" xfId="0" applyFont="1" applyFill="1" applyBorder="1" applyAlignment="1" applyProtection="1">
      <alignment horizontal="center" vertical="center"/>
      <protection locked="0"/>
    </xf>
    <xf numFmtId="0" fontId="164" fillId="11" borderId="0" xfId="0" applyFont="1" applyFill="1" applyBorder="1" applyAlignment="1" applyProtection="1">
      <alignment horizontal="left" vertical="center"/>
    </xf>
    <xf numFmtId="0" fontId="131" fillId="11" borderId="91" xfId="0" applyFont="1" applyFill="1" applyBorder="1" applyAlignment="1" applyProtection="1">
      <alignment horizontal="center" vertical="center"/>
    </xf>
    <xf numFmtId="0" fontId="131" fillId="11" borderId="92" xfId="0" applyFont="1" applyFill="1" applyBorder="1" applyAlignment="1" applyProtection="1">
      <alignment horizontal="center" vertical="center"/>
    </xf>
    <xf numFmtId="0" fontId="131" fillId="0" borderId="94" xfId="0" applyFont="1" applyFill="1" applyBorder="1" applyAlignment="1" applyProtection="1">
      <alignment horizontal="left" vertical="center"/>
    </xf>
    <xf numFmtId="0" fontId="131" fillId="0" borderId="95" xfId="0" applyFont="1" applyFill="1" applyBorder="1" applyAlignment="1" applyProtection="1">
      <alignment horizontal="left" vertical="center"/>
    </xf>
    <xf numFmtId="0" fontId="131" fillId="3" borderId="96" xfId="0" applyFont="1" applyFill="1" applyBorder="1" applyAlignment="1" applyProtection="1">
      <alignment horizontal="center" vertical="center"/>
      <protection locked="0"/>
    </xf>
    <xf numFmtId="0" fontId="131" fillId="0" borderId="97" xfId="0" applyFont="1" applyFill="1" applyBorder="1" applyAlignment="1" applyProtection="1">
      <alignment horizontal="center" vertical="center"/>
    </xf>
    <xf numFmtId="0" fontId="131" fillId="3" borderId="95" xfId="0" applyFont="1" applyFill="1" applyBorder="1" applyAlignment="1" applyProtection="1">
      <alignment horizontal="center" vertical="center"/>
      <protection locked="0"/>
    </xf>
    <xf numFmtId="0" fontId="131" fillId="11" borderId="96" xfId="0" applyFont="1" applyFill="1" applyBorder="1" applyAlignment="1" applyProtection="1">
      <alignment horizontal="center" vertical="center"/>
    </xf>
    <xf numFmtId="0" fontId="131" fillId="11" borderId="97" xfId="0" applyFont="1" applyFill="1" applyBorder="1" applyAlignment="1" applyProtection="1">
      <alignment horizontal="center" vertical="center"/>
    </xf>
    <xf numFmtId="0" fontId="131" fillId="0" borderId="101" xfId="0" applyFont="1" applyFill="1" applyBorder="1" applyAlignment="1" applyProtection="1">
      <alignment horizontal="left" vertical="center"/>
    </xf>
    <xf numFmtId="0" fontId="131" fillId="0" borderId="13" xfId="0" applyFont="1" applyFill="1" applyBorder="1" applyAlignment="1" applyProtection="1">
      <alignment horizontal="left" vertical="center"/>
    </xf>
    <xf numFmtId="0" fontId="131" fillId="0" borderId="14" xfId="0" applyFont="1" applyFill="1" applyBorder="1" applyAlignment="1" applyProtection="1">
      <alignment horizontal="left" vertical="center"/>
    </xf>
    <xf numFmtId="0" fontId="131" fillId="3" borderId="89" xfId="0" applyFont="1" applyFill="1" applyBorder="1" applyAlignment="1" applyProtection="1">
      <alignment horizontal="center" vertical="center"/>
      <protection locked="0"/>
    </xf>
    <xf numFmtId="0" fontId="131" fillId="0" borderId="90" xfId="0" applyFont="1" applyFill="1" applyBorder="1" applyAlignment="1" applyProtection="1">
      <alignment horizontal="center" vertical="center"/>
    </xf>
    <xf numFmtId="0" fontId="131" fillId="11" borderId="89" xfId="0" applyFont="1" applyFill="1" applyBorder="1" applyAlignment="1" applyProtection="1">
      <alignment horizontal="center" vertical="center"/>
    </xf>
    <xf numFmtId="0" fontId="131" fillId="11" borderId="90" xfId="0" applyFont="1" applyFill="1" applyBorder="1" applyAlignment="1" applyProtection="1">
      <alignment horizontal="center" vertical="center"/>
    </xf>
    <xf numFmtId="0" fontId="59" fillId="3" borderId="95" xfId="0" applyFont="1" applyFill="1" applyBorder="1" applyAlignment="1" applyProtection="1">
      <alignment horizontal="center" vertical="center"/>
      <protection locked="0"/>
    </xf>
    <xf numFmtId="0" fontId="59" fillId="11" borderId="96" xfId="0" applyFont="1" applyFill="1" applyBorder="1" applyAlignment="1" applyProtection="1">
      <alignment horizontal="center" vertical="center"/>
    </xf>
    <xf numFmtId="0" fontId="59" fillId="11" borderId="97" xfId="0" applyFont="1" applyFill="1" applyBorder="1" applyAlignment="1" applyProtection="1">
      <alignment horizontal="center" vertical="center"/>
    </xf>
    <xf numFmtId="0" fontId="131" fillId="0" borderId="8" xfId="0" applyFont="1" applyFill="1" applyBorder="1" applyAlignment="1" applyProtection="1">
      <alignment horizontal="center" vertical="center"/>
    </xf>
    <xf numFmtId="0" fontId="131" fillId="0" borderId="7" xfId="0" applyFont="1" applyFill="1" applyBorder="1" applyAlignment="1" applyProtection="1">
      <alignment horizontal="center" vertical="center"/>
    </xf>
    <xf numFmtId="0" fontId="131" fillId="3" borderId="10" xfId="0" applyFont="1" applyFill="1" applyBorder="1" applyAlignment="1" applyProtection="1">
      <alignment horizontal="center" vertical="center"/>
      <protection locked="0"/>
    </xf>
    <xf numFmtId="0" fontId="131" fillId="0" borderId="99" xfId="0" applyFont="1" applyFill="1" applyBorder="1" applyAlignment="1" applyProtection="1">
      <alignment horizontal="center" vertical="center"/>
    </xf>
    <xf numFmtId="0" fontId="59" fillId="3" borderId="5" xfId="0" applyFont="1" applyFill="1" applyBorder="1" applyAlignment="1" applyProtection="1">
      <alignment horizontal="center" vertical="center"/>
      <protection locked="0"/>
    </xf>
    <xf numFmtId="0" fontId="131" fillId="11" borderId="3" xfId="0" applyFont="1" applyFill="1" applyBorder="1" applyAlignment="1" applyProtection="1">
      <alignment horizontal="center" vertical="center"/>
    </xf>
    <xf numFmtId="0" fontId="131" fillId="11" borderId="99" xfId="0" applyFont="1" applyFill="1" applyBorder="1" applyAlignment="1" applyProtection="1">
      <alignment horizontal="center"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83" fillId="0" borderId="0" xfId="4" applyFont="1" applyFill="1" applyProtection="1">
      <alignment vertical="center"/>
    </xf>
    <xf numFmtId="0" fontId="131" fillId="0" borderId="84" xfId="4" applyFont="1" applyFill="1" applyBorder="1" applyAlignment="1" applyProtection="1">
      <alignment horizontal="center" vertical="center"/>
    </xf>
    <xf numFmtId="0" fontId="131" fillId="0" borderId="85" xfId="4" applyFont="1" applyFill="1" applyBorder="1" applyAlignment="1" applyProtection="1">
      <alignment horizontal="left" vertical="center"/>
    </xf>
    <xf numFmtId="0" fontId="131" fillId="0" borderId="86" xfId="4" applyFont="1" applyFill="1" applyBorder="1" applyAlignment="1" applyProtection="1">
      <alignment horizontal="left" vertical="center"/>
    </xf>
    <xf numFmtId="0" fontId="131" fillId="0" borderId="90" xfId="4" applyFont="1" applyFill="1" applyBorder="1" applyAlignment="1" applyProtection="1">
      <alignment horizontal="center" vertical="center"/>
    </xf>
    <xf numFmtId="0" fontId="166" fillId="4" borderId="0" xfId="4" applyFont="1" applyFill="1" applyBorder="1" applyAlignment="1" applyProtection="1">
      <alignment vertical="center"/>
    </xf>
    <xf numFmtId="0" fontId="83" fillId="11" borderId="0" xfId="4" applyFont="1" applyFill="1" applyProtection="1">
      <alignment vertical="center"/>
    </xf>
    <xf numFmtId="0" fontId="131" fillId="11" borderId="105" xfId="0" applyFont="1" applyFill="1" applyBorder="1" applyAlignment="1" applyProtection="1">
      <alignment horizontal="center" vertical="center"/>
    </xf>
    <xf numFmtId="0" fontId="131" fillId="11" borderId="106" xfId="0" applyFont="1" applyFill="1" applyBorder="1" applyAlignment="1" applyProtection="1">
      <alignment horizontal="center" vertical="center"/>
    </xf>
    <xf numFmtId="0" fontId="59" fillId="0" borderId="110" xfId="0" applyFont="1" applyFill="1" applyBorder="1" applyAlignment="1" applyProtection="1">
      <alignment horizontal="center" vertical="center"/>
    </xf>
    <xf numFmtId="0" fontId="59" fillId="0" borderId="111" xfId="0" applyFont="1" applyFill="1" applyBorder="1" applyAlignment="1" applyProtection="1">
      <alignment horizontal="center" vertical="center" shrinkToFit="1"/>
    </xf>
    <xf numFmtId="0" fontId="59" fillId="0" borderId="18" xfId="0" applyFont="1" applyFill="1" applyBorder="1" applyAlignment="1" applyProtection="1">
      <alignment horizontal="center" vertical="center"/>
    </xf>
    <xf numFmtId="0" fontId="82" fillId="11" borderId="0" xfId="0" applyFont="1" applyFill="1">
      <alignment vertical="center"/>
    </xf>
    <xf numFmtId="0" fontId="58" fillId="0" borderId="0" xfId="0" applyFont="1" applyFill="1" applyBorder="1" applyAlignment="1" applyProtection="1">
      <alignment horizontal="distributed" vertical="center"/>
    </xf>
    <xf numFmtId="0" fontId="58" fillId="0" borderId="0" xfId="0" applyFont="1" applyFill="1" applyBorder="1" applyAlignment="1" applyProtection="1">
      <alignment vertical="center" wrapText="1"/>
    </xf>
    <xf numFmtId="0" fontId="58" fillId="0" borderId="0" xfId="0" applyFont="1" applyFill="1" applyBorder="1" applyAlignment="1" applyProtection="1">
      <alignment vertical="center"/>
    </xf>
    <xf numFmtId="0" fontId="59" fillId="0" borderId="0" xfId="0" applyFont="1" applyFill="1" applyBorder="1" applyAlignment="1" applyProtection="1">
      <alignment horizontal="right" vertical="center"/>
    </xf>
    <xf numFmtId="0" fontId="168" fillId="0" borderId="0" xfId="0" applyFont="1" applyFill="1" applyBorder="1" applyAlignment="1" applyProtection="1">
      <alignment vertical="center" wrapText="1"/>
    </xf>
    <xf numFmtId="0" fontId="168" fillId="11" borderId="0" xfId="0" applyFont="1" applyFill="1" applyAlignment="1" applyProtection="1">
      <alignment vertical="center" wrapText="1"/>
    </xf>
    <xf numFmtId="0" fontId="58" fillId="0" borderId="0" xfId="0" applyFont="1" applyFill="1" applyBorder="1" applyAlignment="1" applyProtection="1">
      <alignment horizontal="center" vertical="center" wrapText="1"/>
    </xf>
    <xf numFmtId="0" fontId="58" fillId="11" borderId="0" xfId="0" applyFont="1" applyFill="1" applyProtection="1">
      <alignment vertical="center"/>
    </xf>
    <xf numFmtId="0" fontId="58" fillId="11" borderId="0" xfId="0" applyFont="1" applyFill="1" applyAlignment="1" applyProtection="1">
      <alignment horizontal="center" vertical="center"/>
    </xf>
    <xf numFmtId="0" fontId="157" fillId="11" borderId="0" xfId="0" applyFont="1" applyFill="1" applyBorder="1" applyProtection="1">
      <alignment vertical="center"/>
    </xf>
    <xf numFmtId="0" fontId="48" fillId="0" borderId="0" xfId="0" applyFont="1" applyFill="1" applyAlignment="1" applyProtection="1">
      <alignment vertical="center" shrinkToFit="1"/>
    </xf>
    <xf numFmtId="0" fontId="79"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7"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131" fillId="0" borderId="13" xfId="0" applyFont="1" applyFill="1" applyBorder="1" applyAlignment="1" applyProtection="1">
      <alignment horizontal="left" vertical="center"/>
    </xf>
    <xf numFmtId="0" fontId="131" fillId="0" borderId="14" xfId="0" applyFont="1" applyFill="1" applyBorder="1" applyAlignment="1" applyProtection="1">
      <alignment horizontal="left" vertical="center"/>
    </xf>
    <xf numFmtId="0" fontId="59" fillId="3" borderId="17" xfId="0" applyFont="1" applyFill="1" applyBorder="1" applyAlignment="1" applyProtection="1">
      <alignment horizontal="center" vertical="center"/>
      <protection locked="0"/>
    </xf>
    <xf numFmtId="0" fontId="131" fillId="11" borderId="23" xfId="0" applyFont="1" applyFill="1" applyBorder="1" applyAlignment="1" applyProtection="1">
      <alignment horizontal="center" vertical="center"/>
    </xf>
    <xf numFmtId="0" fontId="131" fillId="11" borderId="103" xfId="0" applyFont="1" applyFill="1" applyBorder="1" applyAlignment="1" applyProtection="1">
      <alignment horizontal="center" vertical="center"/>
    </xf>
    <xf numFmtId="0" fontId="146" fillId="0" borderId="101" xfId="0" applyFont="1" applyFill="1" applyBorder="1" applyAlignment="1" applyProtection="1">
      <alignment horizontal="center" vertical="center"/>
    </xf>
    <xf numFmtId="0" fontId="146" fillId="0" borderId="94" xfId="0" applyFont="1" applyFill="1" applyBorder="1" applyAlignment="1" applyProtection="1">
      <alignment horizontal="center" vertical="center"/>
    </xf>
    <xf numFmtId="0" fontId="146" fillId="0" borderId="0" xfId="0" applyFont="1" applyFill="1" applyBorder="1" applyAlignment="1" applyProtection="1">
      <alignment horizontal="center" vertical="center"/>
    </xf>
    <xf numFmtId="0" fontId="146" fillId="0" borderId="13" xfId="0" applyFont="1" applyFill="1" applyBorder="1" applyAlignment="1" applyProtection="1">
      <alignment horizontal="left" vertical="center"/>
    </xf>
    <xf numFmtId="0" fontId="146" fillId="0" borderId="90" xfId="0" applyFont="1" applyFill="1" applyBorder="1" applyAlignment="1" applyProtection="1">
      <alignment horizontal="center" vertical="center"/>
    </xf>
    <xf numFmtId="0" fontId="146" fillId="0" borderId="8" xfId="0" applyFont="1" applyFill="1" applyBorder="1" applyAlignment="1" applyProtection="1">
      <alignment horizontal="center" vertical="center"/>
    </xf>
    <xf numFmtId="0" fontId="146" fillId="0" borderId="85" xfId="0" applyFont="1" applyFill="1" applyBorder="1" applyAlignment="1" applyProtection="1">
      <alignment horizontal="left" vertical="center"/>
    </xf>
    <xf numFmtId="0" fontId="146" fillId="0" borderId="86" xfId="0" applyFont="1" applyFill="1" applyBorder="1" applyAlignment="1" applyProtection="1">
      <alignment horizontal="left" vertical="center"/>
    </xf>
    <xf numFmtId="0" fontId="146" fillId="3" borderId="23" xfId="0" applyFont="1" applyFill="1" applyBorder="1" applyAlignment="1" applyProtection="1">
      <alignment horizontal="center" vertical="center"/>
      <protection locked="0"/>
    </xf>
    <xf numFmtId="0" fontId="146" fillId="0" borderId="103" xfId="0" applyFont="1" applyFill="1" applyBorder="1" applyAlignment="1" applyProtection="1">
      <alignment horizontal="center" vertical="center"/>
    </xf>
    <xf numFmtId="0" fontId="59" fillId="11" borderId="104" xfId="0" applyFont="1" applyFill="1" applyBorder="1" applyAlignment="1" applyProtection="1">
      <alignment horizontal="center" vertical="center"/>
    </xf>
    <xf numFmtId="0" fontId="59" fillId="11" borderId="115" xfId="0" applyFont="1" applyFill="1" applyBorder="1" applyAlignment="1" applyProtection="1">
      <alignment horizontal="center" vertical="center"/>
    </xf>
    <xf numFmtId="0" fontId="59" fillId="11" borderId="115" xfId="0" applyFont="1" applyFill="1" applyBorder="1" applyAlignment="1" applyProtection="1">
      <alignment horizontal="center" vertical="center" shrinkToFit="1"/>
    </xf>
    <xf numFmtId="0" fontId="59" fillId="11" borderId="116" xfId="0" applyFont="1" applyFill="1" applyBorder="1" applyAlignment="1" applyProtection="1">
      <alignment horizontal="center" vertical="center" shrinkToFit="1"/>
    </xf>
    <xf numFmtId="0" fontId="59" fillId="11" borderId="104" xfId="0" applyFont="1" applyFill="1" applyBorder="1" applyAlignment="1" applyProtection="1">
      <alignment horizontal="center" vertical="center" shrinkToFit="1"/>
    </xf>
    <xf numFmtId="0" fontId="59" fillId="11" borderId="117" xfId="0" applyFont="1" applyFill="1" applyBorder="1" applyAlignment="1" applyProtection="1">
      <alignment horizontal="center" vertical="center" shrinkToFit="1"/>
    </xf>
    <xf numFmtId="0" fontId="131" fillId="11" borderId="115" xfId="0" applyFont="1" applyFill="1" applyBorder="1" applyAlignment="1" applyProtection="1">
      <alignment horizontal="center" vertical="center"/>
    </xf>
    <xf numFmtId="0" fontId="131" fillId="11" borderId="116" xfId="0" applyFont="1" applyFill="1" applyBorder="1" applyAlignment="1" applyProtection="1">
      <alignment horizontal="center" vertical="center"/>
    </xf>
    <xf numFmtId="0" fontId="131" fillId="11" borderId="104" xfId="0" applyFont="1" applyFill="1" applyBorder="1" applyAlignment="1" applyProtection="1">
      <alignment horizontal="center" vertical="center"/>
    </xf>
    <xf numFmtId="0" fontId="59" fillId="11" borderId="116" xfId="0" applyFont="1" applyFill="1" applyBorder="1" applyAlignment="1" applyProtection="1">
      <alignment horizontal="center" vertical="center"/>
    </xf>
    <xf numFmtId="0" fontId="131" fillId="11" borderId="117" xfId="0" applyFont="1" applyFill="1" applyBorder="1" applyAlignment="1" applyProtection="1">
      <alignment horizontal="center" vertical="center"/>
    </xf>
    <xf numFmtId="0" fontId="131" fillId="11" borderId="83" xfId="0" applyFont="1" applyFill="1" applyBorder="1" applyAlignment="1" applyProtection="1">
      <alignment horizontal="center" vertical="center"/>
    </xf>
    <xf numFmtId="0" fontId="131" fillId="11" borderId="118" xfId="0" applyFont="1" applyFill="1" applyBorder="1" applyAlignment="1" applyProtection="1">
      <alignment horizontal="center" vertical="center"/>
    </xf>
    <xf numFmtId="0" fontId="28" fillId="0" borderId="0" xfId="0" applyFont="1" applyFill="1" applyAlignment="1" applyProtection="1">
      <alignment vertical="top" wrapText="1"/>
    </xf>
    <xf numFmtId="0" fontId="173" fillId="0" borderId="0" xfId="0" applyFont="1" applyFill="1" applyAlignment="1" applyProtection="1">
      <alignment horizontal="left" vertical="center"/>
    </xf>
    <xf numFmtId="0" fontId="0" fillId="8" borderId="0" xfId="4" applyFont="1" applyFill="1" applyProtection="1">
      <alignment vertical="center"/>
    </xf>
    <xf numFmtId="0" fontId="9" fillId="8" borderId="0" xfId="4" applyFill="1" applyBorder="1" applyProtection="1">
      <alignment vertical="center"/>
    </xf>
    <xf numFmtId="0" fontId="76" fillId="8" borderId="2" xfId="4" applyFont="1" applyFill="1" applyBorder="1" applyAlignment="1" applyProtection="1">
      <alignment horizontal="center" vertical="center" wrapText="1"/>
    </xf>
    <xf numFmtId="0" fontId="50" fillId="8" borderId="0" xfId="13" applyFont="1" applyFill="1" applyBorder="1" applyAlignment="1" applyProtection="1">
      <alignment vertical="center"/>
    </xf>
    <xf numFmtId="0" fontId="76" fillId="8" borderId="0" xfId="4" applyFont="1" applyFill="1" applyBorder="1" applyAlignment="1" applyProtection="1">
      <alignment horizontal="center" vertical="center" wrapText="1"/>
    </xf>
    <xf numFmtId="0" fontId="76" fillId="0" borderId="1" xfId="4" applyFont="1" applyFill="1" applyBorder="1" applyAlignment="1" applyProtection="1">
      <alignment horizontal="center" vertical="center" wrapText="1"/>
    </xf>
    <xf numFmtId="0" fontId="0" fillId="8" borderId="91" xfId="4" applyFont="1" applyFill="1" applyBorder="1" applyAlignment="1" applyProtection="1">
      <alignment horizontal="center" vertical="center"/>
    </xf>
    <xf numFmtId="0" fontId="76" fillId="8" borderId="91" xfId="4" applyFont="1" applyFill="1" applyBorder="1" applyAlignment="1" applyProtection="1">
      <alignment horizontal="left" vertical="center" wrapText="1" indent="1"/>
    </xf>
    <xf numFmtId="0" fontId="0" fillId="8" borderId="96" xfId="4" applyFont="1" applyFill="1" applyBorder="1" applyAlignment="1" applyProtection="1">
      <alignment horizontal="center" vertical="center"/>
    </xf>
    <xf numFmtId="0" fontId="76" fillId="8" borderId="96"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23" xfId="4" applyFont="1" applyFill="1" applyBorder="1" applyAlignment="1" applyProtection="1">
      <alignment horizontal="center" vertical="center"/>
    </xf>
    <xf numFmtId="0" fontId="76" fillId="8" borderId="120" xfId="4" applyFont="1" applyFill="1" applyBorder="1" applyAlignment="1" applyProtection="1">
      <alignment horizontal="left" vertical="center" wrapText="1" indent="1"/>
    </xf>
    <xf numFmtId="0" fontId="76"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6"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71" fillId="0" borderId="0" xfId="4" applyFont="1" applyFill="1" applyBorder="1" applyAlignment="1" applyProtection="1">
      <alignment vertical="center"/>
    </xf>
    <xf numFmtId="0" fontId="61" fillId="0" borderId="0" xfId="0" applyFont="1" applyFill="1" applyAlignment="1" applyProtection="1">
      <alignment horizontal="center" vertical="center"/>
    </xf>
    <xf numFmtId="38" fontId="131" fillId="0" borderId="124" xfId="11" applyNumberFormat="1" applyFont="1" applyFill="1" applyBorder="1" applyAlignment="1" applyProtection="1">
      <alignment horizontal="center" vertical="center"/>
    </xf>
    <xf numFmtId="179" fontId="131" fillId="0" borderId="125" xfId="11" applyNumberFormat="1" applyFont="1" applyFill="1" applyBorder="1" applyAlignment="1" applyProtection="1">
      <alignment horizontal="center" vertical="center"/>
    </xf>
    <xf numFmtId="38" fontId="131" fillId="0" borderId="125" xfId="11" applyNumberFormat="1" applyFont="1" applyFill="1" applyBorder="1" applyAlignment="1" applyProtection="1">
      <alignment horizontal="center" vertical="center"/>
    </xf>
    <xf numFmtId="38" fontId="131" fillId="0" borderId="126" xfId="11" applyNumberFormat="1" applyFont="1" applyFill="1" applyBorder="1" applyAlignment="1" applyProtection="1">
      <alignment horizontal="center" vertical="center"/>
    </xf>
    <xf numFmtId="38" fontId="59" fillId="11" borderId="90" xfId="0" applyNumberFormat="1" applyFont="1" applyFill="1" applyBorder="1" applyAlignment="1" applyProtection="1">
      <alignment horizontal="center" vertical="center"/>
    </xf>
    <xf numFmtId="38" fontId="59" fillId="11" borderId="92" xfId="0" applyNumberFormat="1" applyFont="1" applyFill="1" applyBorder="1" applyAlignment="1" applyProtection="1">
      <alignment horizontal="center"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59" fillId="3" borderId="102" xfId="0" applyFont="1" applyFill="1" applyBorder="1" applyAlignment="1" applyProtection="1">
      <alignment horizontal="center" vertical="center"/>
      <protection locked="0"/>
    </xf>
    <xf numFmtId="0" fontId="131" fillId="11" borderId="128" xfId="0" applyFont="1" applyFill="1" applyBorder="1" applyAlignment="1" applyProtection="1">
      <alignment horizontal="center" vertical="center"/>
    </xf>
    <xf numFmtId="0" fontId="131" fillId="11" borderId="120" xfId="0" applyFont="1" applyFill="1" applyBorder="1" applyAlignment="1" applyProtection="1">
      <alignment horizontal="center" vertical="center"/>
    </xf>
    <xf numFmtId="0" fontId="131" fillId="11" borderId="127" xfId="0" applyFont="1" applyFill="1" applyBorder="1" applyAlignment="1" applyProtection="1">
      <alignment horizontal="center" vertical="center"/>
    </xf>
    <xf numFmtId="0" fontId="59" fillId="3" borderId="104" xfId="0" applyFont="1" applyFill="1" applyBorder="1" applyAlignment="1" applyProtection="1">
      <alignment horizontal="center" vertical="center"/>
      <protection locked="0"/>
    </xf>
    <xf numFmtId="0" fontId="31" fillId="0" borderId="0" xfId="0" applyFont="1" applyFill="1" applyAlignment="1" applyProtection="1">
      <alignment horizontal="center" vertical="center"/>
    </xf>
    <xf numFmtId="0" fontId="146" fillId="0" borderId="7" xfId="0" applyFont="1" applyFill="1" applyBorder="1" applyAlignment="1" applyProtection="1">
      <alignment horizontal="center" vertical="center"/>
    </xf>
    <xf numFmtId="0" fontId="146" fillId="0" borderId="9" xfId="0" applyFont="1" applyFill="1" applyBorder="1" applyAlignment="1" applyProtection="1">
      <alignment horizontal="center" vertical="center"/>
    </xf>
    <xf numFmtId="0" fontId="131" fillId="0" borderId="2" xfId="0" applyFont="1" applyFill="1" applyBorder="1" applyAlignment="1" applyProtection="1">
      <alignment horizontal="left" vertical="center"/>
    </xf>
    <xf numFmtId="0" fontId="131" fillId="0" borderId="16" xfId="0" applyFont="1" applyFill="1" applyBorder="1" applyAlignment="1" applyProtection="1">
      <alignment horizontal="left" vertical="center"/>
    </xf>
    <xf numFmtId="0" fontId="131" fillId="0" borderId="1" xfId="0" applyFont="1" applyFill="1" applyBorder="1" applyAlignment="1" applyProtection="1">
      <alignment horizontal="left" vertical="center"/>
    </xf>
    <xf numFmtId="0" fontId="131" fillId="0" borderId="18" xfId="0" applyFont="1" applyFill="1" applyBorder="1" applyAlignment="1" applyProtection="1">
      <alignment horizontal="left" vertical="center"/>
    </xf>
    <xf numFmtId="0" fontId="147" fillId="0" borderId="15" xfId="0" applyFont="1" applyFill="1" applyBorder="1" applyAlignment="1" applyProtection="1">
      <alignment horizontal="center" vertical="center" shrinkToFit="1"/>
    </xf>
    <xf numFmtId="0" fontId="148" fillId="0" borderId="0" xfId="0" applyFont="1" applyFill="1" applyBorder="1" applyAlignment="1" applyProtection="1">
      <alignment horizontal="center" vertical="center"/>
    </xf>
    <xf numFmtId="0" fontId="149" fillId="0" borderId="24" xfId="0" applyFont="1" applyFill="1" applyBorder="1" applyAlignment="1" applyProtection="1">
      <alignment horizontal="center" vertical="center"/>
    </xf>
    <xf numFmtId="0" fontId="149" fillId="0" borderId="25" xfId="0" applyFont="1" applyFill="1" applyBorder="1" applyAlignment="1" applyProtection="1">
      <alignment horizontal="center" vertical="center"/>
    </xf>
    <xf numFmtId="0" fontId="149" fillId="0" borderId="31" xfId="0" applyFont="1" applyFill="1" applyBorder="1" applyAlignment="1" applyProtection="1">
      <alignment horizontal="center" vertical="center"/>
    </xf>
    <xf numFmtId="0" fontId="149" fillId="0" borderId="26" xfId="0" applyFont="1" applyFill="1" applyBorder="1" applyAlignment="1" applyProtection="1">
      <alignment horizontal="center" vertical="center"/>
    </xf>
    <xf numFmtId="0" fontId="149" fillId="0" borderId="0" xfId="0" applyFont="1" applyFill="1" applyBorder="1" applyAlignment="1" applyProtection="1">
      <alignment horizontal="center" vertical="center"/>
    </xf>
    <xf numFmtId="0" fontId="149" fillId="0" borderId="32" xfId="0" applyFont="1" applyFill="1" applyBorder="1" applyAlignment="1" applyProtection="1">
      <alignment horizontal="center" vertical="center"/>
    </xf>
    <xf numFmtId="0" fontId="149" fillId="0" borderId="27" xfId="0" applyFont="1" applyFill="1" applyBorder="1" applyAlignment="1" applyProtection="1">
      <alignment horizontal="center" vertical="center"/>
    </xf>
    <xf numFmtId="0" fontId="149" fillId="0" borderId="15" xfId="0" applyFont="1" applyFill="1" applyBorder="1" applyAlignment="1" applyProtection="1">
      <alignment horizontal="center" vertical="center"/>
    </xf>
    <xf numFmtId="0" fontId="149" fillId="0" borderId="33" xfId="0" applyFont="1" applyFill="1" applyBorder="1" applyAlignment="1" applyProtection="1">
      <alignment horizontal="center" vertical="center"/>
    </xf>
    <xf numFmtId="176" fontId="154" fillId="0" borderId="0" xfId="4" applyNumberFormat="1" applyFont="1" applyFill="1" applyBorder="1" applyAlignment="1" applyProtection="1">
      <alignment horizontal="center" vertical="center"/>
      <protection locked="0"/>
    </xf>
    <xf numFmtId="0" fontId="155" fillId="0" borderId="0" xfId="0" applyFont="1" applyFill="1" applyBorder="1" applyAlignment="1" applyProtection="1">
      <alignment horizontal="center" vertical="top"/>
    </xf>
    <xf numFmtId="0" fontId="58" fillId="0" borderId="0" xfId="0" applyFont="1" applyFill="1" applyBorder="1" applyAlignment="1" applyProtection="1">
      <alignment horizontal="center" vertical="center"/>
    </xf>
    <xf numFmtId="0" fontId="158" fillId="0" borderId="0" xfId="0" applyFont="1" applyFill="1" applyBorder="1" applyAlignment="1" applyProtection="1">
      <alignment horizontal="right" vertical="center" wrapText="1"/>
    </xf>
    <xf numFmtId="0" fontId="58" fillId="3" borderId="0" xfId="0" applyFont="1" applyFill="1" applyBorder="1" applyAlignment="1" applyProtection="1">
      <alignment horizontal="left" vertical="center" wrapText="1" indent="1"/>
      <protection locked="0"/>
    </xf>
    <xf numFmtId="49" fontId="59" fillId="3" borderId="0" xfId="0" applyNumberFormat="1" applyFont="1" applyFill="1" applyBorder="1" applyAlignment="1" applyProtection="1">
      <alignment horizontal="left" vertical="center" indent="1" shrinkToFit="1"/>
      <protection locked="0"/>
    </xf>
    <xf numFmtId="0" fontId="58" fillId="0" borderId="0" xfId="0" applyFont="1" applyFill="1" applyBorder="1" applyAlignment="1" applyProtection="1">
      <alignment horizontal="left" vertical="center"/>
    </xf>
    <xf numFmtId="0" fontId="62" fillId="0" borderId="0" xfId="0" applyFont="1" applyFill="1" applyBorder="1" applyAlignment="1" applyProtection="1">
      <alignment horizontal="left" vertical="center" wrapText="1"/>
    </xf>
    <xf numFmtId="0" fontId="158" fillId="0" borderId="0" xfId="0" applyFont="1" applyFill="1" applyBorder="1" applyAlignment="1" applyProtection="1">
      <alignment horizontal="right" vertical="center"/>
    </xf>
    <xf numFmtId="0" fontId="62" fillId="3" borderId="0" xfId="0" applyFont="1" applyFill="1" applyBorder="1" applyAlignment="1" applyProtection="1">
      <alignment horizontal="left" vertical="center"/>
      <protection locked="0"/>
    </xf>
    <xf numFmtId="0" fontId="62" fillId="3" borderId="0" xfId="0" applyFont="1" applyFill="1" applyBorder="1" applyAlignment="1" applyProtection="1">
      <alignment horizontal="left" vertical="center" indent="1"/>
      <protection locked="0"/>
    </xf>
    <xf numFmtId="9" fontId="160" fillId="0" borderId="0" xfId="1" applyFont="1" applyFill="1" applyBorder="1" applyAlignment="1" applyProtection="1">
      <alignment vertical="center"/>
    </xf>
    <xf numFmtId="0" fontId="161" fillId="0" borderId="0" xfId="0" applyFont="1" applyBorder="1" applyAlignment="1" applyProtection="1">
      <alignment vertical="center"/>
    </xf>
    <xf numFmtId="0" fontId="58" fillId="0" borderId="0" xfId="0" applyFont="1" applyFill="1" applyBorder="1" applyAlignment="1" applyProtection="1">
      <alignment horizontal="distributed" vertical="center" wrapText="1"/>
    </xf>
    <xf numFmtId="0" fontId="58" fillId="3" borderId="0" xfId="0" applyFont="1" applyFill="1" applyBorder="1" applyAlignment="1" applyProtection="1">
      <alignment horizontal="left" vertical="center" wrapText="1"/>
      <protection locked="0"/>
    </xf>
    <xf numFmtId="0" fontId="162" fillId="0" borderId="0" xfId="0" applyFont="1" applyFill="1" applyBorder="1" applyAlignment="1" applyProtection="1">
      <alignment horizontal="center" vertical="center"/>
    </xf>
    <xf numFmtId="0" fontId="59" fillId="0" borderId="66" xfId="0" applyFont="1" applyFill="1" applyBorder="1" applyAlignment="1" applyProtection="1">
      <alignment horizontal="center" vertical="center"/>
    </xf>
    <xf numFmtId="0" fontId="59" fillId="0" borderId="67" xfId="0" applyFont="1" applyFill="1" applyBorder="1" applyAlignment="1" applyProtection="1">
      <alignment horizontal="center" vertical="center"/>
    </xf>
    <xf numFmtId="0" fontId="59" fillId="0" borderId="68" xfId="0" applyFont="1" applyFill="1" applyBorder="1" applyAlignment="1" applyProtection="1">
      <alignment horizontal="center" vertical="center"/>
    </xf>
    <xf numFmtId="0" fontId="59" fillId="0" borderId="69" xfId="0" applyFont="1" applyFill="1" applyBorder="1" applyAlignment="1" applyProtection="1">
      <alignment horizontal="center" vertical="center"/>
    </xf>
    <xf numFmtId="0" fontId="59" fillId="0" borderId="78" xfId="0" applyFont="1" applyFill="1" applyBorder="1" applyAlignment="1" applyProtection="1">
      <alignment horizontal="center" vertical="center"/>
    </xf>
    <xf numFmtId="0" fontId="59" fillId="0" borderId="70" xfId="0" applyFont="1" applyFill="1" applyBorder="1" applyAlignment="1" applyProtection="1">
      <alignment horizontal="center" vertical="center"/>
    </xf>
    <xf numFmtId="0" fontId="59" fillId="0" borderId="71" xfId="0" applyFont="1" applyFill="1" applyBorder="1" applyAlignment="1" applyProtection="1">
      <alignment horizontal="center" vertical="center"/>
    </xf>
    <xf numFmtId="0" fontId="59" fillId="0" borderId="79" xfId="0" applyFont="1" applyFill="1" applyBorder="1" applyAlignment="1" applyProtection="1">
      <alignment horizontal="center" vertical="center"/>
    </xf>
    <xf numFmtId="0" fontId="59" fillId="0" borderId="80" xfId="0" applyFont="1" applyFill="1" applyBorder="1" applyAlignment="1" applyProtection="1">
      <alignment horizontal="center" vertical="center"/>
    </xf>
    <xf numFmtId="0" fontId="59" fillId="0" borderId="72" xfId="0" applyFont="1" applyFill="1" applyBorder="1" applyAlignment="1" applyProtection="1">
      <alignment horizontal="center" vertical="center"/>
    </xf>
    <xf numFmtId="0" fontId="59" fillId="0" borderId="81" xfId="0" applyFont="1" applyFill="1" applyBorder="1" applyAlignment="1" applyProtection="1">
      <alignment horizontal="center" vertical="center"/>
    </xf>
    <xf numFmtId="0" fontId="131" fillId="0" borderId="73" xfId="0" applyFont="1" applyFill="1" applyBorder="1" applyAlignment="1" applyProtection="1">
      <alignment horizontal="center" vertical="center" wrapText="1"/>
    </xf>
    <xf numFmtId="0" fontId="131" fillId="0" borderId="82" xfId="0" applyFont="1" applyFill="1" applyBorder="1" applyAlignment="1" applyProtection="1">
      <alignment horizontal="center" vertical="center" wrapText="1"/>
    </xf>
    <xf numFmtId="0" fontId="59" fillId="0" borderId="75" xfId="0" applyFont="1" applyFill="1" applyBorder="1" applyAlignment="1" applyProtection="1">
      <alignment horizontal="center" vertical="center"/>
    </xf>
    <xf numFmtId="0" fontId="59" fillId="0" borderId="76" xfId="0" applyFont="1" applyFill="1" applyBorder="1" applyAlignment="1" applyProtection="1">
      <alignment horizontal="center" vertical="center"/>
    </xf>
    <xf numFmtId="0" fontId="59" fillId="0" borderId="77" xfId="0" applyFont="1" applyFill="1" applyBorder="1" applyAlignment="1" applyProtection="1">
      <alignment horizontal="center" vertical="center"/>
    </xf>
    <xf numFmtId="0" fontId="59" fillId="0" borderId="83" xfId="0" applyFont="1" applyFill="1" applyBorder="1" applyAlignment="1" applyProtection="1">
      <alignment horizontal="center" vertical="center" textRotation="255"/>
    </xf>
    <xf numFmtId="0" fontId="131" fillId="0" borderId="8" xfId="0" applyFont="1" applyFill="1" applyBorder="1" applyAlignment="1" applyProtection="1">
      <alignment horizontal="center" vertical="center"/>
    </xf>
    <xf numFmtId="0" fontId="131" fillId="0" borderId="9" xfId="0" applyFont="1" applyFill="1" applyBorder="1" applyAlignment="1" applyProtection="1">
      <alignment horizontal="center" vertical="center"/>
    </xf>
    <xf numFmtId="0" fontId="131" fillId="0" borderId="0" xfId="0" applyFont="1" applyFill="1" applyBorder="1" applyAlignment="1" applyProtection="1">
      <alignment horizontal="left" vertical="center"/>
    </xf>
    <xf numFmtId="0" fontId="131" fillId="0" borderId="17" xfId="0" applyFont="1" applyFill="1" applyBorder="1" applyAlignment="1" applyProtection="1">
      <alignment horizontal="left"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163" fillId="0" borderId="87" xfId="0" applyFont="1" applyFill="1" applyBorder="1" applyAlignment="1" applyProtection="1">
      <alignment horizontal="center" vertical="center" shrinkToFit="1"/>
    </xf>
    <xf numFmtId="0" fontId="163" fillId="0" borderId="89" xfId="0" applyFont="1" applyFill="1" applyBorder="1" applyAlignment="1" applyProtection="1">
      <alignment horizontal="center" vertical="center" shrinkToFit="1"/>
    </xf>
    <xf numFmtId="0" fontId="131" fillId="0" borderId="7" xfId="0" applyFont="1" applyFill="1" applyBorder="1" applyAlignment="1" applyProtection="1">
      <alignment horizontal="center" vertical="center"/>
    </xf>
    <xf numFmtId="0" fontId="131" fillId="0" borderId="6" xfId="0" applyFont="1" applyFill="1" applyBorder="1" applyAlignment="1" applyProtection="1">
      <alignment horizontal="left" vertical="center"/>
    </xf>
    <xf numFmtId="0" fontId="131" fillId="0" borderId="22" xfId="0" applyFont="1" applyFill="1" applyBorder="1" applyAlignment="1" applyProtection="1">
      <alignment horizontal="left" vertical="center"/>
    </xf>
    <xf numFmtId="0" fontId="163" fillId="0" borderId="91" xfId="0" applyFont="1" applyFill="1" applyBorder="1" applyAlignment="1" applyProtection="1">
      <alignment horizontal="center" vertical="center" shrinkToFit="1"/>
    </xf>
    <xf numFmtId="0" fontId="131" fillId="0" borderId="94" xfId="0" applyFont="1" applyFill="1" applyBorder="1" applyAlignment="1" applyProtection="1">
      <alignment horizontal="left" vertical="center"/>
    </xf>
    <xf numFmtId="0" fontId="131" fillId="0" borderId="95" xfId="0" applyFont="1" applyFill="1" applyBorder="1" applyAlignment="1" applyProtection="1">
      <alignment horizontal="left" vertical="center"/>
    </xf>
    <xf numFmtId="0" fontId="131" fillId="0" borderId="2" xfId="0" applyFont="1" applyFill="1" applyBorder="1" applyAlignment="1" applyProtection="1">
      <alignment horizontal="center" vertical="center"/>
    </xf>
    <xf numFmtId="0" fontId="131" fillId="0" borderId="16" xfId="0" applyFont="1" applyFill="1" applyBorder="1" applyAlignment="1" applyProtection="1">
      <alignment horizontal="center" vertical="center"/>
    </xf>
    <xf numFmtId="0" fontId="131" fillId="0" borderId="94" xfId="0" applyFont="1" applyFill="1" applyBorder="1" applyAlignment="1" applyProtection="1">
      <alignment horizontal="center" vertical="center"/>
    </xf>
    <xf numFmtId="0" fontId="131" fillId="0" borderId="95" xfId="0" applyFont="1" applyFill="1" applyBorder="1" applyAlignment="1" applyProtection="1">
      <alignment horizontal="center" vertical="center"/>
    </xf>
    <xf numFmtId="0" fontId="82" fillId="11" borderId="121" xfId="0" applyFont="1" applyFill="1" applyBorder="1" applyAlignment="1">
      <alignment horizontal="center" vertical="center"/>
    </xf>
    <xf numFmtId="0" fontId="82" fillId="11" borderId="122" xfId="0" applyFont="1" applyFill="1" applyBorder="1" applyAlignment="1">
      <alignment horizontal="center" vertical="center"/>
    </xf>
    <xf numFmtId="0" fontId="82" fillId="11" borderId="123" xfId="0" applyFont="1" applyFill="1" applyBorder="1" applyAlignment="1">
      <alignment horizontal="center" vertical="center"/>
    </xf>
    <xf numFmtId="0" fontId="131" fillId="0" borderId="2" xfId="0" applyFont="1" applyFill="1" applyBorder="1" applyAlignment="1" applyProtection="1">
      <alignment horizontal="left" vertical="center" wrapText="1"/>
    </xf>
    <xf numFmtId="0" fontId="163" fillId="0" borderId="11" xfId="0" applyFont="1" applyFill="1" applyBorder="1" applyAlignment="1" applyProtection="1">
      <alignment horizontal="center" vertical="center" shrinkToFit="1"/>
    </xf>
    <xf numFmtId="0" fontId="163" fillId="0" borderId="22" xfId="0" applyFont="1" applyFill="1" applyBorder="1" applyAlignment="1" applyProtection="1">
      <alignment horizontal="center" vertical="center" shrinkToFit="1"/>
    </xf>
    <xf numFmtId="0" fontId="131" fillId="0" borderId="101" xfId="0" applyFont="1" applyFill="1" applyBorder="1" applyAlignment="1" applyProtection="1">
      <alignment horizontal="left" vertical="center"/>
    </xf>
    <xf numFmtId="0" fontId="131" fillId="0" borderId="102" xfId="0" applyFont="1" applyFill="1" applyBorder="1" applyAlignment="1" applyProtection="1">
      <alignment horizontal="left" vertical="center"/>
    </xf>
    <xf numFmtId="0" fontId="131" fillId="0" borderId="2" xfId="0" applyFont="1" applyFill="1" applyBorder="1" applyAlignment="1" applyProtection="1">
      <alignment vertical="center" wrapText="1"/>
    </xf>
    <xf numFmtId="0" fontId="131" fillId="0" borderId="2" xfId="0" applyFont="1" applyFill="1" applyBorder="1" applyAlignment="1" applyProtection="1">
      <alignment vertical="center"/>
    </xf>
    <xf numFmtId="0" fontId="131" fillId="0" borderId="16" xfId="0" applyFont="1" applyFill="1" applyBorder="1" applyAlignment="1" applyProtection="1">
      <alignment vertical="center"/>
    </xf>
    <xf numFmtId="0" fontId="131" fillId="0" borderId="0" xfId="0" applyFont="1" applyFill="1" applyBorder="1" applyAlignment="1" applyProtection="1">
      <alignment vertical="center"/>
    </xf>
    <xf numFmtId="0" fontId="131" fillId="0" borderId="17" xfId="0" applyFont="1" applyFill="1" applyBorder="1" applyAlignment="1" applyProtection="1">
      <alignment vertical="center"/>
    </xf>
    <xf numFmtId="0" fontId="131" fillId="0" borderId="1" xfId="0" applyFont="1" applyFill="1" applyBorder="1" applyAlignment="1" applyProtection="1">
      <alignment vertical="center"/>
    </xf>
    <xf numFmtId="0" fontId="131" fillId="0" borderId="18" xfId="0" applyFont="1" applyFill="1" applyBorder="1" applyAlignment="1" applyProtection="1">
      <alignment vertical="center"/>
    </xf>
    <xf numFmtId="0" fontId="163" fillId="0" borderId="96" xfId="0" applyFont="1" applyFill="1" applyBorder="1" applyAlignment="1" applyProtection="1">
      <alignment horizontal="center" vertical="center" shrinkToFit="1"/>
    </xf>
    <xf numFmtId="0" fontId="131" fillId="0" borderId="13" xfId="0" applyFont="1" applyFill="1" applyBorder="1" applyAlignment="1" applyProtection="1">
      <alignment horizontal="left" vertical="center"/>
    </xf>
    <xf numFmtId="0" fontId="131" fillId="0" borderId="14" xfId="0" applyFont="1" applyFill="1" applyBorder="1" applyAlignment="1" applyProtection="1">
      <alignment horizontal="left" vertical="center"/>
    </xf>
    <xf numFmtId="0" fontId="159" fillId="0" borderId="91" xfId="0" applyFont="1" applyFill="1" applyBorder="1" applyAlignment="1" applyProtection="1">
      <alignment horizontal="center" vertical="center" shrinkToFit="1"/>
    </xf>
    <xf numFmtId="0" fontId="159" fillId="0" borderId="96" xfId="0" applyFont="1" applyFill="1" applyBorder="1" applyAlignment="1" applyProtection="1">
      <alignment horizontal="center" vertical="center" shrinkToFit="1"/>
    </xf>
    <xf numFmtId="0" fontId="131" fillId="0" borderId="94" xfId="0" applyFont="1" applyFill="1" applyBorder="1" applyAlignment="1" applyProtection="1">
      <alignment horizontal="left" vertical="center" shrinkToFit="1"/>
    </xf>
    <xf numFmtId="0" fontId="131" fillId="0" borderId="95" xfId="0" applyFont="1" applyFill="1" applyBorder="1" applyAlignment="1" applyProtection="1">
      <alignment horizontal="left" vertical="center" shrinkToFit="1"/>
    </xf>
    <xf numFmtId="0" fontId="159" fillId="0" borderId="89" xfId="0" applyFont="1" applyFill="1" applyBorder="1" applyAlignment="1" applyProtection="1">
      <alignment horizontal="center" vertical="center" shrinkToFit="1"/>
    </xf>
    <xf numFmtId="0" fontId="171" fillId="0" borderId="96" xfId="0" applyFont="1" applyFill="1" applyBorder="1" applyAlignment="1" applyProtection="1">
      <alignment horizontal="center" vertical="center" shrinkToFit="1"/>
    </xf>
    <xf numFmtId="0" fontId="171" fillId="0" borderId="89" xfId="0" applyFont="1" applyFill="1" applyBorder="1" applyAlignment="1" applyProtection="1">
      <alignment horizontal="center" vertical="center" shrinkToFit="1"/>
    </xf>
    <xf numFmtId="0" fontId="0" fillId="0" borderId="8" xfId="0" applyBorder="1" applyAlignment="1">
      <alignment horizontal="center" vertical="center"/>
    </xf>
    <xf numFmtId="0" fontId="0" fillId="0" borderId="9" xfId="0" applyBorder="1" applyAlignment="1">
      <alignment horizontal="center" vertical="center"/>
    </xf>
    <xf numFmtId="0" fontId="0" fillId="0" borderId="0" xfId="0" applyAlignment="1">
      <alignment horizontal="left" vertical="center"/>
    </xf>
    <xf numFmtId="0" fontId="0" fillId="0" borderId="17" xfId="0" applyBorder="1" applyAlignment="1">
      <alignment horizontal="left" vertical="center"/>
    </xf>
    <xf numFmtId="0" fontId="0" fillId="0" borderId="1" xfId="0" applyBorder="1" applyAlignment="1">
      <alignment horizontal="left" vertical="center"/>
    </xf>
    <xf numFmtId="0" fontId="0" fillId="0" borderId="18" xfId="0" applyBorder="1" applyAlignment="1">
      <alignment horizontal="left" vertical="center"/>
    </xf>
    <xf numFmtId="0" fontId="146" fillId="0" borderId="37" xfId="0" applyFont="1" applyFill="1" applyBorder="1" applyAlignment="1" applyProtection="1">
      <alignment horizontal="left" vertical="center"/>
    </xf>
    <xf numFmtId="0" fontId="146" fillId="0" borderId="5" xfId="0" applyFont="1" applyFill="1" applyBorder="1" applyAlignment="1" applyProtection="1">
      <alignment horizontal="left" vertical="center"/>
    </xf>
    <xf numFmtId="0" fontId="159" fillId="0" borderId="3" xfId="0" applyFont="1" applyFill="1" applyBorder="1" applyAlignment="1" applyProtection="1">
      <alignment horizontal="center" vertical="center" shrinkToFit="1"/>
    </xf>
    <xf numFmtId="0" fontId="131" fillId="0" borderId="6" xfId="0" applyFont="1" applyFill="1" applyBorder="1" applyAlignment="1" applyProtection="1">
      <alignment horizontal="left" vertical="center" shrinkToFit="1"/>
    </xf>
    <xf numFmtId="0" fontId="131" fillId="0" borderId="22" xfId="0" applyFont="1" applyFill="1" applyBorder="1" applyAlignment="1" applyProtection="1">
      <alignment horizontal="left" vertical="center" shrinkToFit="1"/>
    </xf>
    <xf numFmtId="0" fontId="59" fillId="0" borderId="73" xfId="0" applyFont="1" applyFill="1" applyBorder="1" applyAlignment="1" applyProtection="1">
      <alignment horizontal="center" vertical="center" textRotation="255"/>
    </xf>
    <xf numFmtId="0" fontId="59" fillId="0" borderId="119" xfId="0" applyFont="1" applyFill="1" applyBorder="1" applyAlignment="1" applyProtection="1">
      <alignment horizontal="center" vertical="center" textRotation="255"/>
    </xf>
    <xf numFmtId="0" fontId="59" fillId="0" borderId="0" xfId="0" applyFont="1" applyFill="1" applyBorder="1" applyAlignment="1" applyProtection="1">
      <alignment horizontal="justify" vertical="top" wrapText="1"/>
    </xf>
    <xf numFmtId="0" fontId="58" fillId="0" borderId="0" xfId="0" applyFont="1" applyFill="1" applyBorder="1" applyAlignment="1" applyProtection="1">
      <alignment horizontal="center"/>
      <protection locked="0"/>
    </xf>
    <xf numFmtId="0" fontId="59" fillId="0" borderId="107" xfId="0" applyFont="1" applyFill="1" applyBorder="1" applyAlignment="1" applyProtection="1">
      <alignment horizontal="center" vertical="center"/>
    </xf>
    <xf numFmtId="0" fontId="59" fillId="0" borderId="108" xfId="0" applyFont="1" applyFill="1" applyBorder="1" applyAlignment="1" applyProtection="1">
      <alignment horizontal="center" vertical="center"/>
    </xf>
    <xf numFmtId="0" fontId="59" fillId="0" borderId="109" xfId="0" applyFont="1" applyFill="1" applyBorder="1" applyAlignment="1" applyProtection="1">
      <alignment horizontal="center" vertical="center"/>
    </xf>
    <xf numFmtId="0" fontId="59" fillId="0" borderId="110" xfId="0" applyFont="1" applyFill="1" applyBorder="1" applyAlignment="1" applyProtection="1">
      <alignment horizontal="center" vertical="center"/>
    </xf>
    <xf numFmtId="0" fontId="167" fillId="12" borderId="112" xfId="0" applyFont="1" applyFill="1" applyBorder="1" applyAlignment="1" applyProtection="1">
      <alignment horizontal="distributed" vertical="center" indent="1"/>
    </xf>
    <xf numFmtId="0" fontId="167" fillId="12" borderId="113" xfId="0" applyFont="1" applyFill="1" applyBorder="1" applyAlignment="1" applyProtection="1">
      <alignment horizontal="distributed" vertical="center" indent="1"/>
    </xf>
    <xf numFmtId="0" fontId="167" fillId="12" borderId="114" xfId="0" applyFont="1" applyFill="1" applyBorder="1" applyAlignment="1" applyProtection="1">
      <alignment horizontal="distributed" vertical="center" indent="1"/>
    </xf>
    <xf numFmtId="0" fontId="59" fillId="0" borderId="0" xfId="0" applyFont="1" applyFill="1" applyBorder="1" applyAlignment="1" applyProtection="1">
      <alignment horizontal="left" vertical="center"/>
    </xf>
    <xf numFmtId="0" fontId="59" fillId="0" borderId="29" xfId="0" applyFont="1" applyFill="1" applyBorder="1" applyAlignment="1" applyProtection="1">
      <alignment horizontal="left" vertical="center"/>
    </xf>
    <xf numFmtId="0" fontId="58" fillId="0" borderId="63" xfId="0" applyFont="1" applyFill="1" applyBorder="1" applyAlignment="1" applyProtection="1">
      <alignment horizontal="center" vertical="center" textRotation="255"/>
    </xf>
    <xf numFmtId="0" fontId="58" fillId="0" borderId="64" xfId="0" applyFont="1" applyFill="1" applyBorder="1" applyAlignment="1" applyProtection="1">
      <alignment horizontal="center" vertical="center" textRotation="255"/>
    </xf>
    <xf numFmtId="0" fontId="58" fillId="0" borderId="65" xfId="0" applyFont="1" applyFill="1" applyBorder="1" applyAlignment="1" applyProtection="1">
      <alignment horizontal="center" vertical="center" textRotation="255"/>
    </xf>
    <xf numFmtId="0" fontId="58" fillId="0" borderId="19" xfId="0" applyFont="1" applyFill="1" applyBorder="1" applyAlignment="1" applyProtection="1">
      <alignment horizontal="center" vertical="center"/>
    </xf>
    <xf numFmtId="0" fontId="58" fillId="0" borderId="28" xfId="0" applyFont="1" applyFill="1" applyBorder="1" applyAlignment="1" applyProtection="1">
      <alignment horizontal="center" vertical="center"/>
    </xf>
    <xf numFmtId="0" fontId="58" fillId="0" borderId="20" xfId="0" applyFont="1" applyFill="1" applyBorder="1" applyAlignment="1" applyProtection="1">
      <alignment horizontal="center" vertical="center"/>
    </xf>
    <xf numFmtId="0" fontId="58" fillId="0" borderId="29" xfId="0" applyFont="1" applyFill="1" applyBorder="1" applyAlignment="1" applyProtection="1">
      <alignment horizontal="center" vertical="center"/>
    </xf>
    <xf numFmtId="0" fontId="58" fillId="0" borderId="21" xfId="0" applyFont="1" applyFill="1" applyBorder="1" applyAlignment="1" applyProtection="1">
      <alignment horizontal="center" vertical="center"/>
    </xf>
    <xf numFmtId="0" fontId="58" fillId="0" borderId="30" xfId="0" applyFont="1" applyFill="1" applyBorder="1" applyAlignment="1" applyProtection="1">
      <alignment horizontal="center" vertical="center"/>
    </xf>
    <xf numFmtId="0" fontId="131" fillId="0" borderId="0" xfId="0" applyFont="1" applyFill="1" applyBorder="1" applyAlignment="1" applyProtection="1">
      <alignment horizontal="left" vertical="top" wrapText="1"/>
    </xf>
    <xf numFmtId="0" fontId="131" fillId="0" borderId="29" xfId="0" applyFont="1" applyFill="1" applyBorder="1" applyAlignment="1" applyProtection="1">
      <alignment horizontal="left" vertical="top" wrapText="1"/>
    </xf>
    <xf numFmtId="0" fontId="59" fillId="0" borderId="0" xfId="0" applyFont="1" applyFill="1" applyBorder="1" applyAlignment="1" applyProtection="1">
      <alignment horizontal="left" vertical="center" wrapText="1"/>
    </xf>
    <xf numFmtId="0" fontId="59" fillId="0" borderId="29" xfId="0" applyFont="1" applyFill="1" applyBorder="1" applyAlignment="1" applyProtection="1">
      <alignment horizontal="left" vertical="center" wrapText="1"/>
    </xf>
    <xf numFmtId="0" fontId="146" fillId="0" borderId="0" xfId="0" applyFont="1" applyFill="1" applyBorder="1" applyAlignment="1" applyProtection="1">
      <alignment horizontal="left" vertical="center" wrapText="1"/>
    </xf>
    <xf numFmtId="0" fontId="146" fillId="0" borderId="29" xfId="0" applyFont="1" applyFill="1" applyBorder="1" applyAlignment="1" applyProtection="1">
      <alignment horizontal="left" vertical="center" wrapText="1"/>
    </xf>
    <xf numFmtId="0" fontId="171" fillId="0" borderId="91" xfId="0" applyFont="1" applyFill="1" applyBorder="1" applyAlignment="1" applyProtection="1">
      <alignment horizontal="center" vertical="center" shrinkToFit="1"/>
    </xf>
    <xf numFmtId="0" fontId="159" fillId="0" borderId="98" xfId="4" applyFont="1" applyFill="1" applyBorder="1" applyAlignment="1" applyProtection="1">
      <alignment horizontal="center" vertical="center" shrinkToFit="1"/>
    </xf>
    <xf numFmtId="0" fontId="159" fillId="0" borderId="14" xfId="4" applyFont="1" applyFill="1" applyBorder="1" applyAlignment="1" applyProtection="1">
      <alignment horizontal="center" vertical="center" shrinkToFit="1"/>
    </xf>
    <xf numFmtId="0" fontId="71" fillId="0" borderId="3" xfId="0" applyFont="1" applyFill="1" applyBorder="1" applyAlignment="1" applyProtection="1">
      <alignment horizontal="center" vertical="center" wrapText="1"/>
    </xf>
    <xf numFmtId="0" fontId="71" fillId="0" borderId="3" xfId="0" applyFont="1" applyFill="1" applyBorder="1" applyAlignment="1" applyProtection="1">
      <alignment horizontal="center" vertical="center"/>
    </xf>
    <xf numFmtId="0" fontId="71" fillId="6" borderId="7" xfId="0" applyFont="1" applyFill="1" applyBorder="1" applyAlignment="1" applyProtection="1">
      <alignment horizontal="center" vertical="center" wrapText="1"/>
      <protection locked="0"/>
    </xf>
    <xf numFmtId="0" fontId="71" fillId="6" borderId="2" xfId="0" applyFont="1" applyFill="1" applyBorder="1" applyAlignment="1" applyProtection="1">
      <alignment horizontal="center" vertical="center" wrapText="1"/>
      <protection locked="0"/>
    </xf>
    <xf numFmtId="0" fontId="71" fillId="6" borderId="16" xfId="0" applyFont="1" applyFill="1" applyBorder="1" applyAlignment="1" applyProtection="1">
      <alignment horizontal="center" vertical="center" wrapText="1"/>
      <protection locked="0"/>
    </xf>
    <xf numFmtId="0" fontId="71" fillId="6" borderId="8" xfId="0" applyFont="1" applyFill="1" applyBorder="1" applyAlignment="1" applyProtection="1">
      <alignment horizontal="center" vertical="center" wrapText="1"/>
      <protection locked="0"/>
    </xf>
    <xf numFmtId="0" fontId="71" fillId="6" borderId="0" xfId="0" applyFont="1" applyFill="1" applyBorder="1" applyAlignment="1" applyProtection="1">
      <alignment horizontal="center" vertical="center" wrapText="1"/>
      <protection locked="0"/>
    </xf>
    <xf numFmtId="0" fontId="71" fillId="6" borderId="17" xfId="0" applyFont="1" applyFill="1" applyBorder="1" applyAlignment="1" applyProtection="1">
      <alignment horizontal="center" vertical="center" wrapText="1"/>
      <protection locked="0"/>
    </xf>
    <xf numFmtId="0" fontId="71" fillId="6" borderId="9" xfId="0" applyFont="1" applyFill="1" applyBorder="1" applyAlignment="1" applyProtection="1">
      <alignment horizontal="center" vertical="center" wrapText="1"/>
      <protection locked="0"/>
    </xf>
    <xf numFmtId="0" fontId="71" fillId="6" borderId="1" xfId="0" applyFont="1" applyFill="1" applyBorder="1" applyAlignment="1" applyProtection="1">
      <alignment horizontal="center" vertical="center" wrapText="1"/>
      <protection locked="0"/>
    </xf>
    <xf numFmtId="0" fontId="71"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106" fillId="3" borderId="7" xfId="0" applyFont="1" applyFill="1" applyBorder="1" applyAlignment="1" applyProtection="1">
      <alignment horizontal="center" vertical="center"/>
      <protection locked="0"/>
    </xf>
    <xf numFmtId="0" fontId="106" fillId="3" borderId="16" xfId="0" applyFont="1" applyFill="1" applyBorder="1" applyAlignment="1" applyProtection="1">
      <alignment horizontal="center" vertical="center"/>
      <protection locked="0"/>
    </xf>
    <xf numFmtId="0" fontId="106" fillId="3" borderId="8" xfId="0" applyFont="1" applyFill="1" applyBorder="1" applyAlignment="1" applyProtection="1">
      <alignment horizontal="center" vertical="center"/>
      <protection locked="0"/>
    </xf>
    <xf numFmtId="0" fontId="106" fillId="3" borderId="17" xfId="0" applyFont="1" applyFill="1" applyBorder="1" applyAlignment="1" applyProtection="1">
      <alignment horizontal="center" vertical="center"/>
      <protection locked="0"/>
    </xf>
    <xf numFmtId="0" fontId="106" fillId="3" borderId="9" xfId="0" applyFont="1" applyFill="1" applyBorder="1" applyAlignment="1" applyProtection="1">
      <alignment horizontal="center" vertical="center"/>
      <protection locked="0"/>
    </xf>
    <xf numFmtId="0" fontId="106" fillId="3" borderId="18" xfId="0" applyFont="1" applyFill="1" applyBorder="1" applyAlignment="1" applyProtection="1">
      <alignment horizontal="center" vertical="center"/>
      <protection locked="0"/>
    </xf>
    <xf numFmtId="0" fontId="90" fillId="3" borderId="2" xfId="0" applyFont="1" applyFill="1" applyBorder="1" applyAlignment="1" applyProtection="1">
      <alignment horizontal="center" vertical="center"/>
    </xf>
    <xf numFmtId="0" fontId="90" fillId="3" borderId="16" xfId="0" applyFont="1" applyFill="1" applyBorder="1" applyAlignment="1" applyProtection="1">
      <alignment horizontal="center" vertical="center"/>
    </xf>
    <xf numFmtId="0" fontId="90" fillId="3" borderId="0" xfId="0" applyFont="1" applyFill="1" applyBorder="1" applyAlignment="1" applyProtection="1">
      <alignment horizontal="center" vertical="center"/>
    </xf>
    <xf numFmtId="0" fontId="90" fillId="3" borderId="17" xfId="0" applyFont="1" applyFill="1" applyBorder="1" applyAlignment="1" applyProtection="1">
      <alignment horizontal="center" vertical="center"/>
    </xf>
    <xf numFmtId="0" fontId="90" fillId="3" borderId="1" xfId="0" applyFont="1" applyFill="1" applyBorder="1" applyAlignment="1" applyProtection="1">
      <alignment horizontal="center" vertical="center"/>
    </xf>
    <xf numFmtId="0" fontId="90"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71" fillId="0" borderId="7" xfId="0" applyFont="1" applyFill="1" applyBorder="1" applyAlignment="1" applyProtection="1">
      <alignment horizontal="distributed" vertical="center" wrapText="1" indent="1"/>
    </xf>
    <xf numFmtId="0" fontId="71" fillId="0" borderId="16" xfId="0" applyFont="1" applyFill="1" applyBorder="1" applyAlignment="1" applyProtection="1">
      <alignment horizontal="distributed" vertical="center" wrapText="1" indent="1"/>
    </xf>
    <xf numFmtId="0" fontId="71" fillId="0" borderId="8" xfId="0" applyFont="1" applyFill="1" applyBorder="1" applyAlignment="1" applyProtection="1">
      <alignment horizontal="distributed" vertical="center" wrapText="1" indent="1"/>
    </xf>
    <xf numFmtId="0" fontId="71" fillId="0" borderId="17" xfId="0" applyFont="1" applyFill="1" applyBorder="1" applyAlignment="1" applyProtection="1">
      <alignment horizontal="distributed" vertical="center" wrapText="1" indent="1"/>
    </xf>
    <xf numFmtId="0" fontId="71" fillId="0" borderId="9" xfId="0" applyFont="1" applyFill="1" applyBorder="1" applyAlignment="1" applyProtection="1">
      <alignment horizontal="distributed" vertical="center" wrapText="1" indent="1"/>
    </xf>
    <xf numFmtId="0" fontId="71"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110"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1"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9" fillId="0" borderId="0" xfId="0" applyFont="1" applyFill="1" applyAlignment="1" applyProtection="1">
      <alignment horizontal="left" vertical="center" wrapText="1"/>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9" fillId="0" borderId="0"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32" fillId="0" borderId="19" xfId="0" applyFont="1" applyFill="1" applyBorder="1" applyAlignment="1" applyProtection="1">
      <alignment horizontal="center" vertical="center" shrinkToFit="1"/>
    </xf>
    <xf numFmtId="0" fontId="32" fillId="0" borderId="36" xfId="0" applyFont="1" applyFill="1" applyBorder="1" applyAlignment="1" applyProtection="1">
      <alignment horizontal="center" vertical="center" shrinkToFit="1"/>
    </xf>
    <xf numFmtId="0" fontId="32" fillId="0" borderId="28" xfId="0" applyFont="1" applyFill="1" applyBorder="1" applyAlignment="1" applyProtection="1">
      <alignment horizontal="center" vertical="center" shrinkToFit="1"/>
    </xf>
    <xf numFmtId="0" fontId="32" fillId="0" borderId="20" xfId="0" applyFont="1" applyFill="1" applyBorder="1" applyAlignment="1" applyProtection="1">
      <alignment horizontal="center" vertical="center" shrinkToFit="1"/>
    </xf>
    <xf numFmtId="0" fontId="32" fillId="0" borderId="0" xfId="0" applyFont="1" applyFill="1" applyBorder="1" applyAlignment="1" applyProtection="1">
      <alignment horizontal="center" vertical="center" shrinkToFit="1"/>
    </xf>
    <xf numFmtId="0" fontId="32" fillId="0" borderId="29" xfId="0" applyFont="1" applyFill="1" applyBorder="1" applyAlignment="1" applyProtection="1">
      <alignment horizontal="center" vertical="center" shrinkToFit="1"/>
    </xf>
    <xf numFmtId="0" fontId="32" fillId="0" borderId="21" xfId="0" applyFont="1" applyFill="1" applyBorder="1" applyAlignment="1" applyProtection="1">
      <alignment horizontal="center" vertical="center" shrinkToFit="1"/>
    </xf>
    <xf numFmtId="0" fontId="32" fillId="0" borderId="34" xfId="0" applyFont="1" applyFill="1" applyBorder="1" applyAlignment="1" applyProtection="1">
      <alignment horizontal="center" vertical="center" shrinkToFit="1"/>
    </xf>
    <xf numFmtId="0" fontId="32" fillId="0" borderId="30"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9" fillId="6" borderId="37" xfId="0" applyFont="1" applyFill="1" applyBorder="1" applyAlignment="1" applyProtection="1">
      <alignment horizontal="center" vertical="center"/>
      <protection locked="0"/>
    </xf>
    <xf numFmtId="0" fontId="109" fillId="6" borderId="5" xfId="0" applyFont="1" applyFill="1" applyBorder="1" applyAlignment="1" applyProtection="1">
      <alignment horizontal="center" vertical="center"/>
      <protection locked="0"/>
    </xf>
    <xf numFmtId="0" fontId="119" fillId="3" borderId="2" xfId="0" applyFont="1" applyFill="1" applyBorder="1" applyAlignment="1" applyProtection="1">
      <alignment horizontal="center" vertical="center"/>
      <protection locked="0"/>
    </xf>
    <xf numFmtId="0" fontId="119" fillId="3" borderId="16" xfId="0" applyFont="1" applyFill="1" applyBorder="1" applyAlignment="1" applyProtection="1">
      <alignment horizontal="center" vertical="center"/>
      <protection locked="0"/>
    </xf>
    <xf numFmtId="0" fontId="119" fillId="3" borderId="1" xfId="0" applyFont="1" applyFill="1" applyBorder="1" applyAlignment="1" applyProtection="1">
      <alignment horizontal="center" vertical="center"/>
      <protection locked="0"/>
    </xf>
    <xf numFmtId="0" fontId="119"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63" fillId="0" borderId="7" xfId="0" applyFont="1" applyFill="1" applyBorder="1" applyAlignment="1" applyProtection="1">
      <alignment horizontal="center" vertical="center"/>
      <protection locked="0"/>
    </xf>
    <xf numFmtId="0" fontId="63" fillId="0" borderId="16" xfId="0" applyFont="1" applyFill="1" applyBorder="1" applyAlignment="1" applyProtection="1">
      <alignment horizontal="center" vertical="center"/>
      <protection locked="0"/>
    </xf>
    <xf numFmtId="0" fontId="63" fillId="0" borderId="9" xfId="0" applyFont="1" applyFill="1" applyBorder="1" applyAlignment="1" applyProtection="1">
      <alignment horizontal="center" vertical="center"/>
      <protection locked="0"/>
    </xf>
    <xf numFmtId="0" fontId="63" fillId="0" borderId="18" xfId="0" applyFont="1" applyFill="1" applyBorder="1" applyAlignment="1" applyProtection="1">
      <alignment horizontal="center" vertical="center"/>
      <protection locked="0"/>
    </xf>
    <xf numFmtId="0" fontId="94"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109" fillId="0" borderId="0" xfId="0" applyFont="1" applyFill="1" applyAlignment="1" applyProtection="1">
      <alignment horizontal="left" vertical="top" wrapText="1"/>
    </xf>
    <xf numFmtId="178" fontId="121" fillId="2" borderId="4" xfId="0" applyNumberFormat="1" applyFont="1" applyFill="1" applyBorder="1" applyAlignment="1" applyProtection="1">
      <alignment horizontal="center" vertical="center" shrinkToFit="1"/>
      <protection locked="0"/>
    </xf>
    <xf numFmtId="178" fontId="121" fillId="2" borderId="37" xfId="0" applyNumberFormat="1" applyFont="1" applyFill="1" applyBorder="1" applyAlignment="1" applyProtection="1">
      <alignment horizontal="center" vertical="center" shrinkToFit="1"/>
      <protection locked="0"/>
    </xf>
    <xf numFmtId="178" fontId="121" fillId="2" borderId="5" xfId="0" applyNumberFormat="1" applyFont="1" applyFill="1" applyBorder="1" applyAlignment="1" applyProtection="1">
      <alignment horizontal="center" vertical="center" shrinkToFit="1"/>
      <protection locked="0"/>
    </xf>
    <xf numFmtId="56" fontId="121" fillId="2" borderId="4" xfId="0" applyNumberFormat="1" applyFont="1" applyFill="1" applyBorder="1" applyAlignment="1" applyProtection="1">
      <alignment horizontal="center" vertical="center"/>
      <protection locked="0"/>
    </xf>
    <xf numFmtId="56" fontId="121" fillId="2" borderId="37" xfId="0" applyNumberFormat="1" applyFont="1" applyFill="1" applyBorder="1" applyAlignment="1" applyProtection="1">
      <alignment horizontal="center" vertical="center"/>
      <protection locked="0"/>
    </xf>
    <xf numFmtId="56" fontId="121" fillId="2" borderId="5" xfId="0" applyNumberFormat="1" applyFont="1" applyFill="1" applyBorder="1" applyAlignment="1" applyProtection="1">
      <alignment horizontal="center" vertical="center"/>
      <protection locked="0"/>
    </xf>
    <xf numFmtId="0" fontId="121" fillId="2" borderId="4" xfId="0" applyFont="1" applyFill="1" applyBorder="1" applyAlignment="1" applyProtection="1">
      <alignment horizontal="center" vertical="center" wrapText="1"/>
      <protection locked="0"/>
    </xf>
    <xf numFmtId="0" fontId="121" fillId="2" borderId="37" xfId="0" applyFont="1" applyFill="1" applyBorder="1" applyAlignment="1" applyProtection="1">
      <alignment horizontal="center" vertical="center" wrapText="1"/>
      <protection locked="0"/>
    </xf>
    <xf numFmtId="0" fontId="121" fillId="2" borderId="5" xfId="0" applyFont="1" applyFill="1" applyBorder="1" applyAlignment="1" applyProtection="1">
      <alignment horizontal="center" vertical="center" wrapText="1"/>
      <protection locked="0"/>
    </xf>
    <xf numFmtId="0" fontId="48" fillId="0" borderId="0" xfId="0" applyFont="1" applyFill="1" applyAlignment="1" applyProtection="1">
      <alignment horizontal="center" vertical="center" shrinkToFit="1"/>
    </xf>
    <xf numFmtId="0" fontId="40" fillId="0" borderId="4" xfId="0" applyFont="1" applyFill="1" applyBorder="1" applyAlignment="1" applyProtection="1">
      <alignment horizontal="center" vertical="center" wrapText="1"/>
    </xf>
    <xf numFmtId="0" fontId="40" fillId="0" borderId="37" xfId="0" applyFont="1" applyFill="1" applyBorder="1" applyAlignment="1" applyProtection="1">
      <alignment horizontal="center" vertical="center" wrapText="1"/>
    </xf>
    <xf numFmtId="0" fontId="40" fillId="0" borderId="5" xfId="0" applyFont="1" applyFill="1" applyBorder="1" applyAlignment="1" applyProtection="1">
      <alignment horizontal="center" vertical="center" wrapText="1"/>
    </xf>
    <xf numFmtId="0" fontId="31" fillId="0" borderId="4" xfId="0" applyFont="1" applyFill="1" applyBorder="1" applyAlignment="1" applyProtection="1">
      <alignment horizontal="center" vertical="center" shrinkToFit="1"/>
    </xf>
    <xf numFmtId="0" fontId="31"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8" fillId="0" borderId="4" xfId="0" applyFont="1" applyFill="1" applyBorder="1" applyAlignment="1" applyProtection="1">
      <alignment horizontal="left" vertical="center"/>
    </xf>
    <xf numFmtId="0" fontId="38" fillId="0" borderId="37" xfId="0" applyFont="1" applyFill="1" applyBorder="1" applyAlignment="1" applyProtection="1">
      <alignment horizontal="left" vertical="center"/>
    </xf>
    <xf numFmtId="0" fontId="38" fillId="0" borderId="5" xfId="0" applyFont="1" applyFill="1" applyBorder="1" applyAlignment="1" applyProtection="1">
      <alignment horizontal="left" vertical="center"/>
    </xf>
    <xf numFmtId="0" fontId="121" fillId="2" borderId="4" xfId="0" applyFont="1" applyFill="1" applyBorder="1" applyAlignment="1" applyProtection="1">
      <alignment horizontal="center" vertical="center"/>
      <protection locked="0"/>
    </xf>
    <xf numFmtId="0" fontId="121" fillId="2" borderId="37" xfId="0" applyFont="1" applyFill="1" applyBorder="1" applyAlignment="1" applyProtection="1">
      <alignment horizontal="center" vertical="center"/>
      <protection locked="0"/>
    </xf>
    <xf numFmtId="0" fontId="121" fillId="2" borderId="5" xfId="0" applyFont="1" applyFill="1" applyBorder="1" applyAlignment="1" applyProtection="1">
      <alignment horizontal="center" vertical="center"/>
      <protection locked="0"/>
    </xf>
    <xf numFmtId="0" fontId="121" fillId="9" borderId="4" xfId="0" applyFont="1" applyFill="1" applyBorder="1" applyAlignment="1" applyProtection="1">
      <alignment horizontal="center" vertical="center" wrapText="1"/>
      <protection locked="0"/>
    </xf>
    <xf numFmtId="0" fontId="121" fillId="9" borderId="37" xfId="0" applyFont="1" applyFill="1" applyBorder="1" applyAlignment="1" applyProtection="1">
      <alignment horizontal="center" vertical="center" wrapText="1"/>
      <protection locked="0"/>
    </xf>
    <xf numFmtId="0" fontId="121" fillId="9" borderId="5" xfId="0" applyFont="1" applyFill="1" applyBorder="1" applyAlignment="1" applyProtection="1">
      <alignment horizontal="center" vertical="center" wrapText="1"/>
      <protection locked="0"/>
    </xf>
    <xf numFmtId="0" fontId="33" fillId="0" borderId="4" xfId="0" applyFont="1" applyFill="1" applyBorder="1" applyAlignment="1" applyProtection="1">
      <alignment horizontal="center" vertical="center"/>
    </xf>
    <xf numFmtId="0" fontId="33" fillId="0" borderId="37" xfId="0" applyFont="1" applyFill="1" applyBorder="1" applyAlignment="1" applyProtection="1">
      <alignment horizontal="center" vertical="center"/>
    </xf>
    <xf numFmtId="0" fontId="33" fillId="0" borderId="5" xfId="0" applyFont="1" applyFill="1" applyBorder="1" applyAlignment="1" applyProtection="1">
      <alignment horizontal="center" vertical="center"/>
    </xf>
    <xf numFmtId="0" fontId="47" fillId="7" borderId="0" xfId="0" applyFont="1" applyFill="1" applyAlignment="1" applyProtection="1">
      <alignment horizontal="center" vertical="center" shrinkToFit="1"/>
    </xf>
    <xf numFmtId="0" fontId="46" fillId="0" borderId="0" xfId="0" applyFont="1" applyFill="1" applyAlignment="1" applyProtection="1">
      <alignment horizontal="center" vertical="center"/>
    </xf>
    <xf numFmtId="0" fontId="44" fillId="0" borderId="3" xfId="0" applyFont="1" applyFill="1" applyBorder="1" applyAlignment="1" applyProtection="1">
      <alignment horizontal="center" vertical="center"/>
    </xf>
    <xf numFmtId="0" fontId="120" fillId="3" borderId="7" xfId="0" applyFont="1" applyFill="1" applyBorder="1" applyAlignment="1" applyProtection="1">
      <alignment horizontal="center" vertical="center"/>
      <protection locked="0"/>
    </xf>
    <xf numFmtId="0" fontId="120" fillId="3" borderId="2" xfId="0" applyFont="1" applyFill="1" applyBorder="1" applyAlignment="1" applyProtection="1">
      <alignment horizontal="center" vertical="center"/>
      <protection locked="0"/>
    </xf>
    <xf numFmtId="0" fontId="120" fillId="3" borderId="9" xfId="0" applyFont="1" applyFill="1" applyBorder="1" applyAlignment="1" applyProtection="1">
      <alignment horizontal="center" vertical="center"/>
      <protection locked="0"/>
    </xf>
    <xf numFmtId="0" fontId="120"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4" fillId="0" borderId="7" xfId="0" applyFont="1" applyFill="1" applyBorder="1" applyAlignment="1" applyProtection="1">
      <alignment horizontal="distributed" vertical="center" wrapText="1" indent="1"/>
    </xf>
    <xf numFmtId="0" fontId="44" fillId="0" borderId="2" xfId="0" applyFont="1" applyFill="1" applyBorder="1" applyAlignment="1" applyProtection="1">
      <alignment horizontal="distributed" vertical="center" wrapText="1" indent="1"/>
    </xf>
    <xf numFmtId="0" fontId="44" fillId="0" borderId="16" xfId="0" applyFont="1" applyFill="1" applyBorder="1" applyAlignment="1" applyProtection="1">
      <alignment horizontal="distributed" vertical="center" wrapText="1" indent="1"/>
    </xf>
    <xf numFmtId="0" fontId="44" fillId="0" borderId="8"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17"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1" xfId="0" applyFont="1" applyFill="1" applyBorder="1" applyAlignment="1" applyProtection="1">
      <alignment horizontal="distributed" vertical="center" wrapText="1" indent="1"/>
    </xf>
    <xf numFmtId="0" fontId="44" fillId="0" borderId="18" xfId="0" applyFont="1" applyFill="1" applyBorder="1" applyAlignment="1" applyProtection="1">
      <alignment horizontal="distributed" vertical="center" wrapText="1" indent="1"/>
    </xf>
    <xf numFmtId="0" fontId="106" fillId="3" borderId="7" xfId="0" applyFont="1" applyFill="1" applyBorder="1" applyAlignment="1" applyProtection="1">
      <alignment horizontal="center" vertical="center" wrapText="1"/>
      <protection locked="0"/>
    </xf>
    <xf numFmtId="0" fontId="106" fillId="3" borderId="2" xfId="0" applyFont="1" applyFill="1" applyBorder="1" applyAlignment="1" applyProtection="1">
      <alignment horizontal="center" vertical="center" wrapText="1"/>
      <protection locked="0"/>
    </xf>
    <xf numFmtId="0" fontId="106" fillId="3" borderId="16" xfId="0" applyFont="1" applyFill="1" applyBorder="1" applyAlignment="1" applyProtection="1">
      <alignment horizontal="center" vertical="center" wrapText="1"/>
      <protection locked="0"/>
    </xf>
    <xf numFmtId="0" fontId="106" fillId="3" borderId="9" xfId="0" applyFont="1" applyFill="1" applyBorder="1" applyAlignment="1" applyProtection="1">
      <alignment horizontal="center" vertical="center" wrapText="1"/>
      <protection locked="0"/>
    </xf>
    <xf numFmtId="0" fontId="106" fillId="3" borderId="1" xfId="0" applyFont="1" applyFill="1" applyBorder="1" applyAlignment="1" applyProtection="1">
      <alignment horizontal="center" vertical="center" wrapText="1"/>
      <protection locked="0"/>
    </xf>
    <xf numFmtId="0" fontId="106" fillId="3" borderId="18" xfId="0" applyFont="1" applyFill="1" applyBorder="1" applyAlignment="1" applyProtection="1">
      <alignment horizontal="center" vertical="center" wrapText="1"/>
      <protection locked="0"/>
    </xf>
    <xf numFmtId="0" fontId="45" fillId="6" borderId="3" xfId="0" applyFont="1" applyFill="1" applyBorder="1" applyAlignment="1" applyProtection="1">
      <alignment horizontal="center" vertical="center"/>
    </xf>
    <xf numFmtId="0" fontId="43" fillId="3" borderId="3" xfId="0" applyFont="1" applyFill="1" applyBorder="1" applyAlignment="1" applyProtection="1">
      <alignment horizontal="center" vertical="center"/>
    </xf>
    <xf numFmtId="0" fontId="41"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3" fillId="0" borderId="4" xfId="0" applyFont="1" applyFill="1" applyBorder="1" applyAlignment="1" applyProtection="1">
      <alignment horizontal="center" vertical="center" wrapText="1"/>
    </xf>
    <xf numFmtId="0" fontId="33" fillId="0" borderId="5"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0" fontId="58" fillId="0" borderId="7" xfId="0" applyFont="1" applyFill="1" applyBorder="1" applyAlignment="1" applyProtection="1">
      <alignment horizontal="distributed" vertical="center" wrapText="1" indent="1"/>
    </xf>
    <xf numFmtId="0" fontId="58" fillId="0" borderId="16" xfId="0" applyFont="1" applyFill="1" applyBorder="1" applyAlignment="1" applyProtection="1">
      <alignment horizontal="distributed" vertical="center" wrapText="1" indent="1"/>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wrapText="1" indent="1"/>
    </xf>
    <xf numFmtId="0" fontId="122" fillId="2" borderId="7" xfId="0" applyFont="1" applyFill="1" applyBorder="1" applyAlignment="1" applyProtection="1">
      <alignment horizontal="left" vertical="top"/>
      <protection locked="0"/>
    </xf>
    <xf numFmtId="0" fontId="122" fillId="2" borderId="2" xfId="0" applyFont="1" applyFill="1" applyBorder="1" applyAlignment="1" applyProtection="1">
      <alignment horizontal="left" vertical="top"/>
      <protection locked="0"/>
    </xf>
    <xf numFmtId="0" fontId="122" fillId="2" borderId="16" xfId="0" applyFont="1" applyFill="1" applyBorder="1" applyAlignment="1" applyProtection="1">
      <alignment horizontal="left" vertical="top"/>
      <protection locked="0"/>
    </xf>
    <xf numFmtId="0" fontId="122" fillId="2" borderId="8" xfId="0" applyFont="1" applyFill="1" applyBorder="1" applyAlignment="1" applyProtection="1">
      <alignment horizontal="left" vertical="top"/>
      <protection locked="0"/>
    </xf>
    <xf numFmtId="0" fontId="122" fillId="2" borderId="0" xfId="0" applyFont="1" applyFill="1" applyBorder="1" applyAlignment="1" applyProtection="1">
      <alignment horizontal="left" vertical="top"/>
      <protection locked="0"/>
    </xf>
    <xf numFmtId="0" fontId="122" fillId="2" borderId="17" xfId="0" applyFont="1" applyFill="1" applyBorder="1" applyAlignment="1" applyProtection="1">
      <alignment horizontal="left" vertical="top"/>
      <protection locked="0"/>
    </xf>
    <xf numFmtId="0" fontId="122" fillId="2" borderId="9" xfId="0" applyFont="1" applyFill="1" applyBorder="1" applyAlignment="1" applyProtection="1">
      <alignment horizontal="left" vertical="top"/>
      <protection locked="0"/>
    </xf>
    <xf numFmtId="0" fontId="122" fillId="2" borderId="1" xfId="0" applyFont="1" applyFill="1" applyBorder="1" applyAlignment="1" applyProtection="1">
      <alignment horizontal="left" vertical="top"/>
      <protection locked="0"/>
    </xf>
    <xf numFmtId="0" fontId="122" fillId="2" borderId="18" xfId="0" applyFont="1" applyFill="1" applyBorder="1" applyAlignment="1" applyProtection="1">
      <alignment horizontal="left" vertical="top"/>
      <protection locked="0"/>
    </xf>
    <xf numFmtId="0" fontId="59" fillId="0" borderId="8" xfId="0" applyFont="1" applyFill="1" applyBorder="1" applyAlignment="1" applyProtection="1">
      <alignment horizontal="distributed" vertical="center" wrapText="1" indent="1"/>
    </xf>
    <xf numFmtId="0" fontId="59" fillId="0" borderId="17"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9" xfId="0" applyFont="1" applyFill="1" applyBorder="1" applyAlignment="1" applyProtection="1">
      <alignment horizontal="distributed" vertical="center" indent="1"/>
    </xf>
    <xf numFmtId="0" fontId="59" fillId="0" borderId="18" xfId="0" applyFont="1" applyFill="1" applyBorder="1" applyAlignment="1" applyProtection="1">
      <alignment horizontal="distributed" vertical="center" indent="1"/>
    </xf>
    <xf numFmtId="0" fontId="54" fillId="0" borderId="3" xfId="0" applyFont="1" applyFill="1" applyBorder="1" applyAlignment="1" applyProtection="1">
      <alignment horizontal="distributed" vertical="center" wrapText="1" indent="1"/>
    </xf>
    <xf numFmtId="0" fontId="55"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51" fillId="0" borderId="7" xfId="0" applyFont="1" applyFill="1" applyBorder="1" applyAlignment="1" applyProtection="1">
      <alignment horizontal="center"/>
    </xf>
    <xf numFmtId="0" fontId="51" fillId="0" borderId="16" xfId="0" applyFont="1" applyFill="1" applyBorder="1" applyAlignment="1" applyProtection="1">
      <alignment horizontal="center"/>
    </xf>
    <xf numFmtId="0" fontId="51" fillId="0" borderId="8" xfId="0" applyFont="1" applyFill="1" applyBorder="1" applyAlignment="1" applyProtection="1">
      <alignment horizontal="center"/>
    </xf>
    <xf numFmtId="0" fontId="51" fillId="0" borderId="17" xfId="0" applyFont="1" applyFill="1" applyBorder="1" applyAlignment="1" applyProtection="1">
      <alignment horizontal="center"/>
    </xf>
    <xf numFmtId="0" fontId="118" fillId="2" borderId="3"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22" fillId="2" borderId="7" xfId="0" applyNumberFormat="1" applyFont="1" applyFill="1" applyBorder="1" applyAlignment="1" applyProtection="1">
      <alignment horizontal="center" vertical="center"/>
      <protection locked="0"/>
    </xf>
    <xf numFmtId="49" fontId="122" fillId="2" borderId="2" xfId="0" applyNumberFormat="1" applyFont="1" applyFill="1" applyBorder="1" applyAlignment="1" applyProtection="1">
      <alignment horizontal="center" vertical="center"/>
      <protection locked="0"/>
    </xf>
    <xf numFmtId="49" fontId="122" fillId="2" borderId="16" xfId="0" applyNumberFormat="1" applyFont="1" applyFill="1" applyBorder="1" applyAlignment="1" applyProtection="1">
      <alignment horizontal="center" vertical="center"/>
      <protection locked="0"/>
    </xf>
    <xf numFmtId="49" fontId="122" fillId="2" borderId="8" xfId="0" applyNumberFormat="1" applyFont="1" applyFill="1" applyBorder="1" applyAlignment="1" applyProtection="1">
      <alignment horizontal="center" vertical="center"/>
      <protection locked="0"/>
    </xf>
    <xf numFmtId="49" fontId="122" fillId="2" borderId="0" xfId="0" applyNumberFormat="1" applyFont="1" applyFill="1" applyBorder="1" applyAlignment="1" applyProtection="1">
      <alignment horizontal="center" vertical="center"/>
      <protection locked="0"/>
    </xf>
    <xf numFmtId="49" fontId="122" fillId="2" borderId="17" xfId="0" applyNumberFormat="1" applyFont="1" applyFill="1" applyBorder="1" applyAlignment="1" applyProtection="1">
      <alignment horizontal="center" vertical="center"/>
      <protection locked="0"/>
    </xf>
    <xf numFmtId="49" fontId="122" fillId="2" borderId="9" xfId="0" applyNumberFormat="1" applyFont="1" applyFill="1" applyBorder="1" applyAlignment="1" applyProtection="1">
      <alignment horizontal="center" vertical="center"/>
      <protection locked="0"/>
    </xf>
    <xf numFmtId="49" fontId="122" fillId="2" borderId="1" xfId="0" applyNumberFormat="1" applyFont="1" applyFill="1" applyBorder="1" applyAlignment="1" applyProtection="1">
      <alignment horizontal="center" vertical="center"/>
      <protection locked="0"/>
    </xf>
    <xf numFmtId="49" fontId="122" fillId="2" borderId="18" xfId="0" applyNumberFormat="1" applyFont="1" applyFill="1" applyBorder="1" applyAlignment="1" applyProtection="1">
      <alignment horizontal="center" vertical="center"/>
      <protection locked="0"/>
    </xf>
    <xf numFmtId="0" fontId="57" fillId="0" borderId="8" xfId="0" applyFont="1" applyFill="1" applyBorder="1" applyAlignment="1" applyProtection="1">
      <alignment horizontal="right" vertical="center"/>
    </xf>
    <xf numFmtId="0" fontId="57" fillId="0" borderId="17" xfId="0" applyFont="1" applyFill="1" applyBorder="1" applyAlignment="1" applyProtection="1">
      <alignment horizontal="right" vertical="center"/>
    </xf>
    <xf numFmtId="0" fontId="57" fillId="0" borderId="9" xfId="0" applyFont="1" applyFill="1" applyBorder="1" applyAlignment="1" applyProtection="1">
      <alignment horizontal="right" vertical="center"/>
    </xf>
    <xf numFmtId="0" fontId="57" fillId="0" borderId="18" xfId="0" applyFont="1" applyFill="1" applyBorder="1" applyAlignment="1" applyProtection="1">
      <alignment horizontal="right" vertical="center"/>
    </xf>
    <xf numFmtId="0" fontId="56" fillId="2" borderId="7" xfId="0" applyFont="1" applyFill="1" applyBorder="1" applyAlignment="1" applyProtection="1">
      <alignment horizontal="center" vertical="center" shrinkToFit="1"/>
    </xf>
    <xf numFmtId="0" fontId="56" fillId="2" borderId="16" xfId="0" applyFont="1" applyFill="1" applyBorder="1" applyAlignment="1" applyProtection="1">
      <alignment horizontal="center" vertical="center" shrinkToFit="1"/>
    </xf>
    <xf numFmtId="0" fontId="56" fillId="2" borderId="9" xfId="0" applyFont="1" applyFill="1" applyBorder="1" applyAlignment="1" applyProtection="1">
      <alignment horizontal="center" vertical="center" shrinkToFit="1"/>
    </xf>
    <xf numFmtId="0" fontId="56"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22" fillId="2" borderId="7" xfId="3" applyFont="1" applyFill="1" applyBorder="1" applyAlignment="1" applyProtection="1">
      <alignment horizontal="center" vertical="center"/>
      <protection locked="0"/>
    </xf>
    <xf numFmtId="38" fontId="122" fillId="2" borderId="2" xfId="3" applyFont="1" applyFill="1" applyBorder="1" applyAlignment="1" applyProtection="1">
      <alignment horizontal="center" vertical="center"/>
      <protection locked="0"/>
    </xf>
    <xf numFmtId="38" fontId="122" fillId="2" borderId="8" xfId="3" applyFont="1" applyFill="1" applyBorder="1" applyAlignment="1" applyProtection="1">
      <alignment horizontal="center" vertical="center"/>
      <protection locked="0"/>
    </xf>
    <xf numFmtId="38" fontId="122" fillId="2" borderId="0" xfId="3" applyFont="1" applyFill="1" applyBorder="1" applyAlignment="1" applyProtection="1">
      <alignment horizontal="center" vertical="center"/>
      <protection locked="0"/>
    </xf>
    <xf numFmtId="38" fontId="122" fillId="2" borderId="9" xfId="3" applyFont="1" applyFill="1" applyBorder="1" applyAlignment="1" applyProtection="1">
      <alignment horizontal="center" vertical="center"/>
      <protection locked="0"/>
    </xf>
    <xf numFmtId="38" fontId="122"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51"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49"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122" fillId="2" borderId="7" xfId="0" applyFont="1" applyFill="1" applyBorder="1" applyAlignment="1" applyProtection="1">
      <alignment horizontal="center" vertical="center"/>
      <protection locked="0"/>
    </xf>
    <xf numFmtId="0" fontId="122" fillId="2" borderId="2" xfId="0" applyFont="1" applyFill="1" applyBorder="1" applyAlignment="1" applyProtection="1">
      <alignment horizontal="center" vertical="center"/>
      <protection locked="0"/>
    </xf>
    <xf numFmtId="0" fontId="122" fillId="2" borderId="16" xfId="0" applyFont="1" applyFill="1" applyBorder="1" applyAlignment="1" applyProtection="1">
      <alignment horizontal="center" vertical="center"/>
      <protection locked="0"/>
    </xf>
    <xf numFmtId="0" fontId="122" fillId="2" borderId="8" xfId="0" applyFont="1" applyFill="1" applyBorder="1" applyAlignment="1" applyProtection="1">
      <alignment horizontal="center" vertical="center"/>
      <protection locked="0"/>
    </xf>
    <xf numFmtId="0" fontId="122" fillId="2" borderId="0" xfId="0" applyFont="1" applyFill="1" applyBorder="1" applyAlignment="1" applyProtection="1">
      <alignment horizontal="center" vertical="center"/>
      <protection locked="0"/>
    </xf>
    <xf numFmtId="0" fontId="122" fillId="2" borderId="17" xfId="0" applyFont="1" applyFill="1" applyBorder="1" applyAlignment="1" applyProtection="1">
      <alignment horizontal="center" vertical="center"/>
      <protection locked="0"/>
    </xf>
    <xf numFmtId="0" fontId="122" fillId="2" borderId="9" xfId="0" applyFont="1" applyFill="1" applyBorder="1" applyAlignment="1" applyProtection="1">
      <alignment horizontal="center" vertical="center"/>
      <protection locked="0"/>
    </xf>
    <xf numFmtId="0" fontId="122" fillId="2" borderId="1" xfId="0" applyFont="1" applyFill="1" applyBorder="1" applyAlignment="1" applyProtection="1">
      <alignment horizontal="center" vertical="center"/>
      <protection locked="0"/>
    </xf>
    <xf numFmtId="0" fontId="122" fillId="2" borderId="18" xfId="0" applyFont="1" applyFill="1" applyBorder="1" applyAlignment="1" applyProtection="1">
      <alignment horizontal="center" vertical="center"/>
      <protection locked="0"/>
    </xf>
    <xf numFmtId="0" fontId="53"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52" fillId="0" borderId="0" xfId="0" applyFont="1" applyFill="1" applyBorder="1" applyAlignment="1" applyProtection="1">
      <alignment vertical="center" wrapText="1"/>
    </xf>
    <xf numFmtId="0" fontId="52"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60" fillId="7" borderId="0" xfId="0" applyFont="1" applyFill="1" applyAlignment="1" applyProtection="1">
      <alignment horizontal="center" vertical="center" shrinkToFit="1"/>
    </xf>
    <xf numFmtId="0" fontId="61" fillId="0" borderId="0" xfId="0" applyFont="1" applyFill="1" applyAlignment="1" applyProtection="1">
      <alignment horizontal="center" vertical="center"/>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122" fillId="2" borderId="7" xfId="0" applyFont="1" applyFill="1" applyBorder="1" applyAlignment="1" applyProtection="1">
      <alignment vertical="center" wrapText="1"/>
      <protection locked="0"/>
    </xf>
    <xf numFmtId="0" fontId="122" fillId="2" borderId="2" xfId="0" applyFont="1" applyFill="1" applyBorder="1" applyAlignment="1" applyProtection="1">
      <alignment vertical="center"/>
      <protection locked="0"/>
    </xf>
    <xf numFmtId="0" fontId="122" fillId="2" borderId="16" xfId="0" applyFont="1" applyFill="1" applyBorder="1" applyAlignment="1" applyProtection="1">
      <alignment vertical="center"/>
      <protection locked="0"/>
    </xf>
    <xf numFmtId="0" fontId="122" fillId="2" borderId="8" xfId="0" applyFont="1" applyFill="1" applyBorder="1" applyAlignment="1" applyProtection="1">
      <alignment vertical="center"/>
      <protection locked="0"/>
    </xf>
    <xf numFmtId="0" fontId="122" fillId="2" borderId="0" xfId="0" applyFont="1" applyFill="1" applyBorder="1" applyAlignment="1" applyProtection="1">
      <alignment vertical="center"/>
      <protection locked="0"/>
    </xf>
    <xf numFmtId="0" fontId="122" fillId="2" borderId="17" xfId="0" applyFont="1" applyFill="1" applyBorder="1" applyAlignment="1" applyProtection="1">
      <alignment vertical="center"/>
      <protection locked="0"/>
    </xf>
    <xf numFmtId="0" fontId="122" fillId="2" borderId="9" xfId="0" applyFont="1" applyFill="1" applyBorder="1" applyAlignment="1" applyProtection="1">
      <alignment vertical="center"/>
      <protection locked="0"/>
    </xf>
    <xf numFmtId="0" fontId="122" fillId="2" borderId="1" xfId="0" applyFont="1" applyFill="1" applyBorder="1" applyAlignment="1" applyProtection="1">
      <alignment vertical="center"/>
      <protection locked="0"/>
    </xf>
    <xf numFmtId="0" fontId="122"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40" fillId="0" borderId="4" xfId="0" applyFont="1" applyFill="1" applyBorder="1" applyAlignment="1" applyProtection="1">
      <alignment horizontal="center" vertical="center"/>
    </xf>
    <xf numFmtId="0" fontId="40" fillId="0" borderId="37"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31" fillId="0" borderId="37" xfId="0" applyFont="1" applyFill="1" applyBorder="1" applyAlignment="1" applyProtection="1">
      <alignment horizontal="center" vertical="center" shrinkToFit="1"/>
    </xf>
    <xf numFmtId="0" fontId="70" fillId="0" borderId="4" xfId="0" applyFont="1" applyFill="1" applyBorder="1" applyAlignment="1" applyProtection="1">
      <alignment horizontal="center" vertical="center"/>
    </xf>
    <xf numFmtId="0" fontId="70" fillId="0" borderId="37"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3" fillId="0" borderId="4" xfId="0" applyFont="1" applyFill="1" applyBorder="1" applyAlignment="1" applyProtection="1">
      <alignment horizontal="left" vertical="center"/>
    </xf>
    <xf numFmtId="0" fontId="33" fillId="0" borderId="37" xfId="0" applyFont="1" applyFill="1" applyBorder="1" applyAlignment="1" applyProtection="1">
      <alignment horizontal="left" vertical="center"/>
    </xf>
    <xf numFmtId="0" fontId="33" fillId="0" borderId="5" xfId="0" applyFont="1" applyFill="1" applyBorder="1" applyAlignment="1" applyProtection="1">
      <alignment horizontal="left" vertical="center"/>
    </xf>
    <xf numFmtId="178" fontId="125" fillId="2" borderId="6" xfId="0" applyNumberFormat="1" applyFont="1" applyFill="1" applyBorder="1" applyAlignment="1" applyProtection="1">
      <alignment horizontal="center" vertical="center" shrinkToFit="1"/>
      <protection locked="0"/>
    </xf>
    <xf numFmtId="178" fontId="125" fillId="2" borderId="22" xfId="0" applyNumberFormat="1" applyFont="1" applyFill="1" applyBorder="1" applyAlignment="1" applyProtection="1">
      <alignment horizontal="center" vertical="center" shrinkToFit="1"/>
      <protection locked="0"/>
    </xf>
    <xf numFmtId="178" fontId="125" fillId="2" borderId="7" xfId="0" applyNumberFormat="1" applyFont="1" applyFill="1" applyBorder="1" applyAlignment="1" applyProtection="1">
      <alignment horizontal="center" vertical="center" shrinkToFit="1"/>
      <protection locked="0"/>
    </xf>
    <xf numFmtId="178" fontId="125" fillId="2" borderId="16" xfId="0" applyNumberFormat="1" applyFont="1" applyFill="1" applyBorder="1" applyAlignment="1" applyProtection="1">
      <alignment horizontal="center" vertical="center" shrinkToFit="1"/>
      <protection locked="0"/>
    </xf>
    <xf numFmtId="178" fontId="125" fillId="2" borderId="9" xfId="0" applyNumberFormat="1" applyFont="1" applyFill="1" applyBorder="1" applyAlignment="1" applyProtection="1">
      <alignment horizontal="center" vertical="center" shrinkToFit="1"/>
      <protection locked="0"/>
    </xf>
    <xf numFmtId="178" fontId="125" fillId="2" borderId="18" xfId="0" applyNumberFormat="1" applyFont="1" applyFill="1" applyBorder="1" applyAlignment="1" applyProtection="1">
      <alignment horizontal="center" vertical="center" shrinkToFit="1"/>
      <protection locked="0"/>
    </xf>
    <xf numFmtId="178" fontId="125" fillId="2" borderId="11" xfId="0" applyNumberFormat="1" applyFont="1" applyFill="1" applyBorder="1" applyAlignment="1" applyProtection="1">
      <alignment horizontal="center" vertical="center" shrinkToFit="1"/>
      <protection locked="0"/>
    </xf>
    <xf numFmtId="0" fontId="109" fillId="0" borderId="22" xfId="0" applyFont="1" applyBorder="1" applyAlignment="1" applyProtection="1">
      <alignment horizontal="center" vertical="center" shrinkToFit="1"/>
      <protection locked="0"/>
    </xf>
    <xf numFmtId="178" fontId="125" fillId="2" borderId="1" xfId="0" applyNumberFormat="1" applyFont="1" applyFill="1" applyBorder="1" applyAlignment="1" applyProtection="1">
      <alignment horizontal="center" vertical="center" shrinkToFit="1"/>
      <protection locked="0"/>
    </xf>
    <xf numFmtId="0" fontId="109" fillId="0" borderId="18" xfId="0" applyFont="1" applyBorder="1" applyAlignment="1" applyProtection="1">
      <alignment horizontal="center" vertical="center" shrinkToFit="1"/>
      <protection locked="0"/>
    </xf>
    <xf numFmtId="0" fontId="124" fillId="2" borderId="7" xfId="0" applyFont="1" applyFill="1" applyBorder="1" applyAlignment="1" applyProtection="1">
      <alignment horizontal="center" vertical="center"/>
      <protection locked="0"/>
    </xf>
    <xf numFmtId="0" fontId="124" fillId="2" borderId="16" xfId="0" applyFont="1" applyFill="1" applyBorder="1" applyAlignment="1" applyProtection="1">
      <alignment horizontal="center" vertical="center"/>
      <protection locked="0"/>
    </xf>
    <xf numFmtId="0" fontId="124" fillId="2" borderId="9" xfId="0" applyFont="1" applyFill="1" applyBorder="1" applyAlignment="1" applyProtection="1">
      <alignment horizontal="center" vertical="center"/>
      <protection locked="0"/>
    </xf>
    <xf numFmtId="0" fontId="124" fillId="2" borderId="18" xfId="0" applyFont="1" applyFill="1" applyBorder="1" applyAlignment="1" applyProtection="1">
      <alignment horizontal="center" vertical="center"/>
      <protection locked="0"/>
    </xf>
    <xf numFmtId="0" fontId="125" fillId="2" borderId="7" xfId="0" applyFont="1" applyFill="1" applyBorder="1" applyAlignment="1" applyProtection="1">
      <alignment horizontal="center" vertical="center" wrapText="1"/>
      <protection locked="0"/>
    </xf>
    <xf numFmtId="0" fontId="125" fillId="2" borderId="2" xfId="0" applyFont="1" applyFill="1" applyBorder="1" applyAlignment="1" applyProtection="1">
      <alignment horizontal="center" vertical="center" wrapText="1"/>
      <protection locked="0"/>
    </xf>
    <xf numFmtId="0" fontId="125" fillId="2" borderId="16" xfId="0" applyFont="1" applyFill="1" applyBorder="1" applyAlignment="1" applyProtection="1">
      <alignment horizontal="center" vertical="center" wrapText="1"/>
      <protection locked="0"/>
    </xf>
    <xf numFmtId="0" fontId="125" fillId="2" borderId="9" xfId="0" applyFont="1" applyFill="1" applyBorder="1" applyAlignment="1" applyProtection="1">
      <alignment horizontal="center" vertical="center" wrapText="1"/>
      <protection locked="0"/>
    </xf>
    <xf numFmtId="0" fontId="125" fillId="2" borderId="1" xfId="0" applyFont="1" applyFill="1" applyBorder="1" applyAlignment="1" applyProtection="1">
      <alignment horizontal="center" vertical="center" wrapText="1"/>
      <protection locked="0"/>
    </xf>
    <xf numFmtId="0" fontId="125" fillId="2" borderId="18" xfId="0" applyFont="1" applyFill="1" applyBorder="1" applyAlignment="1" applyProtection="1">
      <alignment horizontal="center" vertical="center" wrapText="1"/>
      <protection locked="0"/>
    </xf>
    <xf numFmtId="0" fontId="124" fillId="2" borderId="7" xfId="0" applyFont="1" applyFill="1" applyBorder="1" applyAlignment="1" applyProtection="1">
      <alignment horizontal="center" vertical="center" shrinkToFit="1"/>
      <protection locked="0"/>
    </xf>
    <xf numFmtId="0" fontId="124" fillId="2" borderId="16" xfId="0" applyFont="1" applyFill="1" applyBorder="1" applyAlignment="1" applyProtection="1">
      <alignment horizontal="center" vertical="center" shrinkToFit="1"/>
      <protection locked="0"/>
    </xf>
    <xf numFmtId="0" fontId="124" fillId="2" borderId="9" xfId="0" applyFont="1" applyFill="1" applyBorder="1" applyAlignment="1" applyProtection="1">
      <alignment horizontal="center" vertical="center" shrinkToFit="1"/>
      <protection locked="0"/>
    </xf>
    <xf numFmtId="0" fontId="124"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center" vertical="center" shrinkToFit="1"/>
      <protection locked="0"/>
    </xf>
    <xf numFmtId="0" fontId="125" fillId="2" borderId="2" xfId="0" applyFont="1" applyFill="1" applyBorder="1" applyAlignment="1" applyProtection="1">
      <alignment horizontal="center" vertical="center" shrinkToFit="1"/>
      <protection locked="0"/>
    </xf>
    <xf numFmtId="0" fontId="125" fillId="2" borderId="16" xfId="0" applyFont="1" applyFill="1" applyBorder="1" applyAlignment="1" applyProtection="1">
      <alignment horizontal="center" vertical="center" shrinkToFit="1"/>
      <protection locked="0"/>
    </xf>
    <xf numFmtId="0" fontId="125" fillId="2" borderId="9" xfId="0" applyFont="1" applyFill="1" applyBorder="1" applyAlignment="1" applyProtection="1">
      <alignment horizontal="center" vertical="center" shrinkToFit="1"/>
      <protection locked="0"/>
    </xf>
    <xf numFmtId="0" fontId="125" fillId="2" borderId="1" xfId="0" applyFont="1" applyFill="1" applyBorder="1" applyAlignment="1" applyProtection="1">
      <alignment horizontal="center" vertical="center" shrinkToFit="1"/>
      <protection locked="0"/>
    </xf>
    <xf numFmtId="0" fontId="125"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left" vertical="center" wrapText="1"/>
      <protection locked="0"/>
    </xf>
    <xf numFmtId="0" fontId="125" fillId="2" borderId="2" xfId="0" applyFont="1" applyFill="1" applyBorder="1" applyAlignment="1" applyProtection="1">
      <alignment horizontal="left" vertical="center" wrapText="1"/>
      <protection locked="0"/>
    </xf>
    <xf numFmtId="0" fontId="125" fillId="2" borderId="16" xfId="0" applyFont="1" applyFill="1" applyBorder="1" applyAlignment="1" applyProtection="1">
      <alignment horizontal="left" vertical="center" wrapText="1"/>
      <protection locked="0"/>
    </xf>
    <xf numFmtId="0" fontId="125" fillId="2" borderId="9" xfId="0" applyFont="1" applyFill="1" applyBorder="1" applyAlignment="1" applyProtection="1">
      <alignment horizontal="left" vertical="center" wrapText="1"/>
      <protection locked="0"/>
    </xf>
    <xf numFmtId="0" fontId="125" fillId="2" borderId="1" xfId="0" applyFont="1" applyFill="1" applyBorder="1" applyAlignment="1" applyProtection="1">
      <alignment horizontal="left" vertical="center" wrapText="1"/>
      <protection locked="0"/>
    </xf>
    <xf numFmtId="0" fontId="125" fillId="2" borderId="18" xfId="0" applyFont="1" applyFill="1" applyBorder="1" applyAlignment="1" applyProtection="1">
      <alignment horizontal="left" vertical="center" wrapText="1"/>
      <protection locked="0"/>
    </xf>
    <xf numFmtId="178" fontId="69" fillId="0" borderId="6" xfId="0" applyNumberFormat="1" applyFont="1" applyFill="1" applyBorder="1" applyAlignment="1" applyProtection="1">
      <alignment horizontal="center" vertical="center" wrapText="1" shrinkToFit="1"/>
    </xf>
    <xf numFmtId="178" fontId="69" fillId="0" borderId="22" xfId="0" applyNumberFormat="1" applyFont="1" applyFill="1" applyBorder="1" applyAlignment="1" applyProtection="1">
      <alignment horizontal="center" vertical="center" wrapText="1" shrinkToFit="1"/>
    </xf>
    <xf numFmtId="178" fontId="69" fillId="0" borderId="7" xfId="0" applyNumberFormat="1" applyFont="1" applyFill="1" applyBorder="1" applyAlignment="1" applyProtection="1">
      <alignment horizontal="center" vertical="center" shrinkToFit="1"/>
    </xf>
    <xf numFmtId="178" fontId="69" fillId="0" borderId="16" xfId="0" applyNumberFormat="1" applyFont="1" applyFill="1" applyBorder="1" applyAlignment="1" applyProtection="1">
      <alignment horizontal="center" vertical="center" shrinkToFit="1"/>
    </xf>
    <xf numFmtId="178" fontId="69" fillId="0" borderId="9" xfId="0" applyNumberFormat="1" applyFont="1" applyFill="1" applyBorder="1" applyAlignment="1" applyProtection="1">
      <alignment horizontal="center" vertical="center" shrinkToFit="1"/>
    </xf>
    <xf numFmtId="178" fontId="69" fillId="0" borderId="18" xfId="0" applyNumberFormat="1" applyFont="1" applyFill="1" applyBorder="1" applyAlignment="1" applyProtection="1">
      <alignment horizontal="center" vertical="center" shrinkToFit="1"/>
    </xf>
    <xf numFmtId="178" fontId="69" fillId="0" borderId="13" xfId="0" applyNumberFormat="1" applyFont="1" applyFill="1" applyBorder="1" applyAlignment="1" applyProtection="1">
      <alignment horizontal="center" vertical="center" shrinkToFit="1"/>
    </xf>
    <xf numFmtId="178" fontId="69" fillId="0" borderId="14" xfId="0" applyNumberFormat="1" applyFont="1" applyFill="1" applyBorder="1" applyAlignment="1" applyProtection="1">
      <alignment horizontal="center" vertical="center" shrinkToFit="1"/>
    </xf>
    <xf numFmtId="0" fontId="44" fillId="0" borderId="3" xfId="0" applyFont="1" applyFill="1" applyBorder="1" applyAlignment="1" applyProtection="1">
      <alignment horizontal="center" vertical="center" wrapText="1"/>
    </xf>
    <xf numFmtId="0" fontId="104" fillId="2" borderId="7" xfId="0" applyFont="1" applyFill="1" applyBorder="1" applyAlignment="1" applyProtection="1">
      <alignment horizontal="left" vertical="center" wrapText="1"/>
      <protection locked="0"/>
    </xf>
    <xf numFmtId="0" fontId="104" fillId="2" borderId="2" xfId="0" applyFont="1" applyFill="1" applyBorder="1" applyAlignment="1" applyProtection="1">
      <alignment horizontal="left" vertical="center" wrapText="1"/>
      <protection locked="0"/>
    </xf>
    <xf numFmtId="0" fontId="104" fillId="2" borderId="16" xfId="0" applyFont="1" applyFill="1" applyBorder="1" applyAlignment="1" applyProtection="1">
      <alignment horizontal="left" vertical="center" wrapText="1"/>
      <protection locked="0"/>
    </xf>
    <xf numFmtId="0" fontId="104" fillId="2" borderId="8" xfId="0" applyFont="1" applyFill="1" applyBorder="1" applyAlignment="1" applyProtection="1">
      <alignment horizontal="left" vertical="center" wrapText="1"/>
      <protection locked="0"/>
    </xf>
    <xf numFmtId="0" fontId="104" fillId="2" borderId="0" xfId="0" applyFont="1" applyFill="1" applyBorder="1" applyAlignment="1" applyProtection="1">
      <alignment horizontal="left" vertical="center" wrapText="1"/>
      <protection locked="0"/>
    </xf>
    <xf numFmtId="0" fontId="104" fillId="2" borderId="17" xfId="0" applyFont="1" applyFill="1" applyBorder="1" applyAlignment="1" applyProtection="1">
      <alignment horizontal="left" vertical="center" wrapText="1"/>
      <protection locked="0"/>
    </xf>
    <xf numFmtId="0" fontId="104" fillId="2" borderId="9" xfId="0" applyFont="1" applyFill="1" applyBorder="1" applyAlignment="1" applyProtection="1">
      <alignment horizontal="left" vertical="center" wrapText="1"/>
      <protection locked="0"/>
    </xf>
    <xf numFmtId="0" fontId="104" fillId="2" borderId="1" xfId="0" applyFont="1" applyFill="1" applyBorder="1" applyAlignment="1" applyProtection="1">
      <alignment horizontal="left" vertical="center" wrapText="1"/>
      <protection locked="0"/>
    </xf>
    <xf numFmtId="0" fontId="104"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6" fillId="6" borderId="7" xfId="0" applyFont="1" applyFill="1" applyBorder="1" applyAlignment="1" applyProtection="1">
      <alignment horizontal="center" vertical="center" wrapText="1"/>
      <protection locked="0"/>
    </xf>
    <xf numFmtId="0" fontId="106" fillId="6" borderId="2" xfId="0" applyFont="1" applyFill="1" applyBorder="1" applyAlignment="1" applyProtection="1">
      <alignment horizontal="center" vertical="center" wrapText="1"/>
      <protection locked="0"/>
    </xf>
    <xf numFmtId="0" fontId="106" fillId="6" borderId="16" xfId="0" applyFont="1" applyFill="1" applyBorder="1" applyAlignment="1" applyProtection="1">
      <alignment horizontal="center" vertical="center" wrapText="1"/>
      <protection locked="0"/>
    </xf>
    <xf numFmtId="0" fontId="106" fillId="6" borderId="9" xfId="0" applyFont="1" applyFill="1" applyBorder="1" applyAlignment="1" applyProtection="1">
      <alignment horizontal="center" vertical="center" wrapText="1"/>
      <protection locked="0"/>
    </xf>
    <xf numFmtId="0" fontId="106" fillId="6" borderId="1" xfId="0" applyFont="1" applyFill="1" applyBorder="1" applyAlignment="1" applyProtection="1">
      <alignment horizontal="center" vertical="center" wrapText="1"/>
      <protection locked="0"/>
    </xf>
    <xf numFmtId="0" fontId="106" fillId="6"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69" fillId="0" borderId="7" xfId="0" applyFont="1" applyFill="1" applyBorder="1" applyAlignment="1" applyProtection="1">
      <alignment horizontal="center" vertical="center"/>
    </xf>
    <xf numFmtId="0" fontId="69" fillId="0" borderId="16" xfId="0" applyFont="1" applyFill="1" applyBorder="1" applyAlignment="1" applyProtection="1">
      <alignment horizontal="center" vertical="center"/>
    </xf>
    <xf numFmtId="0" fontId="69" fillId="0" borderId="9" xfId="0" applyFont="1" applyFill="1" applyBorder="1" applyAlignment="1" applyProtection="1">
      <alignment horizontal="center" vertical="center"/>
    </xf>
    <xf numFmtId="0" fontId="69" fillId="0" borderId="18" xfId="0" applyFont="1" applyFill="1" applyBorder="1" applyAlignment="1" applyProtection="1">
      <alignment horizontal="center" vertical="center"/>
    </xf>
    <xf numFmtId="0" fontId="69" fillId="0" borderId="7" xfId="0" applyFont="1" applyFill="1" applyBorder="1" applyAlignment="1" applyProtection="1">
      <alignment horizontal="center" vertical="center" wrapText="1"/>
    </xf>
    <xf numFmtId="0" fontId="69" fillId="0" borderId="2" xfId="0" applyFont="1" applyFill="1" applyBorder="1" applyAlignment="1" applyProtection="1">
      <alignment horizontal="center" vertical="center" wrapText="1"/>
    </xf>
    <xf numFmtId="0" fontId="69" fillId="0" borderId="16" xfId="0" applyFont="1" applyFill="1" applyBorder="1" applyAlignment="1" applyProtection="1">
      <alignment horizontal="center" vertical="center" wrapText="1"/>
    </xf>
    <xf numFmtId="0" fontId="69" fillId="0" borderId="9" xfId="0" applyFont="1" applyFill="1" applyBorder="1" applyAlignment="1" applyProtection="1">
      <alignment horizontal="center" vertical="center" wrapText="1"/>
    </xf>
    <xf numFmtId="0" fontId="69" fillId="0" borderId="1" xfId="0" applyFont="1" applyFill="1" applyBorder="1" applyAlignment="1" applyProtection="1">
      <alignment horizontal="center" vertical="center" wrapText="1"/>
    </xf>
    <xf numFmtId="0" fontId="69" fillId="0" borderId="18" xfId="0" applyFont="1" applyFill="1" applyBorder="1" applyAlignment="1" applyProtection="1">
      <alignment horizontal="center" vertical="center" wrapText="1"/>
    </xf>
    <xf numFmtId="0" fontId="69" fillId="0" borderId="7" xfId="0" applyFont="1" applyFill="1" applyBorder="1" applyAlignment="1" applyProtection="1">
      <alignment horizontal="center" vertical="center" wrapText="1" shrinkToFit="1"/>
    </xf>
    <xf numFmtId="0" fontId="69" fillId="0" borderId="16" xfId="0" applyFont="1" applyFill="1" applyBorder="1" applyAlignment="1" applyProtection="1">
      <alignment horizontal="center" vertical="center" wrapText="1" shrinkToFit="1"/>
    </xf>
    <xf numFmtId="0" fontId="69" fillId="0" borderId="9" xfId="0" applyFont="1" applyFill="1" applyBorder="1" applyAlignment="1" applyProtection="1">
      <alignment horizontal="center" vertical="center" wrapText="1" shrinkToFit="1"/>
    </xf>
    <xf numFmtId="0" fontId="69" fillId="0" borderId="18" xfId="0" applyFont="1" applyFill="1" applyBorder="1" applyAlignment="1" applyProtection="1">
      <alignment horizontal="center" vertical="center" wrapText="1" shrinkToFit="1"/>
    </xf>
    <xf numFmtId="0" fontId="38" fillId="0" borderId="0" xfId="0" applyFont="1" applyFill="1" applyBorder="1" applyAlignment="1" applyProtection="1">
      <alignment horizontal="center" vertical="center"/>
    </xf>
    <xf numFmtId="0" fontId="121" fillId="0" borderId="0" xfId="0" applyFont="1" applyFill="1" applyBorder="1" applyAlignment="1" applyProtection="1">
      <alignment horizontal="center" vertical="center"/>
      <protection locked="0"/>
    </xf>
    <xf numFmtId="0" fontId="44" fillId="0" borderId="7" xfId="0" applyFont="1" applyFill="1" applyBorder="1" applyAlignment="1" applyProtection="1">
      <alignment horizontal="center" vertical="center" wrapText="1" shrinkToFit="1"/>
    </xf>
    <xf numFmtId="0" fontId="44" fillId="0" borderId="2" xfId="0" applyFont="1" applyFill="1" applyBorder="1" applyAlignment="1" applyProtection="1">
      <alignment horizontal="center" vertical="center" wrapText="1" shrinkToFit="1"/>
    </xf>
    <xf numFmtId="0" fontId="44" fillId="0" borderId="9" xfId="0" applyFont="1" applyFill="1" applyBorder="1" applyAlignment="1" applyProtection="1">
      <alignment horizontal="center" vertical="center" wrapText="1" shrinkToFit="1"/>
    </xf>
    <xf numFmtId="0" fontId="44"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19"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26" fillId="2" borderId="12" xfId="0" applyFont="1" applyFill="1" applyBorder="1" applyAlignment="1" applyProtection="1">
      <alignment horizontal="center" vertical="center"/>
      <protection locked="0"/>
    </xf>
    <xf numFmtId="0" fontId="126" fillId="2" borderId="10" xfId="0" applyFont="1" applyFill="1" applyBorder="1" applyAlignment="1" applyProtection="1">
      <alignment horizontal="center" vertical="center"/>
      <protection locked="0"/>
    </xf>
    <xf numFmtId="0" fontId="54" fillId="0" borderId="7" xfId="0" applyFont="1" applyFill="1" applyBorder="1" applyAlignment="1" applyProtection="1">
      <alignment horizontal="center" vertical="center" wrapText="1"/>
    </xf>
    <xf numFmtId="0" fontId="54" fillId="0" borderId="16" xfId="0" applyFont="1" applyFill="1" applyBorder="1" applyAlignment="1" applyProtection="1">
      <alignment horizontal="center" vertical="center"/>
    </xf>
    <xf numFmtId="0" fontId="54" fillId="0" borderId="8" xfId="0" applyFont="1" applyFill="1" applyBorder="1" applyAlignment="1" applyProtection="1">
      <alignment horizontal="center" vertical="center"/>
    </xf>
    <xf numFmtId="0" fontId="54" fillId="0" borderId="17" xfId="0" applyFont="1" applyFill="1" applyBorder="1" applyAlignment="1" applyProtection="1">
      <alignment horizontal="center" vertical="center"/>
    </xf>
    <xf numFmtId="0" fontId="54" fillId="0" borderId="9" xfId="0" applyFont="1" applyFill="1" applyBorder="1" applyAlignment="1" applyProtection="1">
      <alignment horizontal="center" vertical="center"/>
    </xf>
    <xf numFmtId="0" fontId="54" fillId="0" borderId="18" xfId="0" applyFont="1" applyFill="1" applyBorder="1" applyAlignment="1" applyProtection="1">
      <alignment horizontal="center" vertical="center"/>
    </xf>
    <xf numFmtId="0" fontId="38"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8" fillId="0" borderId="3" xfId="0" applyFont="1" applyFill="1" applyBorder="1" applyAlignment="1" applyProtection="1">
      <alignment horizontal="distributed" vertical="center" wrapText="1" indent="1"/>
    </xf>
    <xf numFmtId="0" fontId="122" fillId="2" borderId="7" xfId="0" applyFont="1" applyFill="1" applyBorder="1" applyAlignment="1" applyProtection="1">
      <alignment vertical="center"/>
      <protection locked="0"/>
    </xf>
    <xf numFmtId="0" fontId="0" fillId="0" borderId="3" xfId="0" applyFill="1" applyBorder="1" applyAlignment="1" applyProtection="1">
      <alignment horizontal="distributed" vertical="center" wrapText="1" indent="1"/>
    </xf>
    <xf numFmtId="0" fontId="106"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104" fillId="6" borderId="7" xfId="0" applyFont="1" applyFill="1" applyBorder="1" applyAlignment="1" applyProtection="1">
      <alignment horizontal="center" vertical="center"/>
      <protection locked="0"/>
    </xf>
    <xf numFmtId="0" fontId="104" fillId="6" borderId="2" xfId="0" applyFont="1" applyFill="1" applyBorder="1" applyAlignment="1" applyProtection="1">
      <alignment horizontal="center" vertical="center"/>
      <protection locked="0"/>
    </xf>
    <xf numFmtId="0" fontId="104" fillId="6" borderId="16" xfId="0" applyFont="1" applyFill="1" applyBorder="1" applyAlignment="1" applyProtection="1">
      <alignment horizontal="center" vertical="center"/>
      <protection locked="0"/>
    </xf>
    <xf numFmtId="0" fontId="104" fillId="6" borderId="8" xfId="0" applyFont="1" applyFill="1" applyBorder="1" applyAlignment="1" applyProtection="1">
      <alignment horizontal="center" vertical="center"/>
      <protection locked="0"/>
    </xf>
    <xf numFmtId="0" fontId="104" fillId="6" borderId="0" xfId="0" applyFont="1" applyFill="1" applyBorder="1" applyAlignment="1" applyProtection="1">
      <alignment horizontal="center" vertical="center"/>
      <protection locked="0"/>
    </xf>
    <xf numFmtId="0" fontId="104" fillId="6" borderId="17" xfId="0" applyFont="1" applyFill="1" applyBorder="1" applyAlignment="1" applyProtection="1">
      <alignment horizontal="center" vertical="center"/>
      <protection locked="0"/>
    </xf>
    <xf numFmtId="0" fontId="104" fillId="6" borderId="9" xfId="0" applyFont="1" applyFill="1" applyBorder="1" applyAlignment="1" applyProtection="1">
      <alignment horizontal="center" vertical="center"/>
      <protection locked="0"/>
    </xf>
    <xf numFmtId="0" fontId="104" fillId="6" borderId="1" xfId="0" applyFont="1" applyFill="1" applyBorder="1" applyAlignment="1" applyProtection="1">
      <alignment horizontal="center" vertical="center"/>
      <protection locked="0"/>
    </xf>
    <xf numFmtId="0" fontId="104"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9" fillId="0" borderId="3" xfId="0" applyFont="1" applyFill="1" applyBorder="1" applyAlignment="1" applyProtection="1">
      <alignment horizontal="distributed" vertical="center" wrapText="1" indent="1"/>
    </xf>
    <xf numFmtId="0" fontId="69" fillId="0" borderId="3" xfId="0" applyFont="1" applyFill="1" applyBorder="1" applyAlignment="1" applyProtection="1">
      <alignment horizontal="distributed" vertical="center" indent="1"/>
    </xf>
    <xf numFmtId="0" fontId="0" fillId="0" borderId="17" xfId="0" applyFont="1" applyFill="1" applyBorder="1" applyAlignment="1" applyProtection="1">
      <alignment horizontal="center" vertical="center"/>
    </xf>
    <xf numFmtId="176" fontId="63" fillId="2" borderId="7" xfId="13" applyNumberFormat="1" applyFont="1" applyFill="1" applyBorder="1" applyAlignment="1" applyProtection="1">
      <alignment horizontal="center" vertical="center"/>
    </xf>
    <xf numFmtId="176" fontId="63" fillId="2" borderId="8" xfId="13" applyNumberFormat="1" applyFont="1" applyFill="1" applyBorder="1" applyAlignment="1" applyProtection="1">
      <alignment horizontal="center" vertical="center"/>
    </xf>
    <xf numFmtId="176" fontId="63" fillId="2" borderId="9" xfId="13" applyNumberFormat="1" applyFont="1" applyFill="1" applyBorder="1" applyAlignment="1" applyProtection="1">
      <alignment horizontal="center" vertical="center"/>
    </xf>
    <xf numFmtId="176" fontId="82" fillId="2" borderId="2" xfId="0" applyNumberFormat="1" applyFont="1" applyFill="1" applyBorder="1" applyAlignment="1" applyProtection="1">
      <alignment horizontal="center" vertical="center"/>
      <protection locked="0"/>
    </xf>
    <xf numFmtId="176" fontId="82" fillId="2" borderId="0" xfId="0" applyNumberFormat="1" applyFont="1" applyFill="1" applyBorder="1" applyAlignment="1" applyProtection="1">
      <alignment horizontal="center" vertical="center"/>
      <protection locked="0"/>
    </xf>
    <xf numFmtId="176" fontId="82" fillId="2" borderId="1" xfId="0" applyNumberFormat="1" applyFont="1" applyFill="1" applyBorder="1" applyAlignment="1" applyProtection="1">
      <alignment horizontal="center" vertical="center"/>
      <protection locked="0"/>
    </xf>
    <xf numFmtId="176" fontId="63" fillId="2" borderId="16" xfId="13" applyNumberFormat="1" applyFont="1" applyFill="1" applyBorder="1" applyAlignment="1" applyProtection="1">
      <alignment horizontal="center" vertical="center"/>
    </xf>
    <xf numFmtId="176" fontId="63" fillId="2" borderId="17" xfId="13" applyNumberFormat="1" applyFont="1" applyFill="1" applyBorder="1" applyAlignment="1" applyProtection="1">
      <alignment horizontal="center" vertical="center"/>
    </xf>
    <xf numFmtId="176" fontId="63" fillId="2"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74" fillId="3" borderId="93" xfId="4" applyFont="1" applyFill="1" applyBorder="1" applyAlignment="1" applyProtection="1">
      <alignment horizontal="center" vertical="center" wrapText="1"/>
      <protection locked="0"/>
    </xf>
    <xf numFmtId="0" fontId="174" fillId="3" borderId="95" xfId="4" applyFont="1" applyFill="1" applyBorder="1" applyAlignment="1" applyProtection="1">
      <alignment horizontal="center" vertical="center" wrapText="1"/>
      <protection locked="0"/>
    </xf>
    <xf numFmtId="0" fontId="173" fillId="3" borderId="94" xfId="4" applyFont="1" applyFill="1" applyBorder="1" applyAlignment="1" applyProtection="1">
      <alignment horizontal="center" vertical="center" wrapText="1"/>
    </xf>
    <xf numFmtId="0" fontId="173" fillId="3" borderId="95" xfId="4" applyFont="1" applyFill="1" applyBorder="1" applyAlignment="1" applyProtection="1">
      <alignment horizontal="center" vertical="center" wrapText="1"/>
    </xf>
    <xf numFmtId="0" fontId="174" fillId="3" borderId="98" xfId="4" applyFont="1" applyFill="1" applyBorder="1" applyAlignment="1" applyProtection="1">
      <alignment horizontal="center" vertical="center" wrapText="1"/>
      <protection locked="0"/>
    </xf>
    <xf numFmtId="0" fontId="174" fillId="3" borderId="14" xfId="4" applyFont="1" applyFill="1" applyBorder="1" applyAlignment="1" applyProtection="1">
      <alignment horizontal="center" vertical="center" wrapText="1"/>
      <protection locked="0"/>
    </xf>
    <xf numFmtId="0" fontId="173" fillId="3" borderId="9" xfId="4" applyFont="1" applyFill="1" applyBorder="1" applyAlignment="1" applyProtection="1">
      <alignment horizontal="center" vertical="center" wrapText="1"/>
    </xf>
    <xf numFmtId="0" fontId="173" fillId="3" borderId="1" xfId="4" applyFont="1" applyFill="1" applyBorder="1" applyAlignment="1" applyProtection="1">
      <alignment horizontal="center" vertical="center" wrapText="1"/>
    </xf>
    <xf numFmtId="0" fontId="173" fillId="3" borderId="18" xfId="4" applyFont="1" applyFill="1" applyBorder="1" applyAlignment="1" applyProtection="1">
      <alignment horizontal="center" vertical="center" wrapText="1"/>
    </xf>
    <xf numFmtId="176" fontId="63" fillId="9" borderId="7" xfId="13" applyNumberFormat="1" applyFont="1" applyFill="1" applyBorder="1" applyAlignment="1" applyProtection="1">
      <alignment horizontal="center" vertical="center"/>
    </xf>
    <xf numFmtId="176" fontId="63" fillId="9" borderId="8" xfId="13" applyNumberFormat="1" applyFont="1" applyFill="1" applyBorder="1" applyAlignment="1" applyProtection="1">
      <alignment horizontal="center" vertical="center"/>
    </xf>
    <xf numFmtId="176" fontId="63" fillId="9" borderId="9" xfId="13" applyNumberFormat="1" applyFont="1" applyFill="1" applyBorder="1" applyAlignment="1" applyProtection="1">
      <alignment horizontal="center" vertical="center"/>
    </xf>
    <xf numFmtId="176" fontId="82" fillId="9" borderId="2" xfId="0" applyNumberFormat="1" applyFont="1" applyFill="1" applyBorder="1" applyAlignment="1" applyProtection="1">
      <alignment horizontal="center" vertical="center"/>
      <protection locked="0"/>
    </xf>
    <xf numFmtId="176" fontId="82" fillId="9" borderId="0" xfId="0" applyNumberFormat="1" applyFont="1" applyFill="1" applyBorder="1" applyAlignment="1" applyProtection="1">
      <alignment horizontal="center" vertical="center"/>
      <protection locked="0"/>
    </xf>
    <xf numFmtId="176" fontId="82" fillId="9" borderId="1" xfId="0" applyNumberFormat="1" applyFont="1" applyFill="1" applyBorder="1" applyAlignment="1" applyProtection="1">
      <alignment horizontal="center" vertical="center"/>
      <protection locked="0"/>
    </xf>
    <xf numFmtId="176" fontId="63" fillId="9" borderId="16" xfId="13" applyNumberFormat="1" applyFont="1" applyFill="1" applyBorder="1" applyAlignment="1" applyProtection="1">
      <alignment horizontal="center" vertical="center"/>
    </xf>
    <xf numFmtId="176" fontId="63" fillId="9" borderId="17" xfId="13" applyNumberFormat="1" applyFont="1" applyFill="1" applyBorder="1" applyAlignment="1" applyProtection="1">
      <alignment horizontal="center" vertical="center"/>
    </xf>
    <xf numFmtId="176" fontId="63" fillId="9" borderId="18" xfId="13" applyNumberFormat="1" applyFont="1" applyFill="1" applyBorder="1" applyAlignment="1" applyProtection="1">
      <alignment horizontal="center" vertical="center"/>
    </xf>
    <xf numFmtId="0" fontId="173" fillId="3" borderId="101" xfId="4" applyFont="1" applyFill="1" applyBorder="1" applyAlignment="1" applyProtection="1">
      <alignment horizontal="center" vertical="center" wrapText="1"/>
    </xf>
    <xf numFmtId="0" fontId="173" fillId="3" borderId="102" xfId="4" applyFont="1" applyFill="1" applyBorder="1" applyAlignment="1" applyProtection="1">
      <alignment horizontal="center" vertical="center" wrapText="1"/>
    </xf>
    <xf numFmtId="0" fontId="173" fillId="3" borderId="0" xfId="4" applyFont="1" applyFill="1" applyBorder="1" applyAlignment="1" applyProtection="1">
      <alignment horizontal="center" vertical="center" wrapText="1"/>
    </xf>
    <xf numFmtId="0" fontId="173" fillId="3" borderId="17" xfId="4" applyFont="1" applyFill="1" applyBorder="1" applyAlignment="1" applyProtection="1">
      <alignment horizontal="center" vertical="center" wrapText="1"/>
    </xf>
    <xf numFmtId="0" fontId="174" fillId="3" borderId="11" xfId="4" applyFont="1" applyFill="1" applyBorder="1" applyAlignment="1" applyProtection="1">
      <alignment horizontal="center" vertical="center" wrapText="1"/>
      <protection locked="0"/>
    </xf>
    <xf numFmtId="0" fontId="174" fillId="3" borderId="22" xfId="4" applyFont="1" applyFill="1" applyBorder="1" applyAlignment="1" applyProtection="1">
      <alignment horizontal="center" vertical="center" wrapText="1"/>
      <protection locked="0"/>
    </xf>
    <xf numFmtId="0" fontId="173" fillId="3" borderId="11" xfId="4" applyFont="1" applyFill="1" applyBorder="1" applyAlignment="1" applyProtection="1">
      <alignment horizontal="center" vertical="center" wrapText="1"/>
    </xf>
    <xf numFmtId="0" fontId="173" fillId="3" borderId="6" xfId="4" applyFont="1" applyFill="1" applyBorder="1" applyAlignment="1" applyProtection="1">
      <alignment horizontal="center" vertical="center" wrapText="1"/>
    </xf>
    <xf numFmtId="0" fontId="173" fillId="3" borderId="22" xfId="4" applyFont="1" applyFill="1" applyBorder="1" applyAlignment="1" applyProtection="1">
      <alignment horizontal="center" vertical="center" wrapText="1"/>
    </xf>
    <xf numFmtId="0" fontId="173" fillId="3" borderId="93" xfId="4" applyFont="1" applyFill="1" applyBorder="1" applyAlignment="1" applyProtection="1">
      <alignment horizontal="center" vertical="center" wrapText="1"/>
    </xf>
    <xf numFmtId="0" fontId="79"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6" fillId="8" borderId="7" xfId="4" applyFont="1" applyFill="1" applyBorder="1" applyAlignment="1" applyProtection="1">
      <alignment horizontal="center" vertical="center" wrapText="1"/>
    </xf>
    <xf numFmtId="0" fontId="76" fillId="8" borderId="16" xfId="4" applyFont="1" applyFill="1" applyBorder="1" applyAlignment="1" applyProtection="1">
      <alignment horizontal="center" vertical="center" wrapText="1"/>
    </xf>
    <xf numFmtId="0" fontId="76" fillId="8" borderId="9" xfId="4" applyFont="1" applyFill="1" applyBorder="1" applyAlignment="1" applyProtection="1">
      <alignment horizontal="center" vertical="center" wrapText="1"/>
    </xf>
    <xf numFmtId="0" fontId="76" fillId="8" borderId="18" xfId="4" applyFont="1" applyFill="1" applyBorder="1" applyAlignment="1" applyProtection="1">
      <alignment horizontal="center" vertical="center" wrapText="1"/>
    </xf>
    <xf numFmtId="0" fontId="174" fillId="3" borderId="3" xfId="4" applyFont="1" applyFill="1" applyBorder="1" applyAlignment="1" applyProtection="1">
      <alignment horizontal="center" vertical="center"/>
      <protection locked="0"/>
    </xf>
    <xf numFmtId="0" fontId="173" fillId="3" borderId="4" xfId="4" applyFont="1" applyFill="1" applyBorder="1" applyAlignment="1" applyProtection="1">
      <alignment horizontal="center" vertical="center"/>
    </xf>
    <xf numFmtId="0" fontId="173" fillId="3" borderId="37" xfId="4" applyFont="1" applyFill="1" applyBorder="1" applyAlignment="1" applyProtection="1">
      <alignment horizontal="center" vertical="center"/>
    </xf>
    <xf numFmtId="0" fontId="173" fillId="3" borderId="5"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22" fillId="2" borderId="7" xfId="6" applyFont="1" applyFill="1" applyBorder="1" applyAlignment="1" applyProtection="1">
      <alignment horizontal="center" vertical="center"/>
      <protection locked="0"/>
    </xf>
    <xf numFmtId="0" fontId="122" fillId="2" borderId="2" xfId="6" applyFont="1" applyFill="1" applyBorder="1" applyAlignment="1" applyProtection="1">
      <alignment horizontal="center" vertical="center"/>
      <protection locked="0"/>
    </xf>
    <xf numFmtId="0" fontId="122" fillId="2" borderId="16" xfId="6" applyFont="1" applyFill="1" applyBorder="1" applyAlignment="1" applyProtection="1">
      <alignment horizontal="center" vertical="center"/>
      <protection locked="0"/>
    </xf>
    <xf numFmtId="0" fontId="122" fillId="2" borderId="8" xfId="6" applyFont="1" applyFill="1" applyBorder="1" applyAlignment="1" applyProtection="1">
      <alignment horizontal="center" vertical="center"/>
      <protection locked="0"/>
    </xf>
    <xf numFmtId="0" fontId="122" fillId="2" borderId="0" xfId="6" applyFont="1" applyFill="1" applyBorder="1" applyAlignment="1" applyProtection="1">
      <alignment horizontal="center" vertical="center"/>
      <protection locked="0"/>
    </xf>
    <xf numFmtId="0" fontId="122" fillId="2" borderId="17" xfId="6" applyFont="1" applyFill="1" applyBorder="1" applyAlignment="1" applyProtection="1">
      <alignment horizontal="center" vertical="center"/>
      <protection locked="0"/>
    </xf>
    <xf numFmtId="0" fontId="122" fillId="2" borderId="9" xfId="6" applyFont="1" applyFill="1" applyBorder="1" applyAlignment="1" applyProtection="1">
      <alignment horizontal="center" vertical="center"/>
      <protection locked="0"/>
    </xf>
    <xf numFmtId="0" fontId="122" fillId="2" borderId="1" xfId="6" applyFont="1" applyFill="1" applyBorder="1" applyAlignment="1" applyProtection="1">
      <alignment horizontal="center" vertical="center"/>
      <protection locked="0"/>
    </xf>
    <xf numFmtId="0" fontId="122" fillId="2" borderId="18" xfId="6" applyFont="1" applyFill="1" applyBorder="1" applyAlignment="1" applyProtection="1">
      <alignment horizontal="center" vertical="center"/>
      <protection locked="0"/>
    </xf>
    <xf numFmtId="0" fontId="106" fillId="3" borderId="7" xfId="4" applyFont="1" applyFill="1" applyBorder="1" applyAlignment="1" applyProtection="1">
      <alignment horizontal="center" vertical="center"/>
      <protection locked="0"/>
    </xf>
    <xf numFmtId="0" fontId="106" fillId="3" borderId="16" xfId="4" applyFont="1" applyFill="1" applyBorder="1" applyAlignment="1" applyProtection="1">
      <alignment horizontal="center" vertical="center"/>
      <protection locked="0"/>
    </xf>
    <xf numFmtId="0" fontId="106" fillId="3" borderId="8" xfId="4" applyFont="1" applyFill="1" applyBorder="1" applyAlignment="1" applyProtection="1">
      <alignment horizontal="center" vertical="center"/>
      <protection locked="0"/>
    </xf>
    <xf numFmtId="0" fontId="106" fillId="3" borderId="17" xfId="4" applyFont="1" applyFill="1" applyBorder="1" applyAlignment="1" applyProtection="1">
      <alignment horizontal="center" vertical="center"/>
      <protection locked="0"/>
    </xf>
    <xf numFmtId="0" fontId="106" fillId="3" borderId="9" xfId="4" applyFont="1" applyFill="1" applyBorder="1" applyAlignment="1" applyProtection="1">
      <alignment horizontal="center" vertical="center"/>
      <protection locked="0"/>
    </xf>
    <xf numFmtId="0" fontId="106" fillId="3" borderId="18" xfId="4" applyFont="1" applyFill="1" applyBorder="1" applyAlignment="1" applyProtection="1">
      <alignment horizontal="center" vertical="center"/>
      <protection locked="0"/>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79" fillId="7" borderId="0" xfId="4" applyFont="1" applyFill="1" applyAlignment="1" applyProtection="1">
      <alignment horizontal="center" vertical="center" shrinkToFit="1"/>
    </xf>
    <xf numFmtId="0" fontId="76" fillId="8" borderId="7" xfId="4" applyFont="1" applyFill="1" applyBorder="1" applyAlignment="1" applyProtection="1">
      <alignment horizontal="left" vertical="center" wrapText="1"/>
    </xf>
    <xf numFmtId="0" fontId="76" fillId="8" borderId="16" xfId="4" applyFont="1" applyFill="1" applyBorder="1" applyAlignment="1" applyProtection="1">
      <alignment horizontal="left" vertical="center" wrapText="1"/>
    </xf>
    <xf numFmtId="0" fontId="76" fillId="8" borderId="8" xfId="4" applyFont="1" applyFill="1" applyBorder="1" applyAlignment="1" applyProtection="1">
      <alignment horizontal="left" vertical="center" wrapText="1"/>
    </xf>
    <xf numFmtId="0" fontId="76" fillId="8" borderId="17" xfId="4" applyFont="1" applyFill="1" applyBorder="1" applyAlignment="1" applyProtection="1">
      <alignment horizontal="left" vertical="center" wrapText="1"/>
    </xf>
    <xf numFmtId="0" fontId="76" fillId="8" borderId="9" xfId="4" applyFont="1" applyFill="1" applyBorder="1" applyAlignment="1" applyProtection="1">
      <alignment horizontal="left" vertical="center" wrapText="1"/>
    </xf>
    <xf numFmtId="0" fontId="76" fillId="8" borderId="18" xfId="4" applyFont="1" applyFill="1" applyBorder="1" applyAlignment="1" applyProtection="1">
      <alignment horizontal="left" vertical="center" wrapText="1"/>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85" fillId="0" borderId="4" xfId="4" applyFont="1" applyFill="1" applyBorder="1" applyAlignment="1" applyProtection="1">
      <alignment horizontal="center" vertical="center" wrapText="1"/>
    </xf>
    <xf numFmtId="0" fontId="76" fillId="0" borderId="5" xfId="13" applyFont="1" applyFill="1" applyBorder="1" applyAlignment="1" applyProtection="1">
      <alignment vertical="center" wrapText="1"/>
    </xf>
    <xf numFmtId="0" fontId="127" fillId="2" borderId="4" xfId="4" applyFont="1" applyFill="1" applyBorder="1" applyAlignment="1" applyProtection="1">
      <alignment horizontal="center" vertical="center"/>
      <protection locked="0"/>
    </xf>
    <xf numFmtId="0" fontId="127" fillId="2" borderId="37" xfId="4" applyFont="1" applyFill="1" applyBorder="1" applyAlignment="1" applyProtection="1">
      <alignment horizontal="center" vertical="center"/>
      <protection locked="0"/>
    </xf>
    <xf numFmtId="0" fontId="127"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69" fillId="3" borderId="7" xfId="4" applyFont="1" applyFill="1" applyBorder="1" applyAlignment="1" applyProtection="1">
      <alignment horizontal="center" vertical="center"/>
    </xf>
    <xf numFmtId="0" fontId="169" fillId="3" borderId="2" xfId="4" applyFont="1" applyFill="1" applyBorder="1" applyAlignment="1" applyProtection="1">
      <alignment horizontal="center" vertical="center"/>
    </xf>
    <xf numFmtId="0" fontId="169" fillId="3" borderId="8" xfId="4" applyFont="1" applyFill="1" applyBorder="1" applyAlignment="1" applyProtection="1">
      <alignment horizontal="center" vertical="center"/>
    </xf>
    <xf numFmtId="0" fontId="169" fillId="3" borderId="0" xfId="4" applyFont="1" applyFill="1" applyBorder="1" applyAlignment="1" applyProtection="1">
      <alignment horizontal="center" vertical="center"/>
    </xf>
    <xf numFmtId="0" fontId="169" fillId="3" borderId="9" xfId="4" applyFont="1" applyFill="1" applyBorder="1" applyAlignment="1" applyProtection="1">
      <alignment horizontal="center" vertical="center"/>
    </xf>
    <xf numFmtId="0" fontId="169" fillId="3" borderId="1" xfId="4" applyFont="1" applyFill="1" applyBorder="1" applyAlignment="1" applyProtection="1">
      <alignment horizontal="center" vertical="center"/>
    </xf>
    <xf numFmtId="0" fontId="76" fillId="0" borderId="5" xfId="13" applyFont="1" applyFill="1" applyBorder="1" applyAlignment="1" applyProtection="1">
      <alignment horizontal="center" vertical="center" wrapText="1"/>
    </xf>
    <xf numFmtId="0" fontId="61" fillId="0" borderId="0" xfId="4" applyFont="1" applyFill="1" applyAlignment="1" applyProtection="1">
      <alignment horizontal="center" vertical="center"/>
    </xf>
    <xf numFmtId="0" fontId="76" fillId="0" borderId="7" xfId="4" applyFont="1" applyFill="1" applyBorder="1" applyAlignment="1" applyProtection="1">
      <alignment horizontal="center" vertical="center" wrapText="1"/>
    </xf>
    <xf numFmtId="0" fontId="76" fillId="0" borderId="16" xfId="4" applyFont="1" applyFill="1" applyBorder="1" applyAlignment="1" applyProtection="1">
      <alignment horizontal="center" vertical="center" wrapText="1"/>
    </xf>
    <xf numFmtId="0" fontId="76" fillId="0" borderId="8" xfId="4" applyFont="1" applyFill="1" applyBorder="1" applyAlignment="1" applyProtection="1">
      <alignment horizontal="center" vertical="center" wrapText="1"/>
    </xf>
    <xf numFmtId="0" fontId="76" fillId="0" borderId="17" xfId="4" applyFont="1" applyFill="1" applyBorder="1" applyAlignment="1" applyProtection="1">
      <alignment horizontal="center" vertical="center" wrapText="1"/>
    </xf>
    <xf numFmtId="0" fontId="76" fillId="0" borderId="9" xfId="4" applyFont="1" applyFill="1" applyBorder="1" applyAlignment="1" applyProtection="1">
      <alignment horizontal="center" vertical="center" wrapText="1"/>
    </xf>
    <xf numFmtId="0" fontId="76" fillId="0" borderId="18" xfId="4" applyFont="1" applyFill="1" applyBorder="1" applyAlignment="1" applyProtection="1">
      <alignment horizontal="center" vertical="center" wrapText="1"/>
    </xf>
    <xf numFmtId="0" fontId="169" fillId="6" borderId="7" xfId="4" applyFont="1" applyFill="1" applyBorder="1" applyAlignment="1" applyProtection="1">
      <alignment horizontal="left" vertical="center" wrapText="1"/>
    </xf>
    <xf numFmtId="0" fontId="169" fillId="6" borderId="2" xfId="4" applyFont="1" applyFill="1" applyBorder="1" applyAlignment="1" applyProtection="1">
      <alignment horizontal="left" vertical="center" wrapText="1"/>
    </xf>
    <xf numFmtId="0" fontId="169" fillId="6" borderId="8" xfId="4" applyFont="1" applyFill="1" applyBorder="1" applyAlignment="1" applyProtection="1">
      <alignment horizontal="left" vertical="center" wrapText="1"/>
    </xf>
    <xf numFmtId="0" fontId="169" fillId="6" borderId="0" xfId="4" applyFont="1" applyFill="1" applyBorder="1" applyAlignment="1" applyProtection="1">
      <alignment horizontal="left" vertical="center" wrapText="1"/>
    </xf>
    <xf numFmtId="0" fontId="169" fillId="6" borderId="9" xfId="4" applyFont="1" applyFill="1" applyBorder="1" applyAlignment="1" applyProtection="1">
      <alignment horizontal="left" vertical="center" wrapText="1"/>
    </xf>
    <xf numFmtId="0" fontId="169" fillId="6" borderId="1" xfId="4" applyFont="1" applyFill="1" applyBorder="1" applyAlignment="1" applyProtection="1">
      <alignment horizontal="left" vertical="center" wrapText="1"/>
    </xf>
    <xf numFmtId="0" fontId="169" fillId="3" borderId="7" xfId="4" applyFont="1" applyFill="1" applyBorder="1" applyAlignment="1" applyProtection="1">
      <alignment horizontal="left" vertical="center" wrapText="1"/>
    </xf>
    <xf numFmtId="0" fontId="169" fillId="3" borderId="2" xfId="4" applyFont="1" applyFill="1" applyBorder="1" applyAlignment="1" applyProtection="1">
      <alignment horizontal="left" vertical="center" wrapText="1"/>
    </xf>
    <xf numFmtId="0" fontId="169" fillId="3" borderId="8" xfId="4" applyFont="1" applyFill="1" applyBorder="1" applyAlignment="1" applyProtection="1">
      <alignment horizontal="left" vertical="center" wrapText="1"/>
    </xf>
    <xf numFmtId="0" fontId="169" fillId="3" borderId="0" xfId="4" applyFont="1" applyFill="1" applyBorder="1" applyAlignment="1" applyProtection="1">
      <alignment horizontal="left" vertical="center" wrapText="1"/>
    </xf>
    <xf numFmtId="0" fontId="169" fillId="3" borderId="9" xfId="4" applyFont="1" applyFill="1" applyBorder="1" applyAlignment="1" applyProtection="1">
      <alignment horizontal="left" vertical="center" wrapText="1"/>
    </xf>
    <xf numFmtId="0" fontId="169" fillId="3" borderId="1" xfId="4" applyFont="1" applyFill="1" applyBorder="1" applyAlignment="1" applyProtection="1">
      <alignment horizontal="left" vertical="center" wrapText="1"/>
    </xf>
    <xf numFmtId="0" fontId="175" fillId="3" borderId="7" xfId="4" applyFont="1" applyFill="1" applyBorder="1" applyAlignment="1" applyProtection="1">
      <alignment horizontal="left" vertical="center" wrapText="1"/>
    </xf>
    <xf numFmtId="0" fontId="175" fillId="3" borderId="2" xfId="4" applyFont="1" applyFill="1" applyBorder="1" applyAlignment="1" applyProtection="1">
      <alignment horizontal="left" vertical="center" wrapText="1"/>
    </xf>
    <xf numFmtId="0" fontId="175" fillId="3" borderId="8" xfId="4" applyFont="1" applyFill="1" applyBorder="1" applyAlignment="1" applyProtection="1">
      <alignment horizontal="left" vertical="center" wrapText="1"/>
    </xf>
    <xf numFmtId="0" fontId="175" fillId="3" borderId="0" xfId="4" applyFont="1" applyFill="1" applyBorder="1" applyAlignment="1" applyProtection="1">
      <alignment horizontal="left" vertical="center" wrapText="1"/>
    </xf>
    <xf numFmtId="0" fontId="175" fillId="3" borderId="9" xfId="4" applyFont="1" applyFill="1" applyBorder="1" applyAlignment="1" applyProtection="1">
      <alignment horizontal="left" vertical="center" wrapText="1"/>
    </xf>
    <xf numFmtId="0" fontId="175" fillId="3" borderId="1" xfId="4" applyFont="1" applyFill="1" applyBorder="1" applyAlignment="1" applyProtection="1">
      <alignment horizontal="left" vertical="center" wrapText="1"/>
    </xf>
    <xf numFmtId="0" fontId="88" fillId="8" borderId="8" xfId="9" applyFont="1" applyFill="1" applyBorder="1" applyAlignment="1" applyProtection="1">
      <alignment horizontal="center" vertical="center" wrapText="1"/>
    </xf>
    <xf numFmtId="0" fontId="88" fillId="8" borderId="17" xfId="9" applyFont="1" applyFill="1" applyBorder="1" applyAlignment="1" applyProtection="1">
      <alignment horizontal="center" vertical="center" wrapText="1"/>
    </xf>
    <xf numFmtId="0" fontId="88" fillId="8" borderId="9" xfId="9" applyFont="1" applyFill="1" applyBorder="1" applyAlignment="1" applyProtection="1">
      <alignment horizontal="center" vertical="center" wrapText="1"/>
    </xf>
    <xf numFmtId="0" fontId="88" fillId="8" borderId="18" xfId="9" applyFont="1" applyFill="1" applyBorder="1" applyAlignment="1" applyProtection="1">
      <alignment horizontal="center" vertical="center" wrapText="1"/>
    </xf>
    <xf numFmtId="0" fontId="119" fillId="2" borderId="12" xfId="6" applyFont="1" applyFill="1" applyBorder="1" applyAlignment="1" applyProtection="1">
      <alignment horizontal="center" vertical="center"/>
      <protection locked="0"/>
    </xf>
    <xf numFmtId="0" fontId="119"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71" fillId="8" borderId="3" xfId="9" applyFont="1" applyFill="1" applyBorder="1" applyAlignment="1" applyProtection="1">
      <alignment horizontal="distributed" vertical="center" indent="1"/>
    </xf>
    <xf numFmtId="0" fontId="83" fillId="2" borderId="7" xfId="6" applyFont="1" applyFill="1" applyBorder="1" applyAlignment="1" applyProtection="1">
      <alignment horizontal="right" vertical="center"/>
      <protection locked="0"/>
    </xf>
    <xf numFmtId="0" fontId="83" fillId="2" borderId="2" xfId="6" applyFont="1" applyFill="1" applyBorder="1" applyAlignment="1" applyProtection="1">
      <alignment horizontal="right" vertical="center"/>
      <protection locked="0"/>
    </xf>
    <xf numFmtId="0" fontId="83" fillId="2" borderId="8" xfId="6" applyFont="1" applyFill="1" applyBorder="1" applyAlignment="1" applyProtection="1">
      <alignment horizontal="right" vertical="center"/>
      <protection locked="0"/>
    </xf>
    <xf numFmtId="0" fontId="83" fillId="2" borderId="0" xfId="6" applyFont="1" applyFill="1" applyBorder="1" applyAlignment="1" applyProtection="1">
      <alignment horizontal="right" vertical="center"/>
      <protection locked="0"/>
    </xf>
    <xf numFmtId="0" fontId="83" fillId="2" borderId="9" xfId="6" applyFont="1" applyFill="1" applyBorder="1" applyAlignment="1" applyProtection="1">
      <alignment horizontal="right" vertical="center"/>
      <protection locked="0"/>
    </xf>
    <xf numFmtId="0" fontId="83" fillId="2" borderId="1" xfId="6" applyFont="1" applyFill="1" applyBorder="1" applyAlignment="1" applyProtection="1">
      <alignment horizontal="right" vertical="center"/>
      <protection locked="0"/>
    </xf>
    <xf numFmtId="0" fontId="118" fillId="2" borderId="2" xfId="6" applyFont="1" applyFill="1" applyBorder="1" applyAlignment="1" applyProtection="1">
      <alignment horizontal="center" vertical="center"/>
      <protection locked="0"/>
    </xf>
    <xf numFmtId="0" fontId="118" fillId="2" borderId="0" xfId="6" applyFont="1" applyFill="1" applyBorder="1" applyAlignment="1" applyProtection="1">
      <alignment horizontal="center" vertical="center"/>
      <protection locked="0"/>
    </xf>
    <xf numFmtId="0" fontId="118" fillId="2" borderId="1" xfId="6" applyFont="1" applyFill="1" applyBorder="1" applyAlignment="1" applyProtection="1">
      <alignment horizontal="center" vertical="center"/>
      <protection locked="0"/>
    </xf>
    <xf numFmtId="0" fontId="71" fillId="2" borderId="2" xfId="6" applyFont="1" applyFill="1" applyBorder="1" applyAlignment="1" applyProtection="1">
      <alignment horizontal="left" vertical="center"/>
    </xf>
    <xf numFmtId="0" fontId="71" fillId="2" borderId="16" xfId="6" applyFont="1" applyFill="1" applyBorder="1" applyAlignment="1" applyProtection="1">
      <alignment horizontal="left" vertical="center"/>
    </xf>
    <xf numFmtId="0" fontId="71" fillId="2" borderId="0" xfId="6" applyFont="1" applyFill="1" applyBorder="1" applyAlignment="1" applyProtection="1">
      <alignment horizontal="left" vertical="center"/>
    </xf>
    <xf numFmtId="0" fontId="71" fillId="2" borderId="17" xfId="6" applyFont="1" applyFill="1" applyBorder="1" applyAlignment="1" applyProtection="1">
      <alignment horizontal="left" vertical="center"/>
    </xf>
    <xf numFmtId="0" fontId="71" fillId="2" borderId="1" xfId="6" applyFont="1" applyFill="1" applyBorder="1" applyAlignment="1" applyProtection="1">
      <alignment horizontal="left" vertical="center"/>
    </xf>
    <xf numFmtId="0" fontId="71" fillId="2" borderId="18" xfId="6" applyFont="1" applyFill="1" applyBorder="1" applyAlignment="1" applyProtection="1">
      <alignment horizontal="left" vertical="center"/>
    </xf>
    <xf numFmtId="0" fontId="71" fillId="8" borderId="7" xfId="9" applyFont="1" applyFill="1" applyBorder="1" applyAlignment="1" applyProtection="1">
      <alignment horizontal="distributed" vertical="center" wrapText="1" indent="1"/>
    </xf>
    <xf numFmtId="0" fontId="71" fillId="8" borderId="16" xfId="9" applyFont="1" applyFill="1" applyBorder="1" applyAlignment="1" applyProtection="1">
      <alignment horizontal="distributed" vertical="center" wrapText="1" indent="1"/>
    </xf>
    <xf numFmtId="0" fontId="71" fillId="8" borderId="8" xfId="9" applyFont="1" applyFill="1" applyBorder="1" applyAlignment="1" applyProtection="1">
      <alignment horizontal="distributed" vertical="center" wrapText="1" indent="1"/>
    </xf>
    <xf numFmtId="0" fontId="71" fillId="8" borderId="17" xfId="9" applyFont="1" applyFill="1" applyBorder="1" applyAlignment="1" applyProtection="1">
      <alignment horizontal="distributed" vertical="center" wrapText="1" indent="1"/>
    </xf>
    <xf numFmtId="0" fontId="71" fillId="2" borderId="7" xfId="6" applyFont="1" applyFill="1" applyBorder="1" applyAlignment="1" applyProtection="1">
      <alignment horizontal="left" vertical="center" wrapText="1"/>
    </xf>
    <xf numFmtId="0" fontId="71" fillId="2" borderId="2" xfId="6" applyFont="1" applyFill="1" applyBorder="1" applyAlignment="1" applyProtection="1">
      <alignment horizontal="left" vertical="center" wrapText="1"/>
    </xf>
    <xf numFmtId="0" fontId="71" fillId="2" borderId="16" xfId="6" applyFont="1" applyFill="1" applyBorder="1" applyAlignment="1" applyProtection="1">
      <alignment horizontal="left" vertical="center" wrapText="1"/>
    </xf>
    <xf numFmtId="0" fontId="71" fillId="2" borderId="9" xfId="6" applyFont="1" applyFill="1" applyBorder="1" applyAlignment="1" applyProtection="1">
      <alignment horizontal="left" vertical="center" wrapText="1"/>
    </xf>
    <xf numFmtId="0" fontId="71" fillId="2" borderId="1" xfId="6" applyFont="1" applyFill="1" applyBorder="1" applyAlignment="1" applyProtection="1">
      <alignment horizontal="left" vertical="center" wrapText="1"/>
    </xf>
    <xf numFmtId="0" fontId="71" fillId="2" borderId="18" xfId="6" applyFont="1" applyFill="1" applyBorder="1" applyAlignment="1" applyProtection="1">
      <alignment horizontal="left" vertical="center" wrapText="1"/>
    </xf>
    <xf numFmtId="0" fontId="79"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1" fillId="8" borderId="9" xfId="9" applyFont="1" applyFill="1" applyBorder="1" applyAlignment="1" applyProtection="1">
      <alignment horizontal="distributed" vertical="center" wrapText="1" indent="1"/>
    </xf>
    <xf numFmtId="0" fontId="71"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1"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6" fillId="3" borderId="7" xfId="9" applyFont="1" applyFill="1" applyBorder="1" applyAlignment="1" applyProtection="1">
      <alignment horizontal="center" vertical="center"/>
      <protection locked="0"/>
    </xf>
    <xf numFmtId="0" fontId="106" fillId="3" borderId="16" xfId="9" applyFont="1" applyFill="1" applyBorder="1" applyAlignment="1" applyProtection="1">
      <alignment horizontal="center" vertical="center"/>
      <protection locked="0"/>
    </xf>
    <xf numFmtId="0" fontId="106" fillId="3" borderId="8" xfId="9" applyFont="1" applyFill="1" applyBorder="1" applyAlignment="1" applyProtection="1">
      <alignment horizontal="center" vertical="center"/>
      <protection locked="0"/>
    </xf>
    <xf numFmtId="0" fontId="106" fillId="3" borderId="17" xfId="9" applyFont="1" applyFill="1" applyBorder="1" applyAlignment="1" applyProtection="1">
      <alignment horizontal="center" vertical="center"/>
      <protection locked="0"/>
    </xf>
    <xf numFmtId="0" fontId="106" fillId="3" borderId="9" xfId="9" applyFont="1" applyFill="1" applyBorder="1" applyAlignment="1" applyProtection="1">
      <alignment horizontal="center" vertical="center"/>
      <protection locked="0"/>
    </xf>
    <xf numFmtId="0" fontId="106" fillId="3" borderId="18" xfId="9" applyFont="1" applyFill="1" applyBorder="1" applyAlignment="1" applyProtection="1">
      <alignment horizontal="center" vertical="center"/>
      <protection locked="0"/>
    </xf>
    <xf numFmtId="0" fontId="79" fillId="7" borderId="0" xfId="0" applyFont="1" applyFill="1" applyAlignment="1" applyProtection="1">
      <alignment horizontal="center" vertical="center" shrinkToFit="1"/>
    </xf>
    <xf numFmtId="0" fontId="63"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8" fillId="9" borderId="3" xfId="0" applyFont="1" applyFill="1" applyBorder="1" applyAlignment="1" applyProtection="1">
      <alignment horizontal="center" vertical="center"/>
      <protection locked="0"/>
    </xf>
    <xf numFmtId="0" fontId="28" fillId="0" borderId="0" xfId="0" applyFont="1" applyFill="1" applyBorder="1" applyAlignment="1" applyProtection="1">
      <alignment horizontal="distributed" vertical="center" wrapText="1" indent="1"/>
    </xf>
    <xf numFmtId="0" fontId="28" fillId="0" borderId="0" xfId="0" applyFont="1" applyFill="1" applyBorder="1" applyAlignment="1" applyProtection="1">
      <alignment horizontal="distributed" vertical="center" indent="1"/>
    </xf>
    <xf numFmtId="0" fontId="74" fillId="0" borderId="0" xfId="0" applyFont="1" applyFill="1" applyAlignment="1" applyProtection="1">
      <alignment horizontal="left" vertical="center" wrapText="1"/>
    </xf>
    <xf numFmtId="0" fontId="1" fillId="8" borderId="0" xfId="13" applyFill="1" applyAlignment="1" applyProtection="1">
      <alignment horizontal="center" vertical="center"/>
      <protection locked="0"/>
    </xf>
    <xf numFmtId="0" fontId="71" fillId="8" borderId="7" xfId="9" applyFont="1" applyFill="1" applyBorder="1" applyAlignment="1" applyProtection="1">
      <alignment horizontal="left" vertical="center" wrapText="1" indent="1"/>
    </xf>
    <xf numFmtId="0" fontId="71" fillId="8" borderId="16" xfId="9" applyFont="1" applyFill="1" applyBorder="1" applyAlignment="1" applyProtection="1">
      <alignment horizontal="left" vertical="center" wrapText="1" indent="1"/>
    </xf>
    <xf numFmtId="0" fontId="71" fillId="8" borderId="8" xfId="9" applyFont="1" applyFill="1" applyBorder="1" applyAlignment="1" applyProtection="1">
      <alignment horizontal="left" vertical="center" wrapText="1" indent="1"/>
    </xf>
    <xf numFmtId="0" fontId="71" fillId="8" borderId="17" xfId="9" applyFont="1" applyFill="1" applyBorder="1" applyAlignment="1" applyProtection="1">
      <alignment horizontal="left" vertical="center" wrapText="1" indent="1"/>
    </xf>
    <xf numFmtId="0" fontId="71" fillId="8" borderId="9" xfId="9" applyFont="1" applyFill="1" applyBorder="1" applyAlignment="1" applyProtection="1">
      <alignment horizontal="left" vertical="center" wrapText="1" indent="1"/>
    </xf>
    <xf numFmtId="0" fontId="71" fillId="8" borderId="18" xfId="9" applyFont="1" applyFill="1" applyBorder="1" applyAlignment="1" applyProtection="1">
      <alignment horizontal="left" vertical="center" wrapText="1" indent="1"/>
    </xf>
    <xf numFmtId="0" fontId="128" fillId="3" borderId="7" xfId="9" applyFont="1" applyFill="1" applyBorder="1" applyAlignment="1" applyProtection="1">
      <alignment horizontal="left" vertical="center" wrapText="1"/>
    </xf>
    <xf numFmtId="0" fontId="128" fillId="3" borderId="2" xfId="9" applyFont="1" applyFill="1" applyBorder="1" applyAlignment="1" applyProtection="1">
      <alignment horizontal="left" vertical="center" wrapText="1"/>
    </xf>
    <xf numFmtId="0" fontId="128" fillId="3" borderId="16" xfId="9" applyFont="1" applyFill="1" applyBorder="1" applyAlignment="1" applyProtection="1">
      <alignment horizontal="left" vertical="center" wrapText="1"/>
    </xf>
    <xf numFmtId="0" fontId="128" fillId="3" borderId="8" xfId="9" applyFont="1" applyFill="1" applyBorder="1" applyAlignment="1" applyProtection="1">
      <alignment horizontal="left" vertical="center" wrapText="1"/>
    </xf>
    <xf numFmtId="0" fontId="128" fillId="3" borderId="0" xfId="9" applyFont="1" applyFill="1" applyBorder="1" applyAlignment="1" applyProtection="1">
      <alignment horizontal="left" vertical="center" wrapText="1"/>
    </xf>
    <xf numFmtId="0" fontId="128" fillId="3" borderId="17" xfId="9" applyFont="1" applyFill="1" applyBorder="1" applyAlignment="1" applyProtection="1">
      <alignment horizontal="left" vertical="center" wrapText="1"/>
    </xf>
    <xf numFmtId="0" fontId="128" fillId="3" borderId="9" xfId="9" applyFont="1" applyFill="1" applyBorder="1" applyAlignment="1" applyProtection="1">
      <alignment horizontal="left" vertical="center" wrapText="1"/>
    </xf>
    <xf numFmtId="0" fontId="128" fillId="3" borderId="1" xfId="9" applyFont="1" applyFill="1" applyBorder="1" applyAlignment="1" applyProtection="1">
      <alignment horizontal="left" vertical="center" wrapText="1"/>
    </xf>
    <xf numFmtId="0" fontId="128" fillId="3" borderId="18" xfId="9" applyFont="1" applyFill="1" applyBorder="1" applyAlignment="1" applyProtection="1">
      <alignment horizontal="left" vertical="center" wrapText="1"/>
    </xf>
    <xf numFmtId="0" fontId="74" fillId="10" borderId="0" xfId="0" applyFont="1" applyFill="1" applyAlignment="1" applyProtection="1">
      <alignment horizontal="left" vertical="center" wrapText="1"/>
    </xf>
    <xf numFmtId="0" fontId="106"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xf>
    <xf numFmtId="0" fontId="0" fillId="0" borderId="3" xfId="0" applyFill="1" applyBorder="1" applyAlignment="1" applyProtection="1">
      <alignment horizontal="distributed" vertical="center" indent="1"/>
    </xf>
    <xf numFmtId="0" fontId="118" fillId="3" borderId="3" xfId="0" applyFont="1" applyFill="1" applyBorder="1" applyAlignment="1" applyProtection="1">
      <alignment horizontal="center" vertical="center"/>
      <protection locked="0"/>
    </xf>
    <xf numFmtId="0" fontId="38" fillId="0" borderId="8" xfId="0" applyFont="1" applyFill="1" applyBorder="1" applyAlignment="1" applyProtection="1">
      <alignment horizontal="center" vertical="center" wrapText="1"/>
    </xf>
    <xf numFmtId="0" fontId="38" fillId="0" borderId="17" xfId="0" applyFont="1" applyFill="1" applyBorder="1" applyAlignment="1" applyProtection="1">
      <alignment horizontal="center" vertical="center" wrapText="1"/>
    </xf>
    <xf numFmtId="0" fontId="38" fillId="0" borderId="9"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119"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83" fillId="2" borderId="7" xfId="0" applyFont="1" applyFill="1" applyBorder="1" applyAlignment="1" applyProtection="1">
      <alignment horizontal="right" vertical="center"/>
      <protection locked="0"/>
    </xf>
    <xf numFmtId="0" fontId="83" fillId="2" borderId="2" xfId="0" applyFont="1" applyFill="1" applyBorder="1" applyAlignment="1" applyProtection="1">
      <alignment horizontal="right" vertical="center"/>
      <protection locked="0"/>
    </xf>
    <xf numFmtId="0" fontId="83" fillId="2" borderId="8" xfId="0" applyFont="1" applyFill="1" applyBorder="1" applyAlignment="1" applyProtection="1">
      <alignment horizontal="right" vertical="center"/>
      <protection locked="0"/>
    </xf>
    <xf numFmtId="0" fontId="83" fillId="2" borderId="0" xfId="0" applyFont="1" applyFill="1" applyBorder="1" applyAlignment="1" applyProtection="1">
      <alignment horizontal="right" vertical="center"/>
      <protection locked="0"/>
    </xf>
    <xf numFmtId="0" fontId="83" fillId="2" borderId="9" xfId="0" applyFont="1" applyFill="1" applyBorder="1" applyAlignment="1" applyProtection="1">
      <alignment horizontal="right" vertical="center"/>
      <protection locked="0"/>
    </xf>
    <xf numFmtId="0" fontId="83" fillId="2" borderId="1" xfId="0" applyFont="1" applyFill="1" applyBorder="1" applyAlignment="1" applyProtection="1">
      <alignment horizontal="right" vertical="center"/>
      <protection locked="0"/>
    </xf>
    <xf numFmtId="0" fontId="118" fillId="2" borderId="2" xfId="0" applyFont="1" applyFill="1" applyBorder="1" applyAlignment="1" applyProtection="1">
      <alignment horizontal="center" vertical="center"/>
      <protection locked="0"/>
    </xf>
    <xf numFmtId="0" fontId="118" fillId="2" borderId="0" xfId="0" applyFont="1" applyFill="1" applyBorder="1" applyAlignment="1" applyProtection="1">
      <alignment horizontal="center" vertical="center"/>
      <protection locked="0"/>
    </xf>
    <xf numFmtId="0" fontId="118" fillId="2" borderId="1" xfId="0" applyFont="1" applyFill="1" applyBorder="1" applyAlignment="1" applyProtection="1">
      <alignment horizontal="center" vertical="center"/>
      <protection locked="0"/>
    </xf>
    <xf numFmtId="0" fontId="71" fillId="2" borderId="2" xfId="0" applyFont="1" applyFill="1" applyBorder="1" applyAlignment="1" applyProtection="1">
      <alignment horizontal="left" vertical="center"/>
    </xf>
    <xf numFmtId="0" fontId="71" fillId="2" borderId="16" xfId="0" applyFont="1" applyFill="1" applyBorder="1" applyAlignment="1" applyProtection="1">
      <alignment horizontal="left" vertical="center"/>
    </xf>
    <xf numFmtId="0" fontId="71" fillId="2" borderId="0" xfId="0" applyFont="1" applyFill="1" applyBorder="1" applyAlignment="1" applyProtection="1">
      <alignment horizontal="left" vertical="center"/>
    </xf>
    <xf numFmtId="0" fontId="71" fillId="2" borderId="17" xfId="0" applyFont="1" applyFill="1" applyBorder="1" applyAlignment="1" applyProtection="1">
      <alignment horizontal="left" vertical="center"/>
    </xf>
    <xf numFmtId="0" fontId="71" fillId="2" borderId="1" xfId="0" applyFont="1" applyFill="1" applyBorder="1" applyAlignment="1" applyProtection="1">
      <alignment horizontal="left" vertical="center"/>
    </xf>
    <xf numFmtId="0" fontId="71" fillId="2" borderId="18" xfId="0" applyFont="1" applyFill="1" applyBorder="1" applyAlignment="1" applyProtection="1">
      <alignment horizontal="left" vertical="center"/>
    </xf>
    <xf numFmtId="0" fontId="119" fillId="2" borderId="3" xfId="0" applyFont="1" applyFill="1" applyBorder="1" applyAlignment="1" applyProtection="1">
      <alignment horizontal="center" vertical="center" wrapText="1"/>
      <protection locked="0"/>
    </xf>
    <xf numFmtId="0" fontId="129" fillId="3" borderId="3" xfId="0" applyFont="1" applyFill="1" applyBorder="1" applyAlignment="1" applyProtection="1">
      <alignment horizontal="center" vertical="center"/>
      <protection locked="0"/>
    </xf>
    <xf numFmtId="0" fontId="18" fillId="3" borderId="3" xfId="0" applyFont="1" applyFill="1" applyBorder="1" applyAlignment="1" applyProtection="1">
      <alignment horizontal="center" vertical="center"/>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5" fillId="9" borderId="7" xfId="0" applyFont="1" applyFill="1" applyBorder="1" applyAlignment="1" applyProtection="1">
      <alignment horizontal="left" vertical="center"/>
      <protection locked="0"/>
    </xf>
    <xf numFmtId="0" fontId="105" fillId="9" borderId="2" xfId="0" applyFont="1" applyFill="1" applyBorder="1" applyAlignment="1" applyProtection="1">
      <alignment horizontal="left" vertical="center"/>
      <protection locked="0"/>
    </xf>
    <xf numFmtId="0" fontId="105" fillId="9" borderId="16" xfId="0" applyFont="1" applyFill="1" applyBorder="1" applyAlignment="1" applyProtection="1">
      <alignment horizontal="left" vertical="center"/>
      <protection locked="0"/>
    </xf>
    <xf numFmtId="0" fontId="105" fillId="9" borderId="8" xfId="0" applyFont="1" applyFill="1" applyBorder="1" applyAlignment="1" applyProtection="1">
      <alignment horizontal="left" vertical="center"/>
      <protection locked="0"/>
    </xf>
    <xf numFmtId="0" fontId="105" fillId="9" borderId="0" xfId="0" applyFont="1" applyFill="1" applyBorder="1" applyAlignment="1" applyProtection="1">
      <alignment horizontal="left" vertical="center"/>
      <protection locked="0"/>
    </xf>
    <xf numFmtId="0" fontId="105" fillId="9" borderId="17" xfId="0" applyFont="1" applyFill="1" applyBorder="1" applyAlignment="1" applyProtection="1">
      <alignment horizontal="left" vertical="center"/>
      <protection locked="0"/>
    </xf>
    <xf numFmtId="0" fontId="105" fillId="9" borderId="9" xfId="0" applyFont="1" applyFill="1" applyBorder="1" applyAlignment="1" applyProtection="1">
      <alignment horizontal="left" vertical="center"/>
      <protection locked="0"/>
    </xf>
    <xf numFmtId="0" fontId="105" fillId="9" borderId="1" xfId="0" applyFont="1" applyFill="1" applyBorder="1" applyAlignment="1" applyProtection="1">
      <alignment horizontal="left" vertical="center"/>
      <protection locked="0"/>
    </xf>
    <xf numFmtId="0" fontId="105" fillId="9" borderId="18" xfId="0" applyFont="1" applyFill="1" applyBorder="1" applyAlignment="1" applyProtection="1">
      <alignment horizontal="left" vertical="center"/>
      <protection locked="0"/>
    </xf>
    <xf numFmtId="0" fontId="89"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38" fillId="9" borderId="7" xfId="0" applyFont="1" applyFill="1" applyBorder="1" applyAlignment="1" applyProtection="1">
      <alignment horizontal="center" vertical="center" wrapText="1"/>
      <protection locked="0"/>
    </xf>
    <xf numFmtId="0" fontId="138" fillId="9" borderId="2" xfId="0" applyFont="1" applyFill="1" applyBorder="1" applyAlignment="1" applyProtection="1">
      <alignment horizontal="center" vertical="center" wrapText="1"/>
      <protection locked="0"/>
    </xf>
    <xf numFmtId="0" fontId="138" fillId="9" borderId="8" xfId="0" applyFont="1" applyFill="1" applyBorder="1" applyAlignment="1" applyProtection="1">
      <alignment horizontal="center" vertical="center" wrapText="1"/>
      <protection locked="0"/>
    </xf>
    <xf numFmtId="0" fontId="138" fillId="9" borderId="0" xfId="0" applyFont="1" applyFill="1" applyBorder="1" applyAlignment="1" applyProtection="1">
      <alignment horizontal="center" vertical="center" wrapText="1"/>
      <protection locked="0"/>
    </xf>
    <xf numFmtId="0" fontId="138" fillId="9" borderId="9" xfId="0" applyFont="1" applyFill="1" applyBorder="1" applyAlignment="1" applyProtection="1">
      <alignment horizontal="center" vertical="center" wrapText="1"/>
      <protection locked="0"/>
    </xf>
    <xf numFmtId="0" fontId="138"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3" fillId="7" borderId="0" xfId="0" applyFont="1" applyFill="1" applyAlignment="1" applyProtection="1">
      <alignment horizontal="center" vertical="center" shrinkToFit="1"/>
    </xf>
    <xf numFmtId="0" fontId="95" fillId="3" borderId="7" xfId="0" applyFont="1" applyFill="1" applyBorder="1" applyAlignment="1" applyProtection="1">
      <alignment horizontal="left" vertical="center" indent="1"/>
    </xf>
    <xf numFmtId="0" fontId="95" fillId="3" borderId="2" xfId="0" applyFont="1" applyFill="1" applyBorder="1" applyAlignment="1" applyProtection="1">
      <alignment horizontal="left" vertical="center" indent="1"/>
    </xf>
    <xf numFmtId="0" fontId="95" fillId="3" borderId="16" xfId="0" applyFont="1" applyFill="1" applyBorder="1" applyAlignment="1" applyProtection="1">
      <alignment horizontal="left" vertical="center" indent="1"/>
    </xf>
    <xf numFmtId="0" fontId="95" fillId="3" borderId="9" xfId="0" applyFont="1" applyFill="1" applyBorder="1" applyAlignment="1" applyProtection="1">
      <alignment horizontal="left" vertical="center" indent="1"/>
    </xf>
    <xf numFmtId="0" fontId="95" fillId="3" borderId="1" xfId="0" applyFont="1" applyFill="1" applyBorder="1" applyAlignment="1" applyProtection="1">
      <alignment horizontal="left" vertical="center" indent="1"/>
    </xf>
    <xf numFmtId="0" fontId="95" fillId="3" borderId="18" xfId="0" applyFont="1" applyFill="1" applyBorder="1" applyAlignment="1" applyProtection="1">
      <alignment horizontal="left" vertical="center" indent="1"/>
    </xf>
    <xf numFmtId="0" fontId="95" fillId="3" borderId="7" xfId="0" applyFont="1" applyFill="1" applyBorder="1" applyAlignment="1" applyProtection="1">
      <alignment horizontal="left" vertical="center" wrapText="1" indent="1"/>
    </xf>
    <xf numFmtId="0" fontId="95" fillId="3" borderId="2" xfId="0" applyFont="1" applyFill="1" applyBorder="1" applyAlignment="1" applyProtection="1">
      <alignment horizontal="left" vertical="center" wrapText="1" indent="1"/>
    </xf>
    <xf numFmtId="0" fontId="96" fillId="0" borderId="2" xfId="0" applyFont="1" applyBorder="1" applyAlignment="1" applyProtection="1">
      <alignment horizontal="left" vertical="center" wrapText="1" indent="1"/>
    </xf>
    <xf numFmtId="0" fontId="96" fillId="0" borderId="16" xfId="0" applyFont="1" applyBorder="1" applyAlignment="1" applyProtection="1">
      <alignment horizontal="left" vertical="center" wrapText="1" indent="1"/>
    </xf>
    <xf numFmtId="0" fontId="95" fillId="3" borderId="9" xfId="0" applyFont="1" applyFill="1" applyBorder="1" applyAlignment="1" applyProtection="1">
      <alignment horizontal="left" vertical="center" wrapText="1" indent="1"/>
    </xf>
    <xf numFmtId="0" fontId="95" fillId="3" borderId="1" xfId="0" applyFont="1" applyFill="1" applyBorder="1" applyAlignment="1" applyProtection="1">
      <alignment horizontal="left" vertical="center" wrapText="1" indent="1"/>
    </xf>
    <xf numFmtId="0" fontId="96" fillId="0" borderId="1" xfId="0" applyFont="1" applyBorder="1" applyAlignment="1" applyProtection="1">
      <alignment horizontal="left" vertical="center" wrapText="1" indent="1"/>
    </xf>
    <xf numFmtId="0" fontId="96" fillId="0" borderId="18" xfId="0" applyFont="1" applyBorder="1" applyAlignment="1" applyProtection="1">
      <alignment horizontal="left" vertical="center" wrapText="1" indent="1"/>
    </xf>
    <xf numFmtId="0" fontId="95" fillId="3" borderId="16" xfId="0" applyFont="1" applyFill="1" applyBorder="1" applyAlignment="1" applyProtection="1">
      <alignment horizontal="left" vertical="center" wrapText="1" indent="1"/>
    </xf>
    <xf numFmtId="0" fontId="95" fillId="3" borderId="18" xfId="0" applyFont="1" applyFill="1" applyBorder="1" applyAlignment="1" applyProtection="1">
      <alignment horizontal="left" vertical="center" wrapText="1" indent="1"/>
    </xf>
    <xf numFmtId="0" fontId="106" fillId="2" borderId="7" xfId="0" applyFont="1" applyFill="1" applyBorder="1" applyAlignment="1" applyProtection="1">
      <alignment horizontal="center" vertical="center"/>
      <protection locked="0"/>
    </xf>
    <xf numFmtId="0" fontId="106" fillId="2" borderId="16" xfId="0" applyFont="1" applyFill="1" applyBorder="1" applyAlignment="1" applyProtection="1">
      <alignment horizontal="center" vertical="center"/>
      <protection locked="0"/>
    </xf>
    <xf numFmtId="0" fontId="106" fillId="2" borderId="8" xfId="0" applyFont="1" applyFill="1" applyBorder="1" applyAlignment="1" applyProtection="1">
      <alignment horizontal="center" vertical="center"/>
      <protection locked="0"/>
    </xf>
    <xf numFmtId="0" fontId="106" fillId="2" borderId="17" xfId="0" applyFont="1" applyFill="1" applyBorder="1" applyAlignment="1" applyProtection="1">
      <alignment horizontal="center" vertical="center"/>
      <protection locked="0"/>
    </xf>
    <xf numFmtId="0" fontId="106" fillId="2" borderId="9" xfId="0" applyFont="1" applyFill="1" applyBorder="1" applyAlignment="1" applyProtection="1">
      <alignment horizontal="center" vertical="center"/>
      <protection locked="0"/>
    </xf>
    <xf numFmtId="0" fontId="106" fillId="2" borderId="18" xfId="0" applyFont="1" applyFill="1" applyBorder="1" applyAlignment="1" applyProtection="1">
      <alignment horizontal="center" vertical="center"/>
      <protection locked="0"/>
    </xf>
    <xf numFmtId="0" fontId="63" fillId="2" borderId="7" xfId="0" applyFont="1" applyFill="1" applyBorder="1" applyAlignment="1" applyProtection="1">
      <alignment horizontal="center" vertical="center"/>
    </xf>
    <xf numFmtId="0" fontId="63" fillId="2" borderId="2" xfId="0" applyFont="1" applyFill="1" applyBorder="1" applyAlignment="1" applyProtection="1">
      <alignment horizontal="center" vertical="center"/>
    </xf>
    <xf numFmtId="0" fontId="63" fillId="2" borderId="16" xfId="0" applyFont="1" applyFill="1" applyBorder="1" applyAlignment="1" applyProtection="1">
      <alignment horizontal="center" vertical="center"/>
    </xf>
    <xf numFmtId="0" fontId="63" fillId="2" borderId="8" xfId="0" applyFont="1" applyFill="1" applyBorder="1" applyAlignment="1" applyProtection="1">
      <alignment horizontal="center" vertical="center"/>
    </xf>
    <xf numFmtId="0" fontId="63" fillId="2" borderId="0" xfId="0" applyFont="1" applyFill="1" applyBorder="1" applyAlignment="1" applyProtection="1">
      <alignment horizontal="center" vertical="center"/>
    </xf>
    <xf numFmtId="0" fontId="63" fillId="2" borderId="17" xfId="0" applyFont="1" applyFill="1" applyBorder="1" applyAlignment="1" applyProtection="1">
      <alignment horizontal="center" vertical="center"/>
    </xf>
    <xf numFmtId="0" fontId="63" fillId="2" borderId="9" xfId="0" applyFont="1" applyFill="1" applyBorder="1" applyAlignment="1" applyProtection="1">
      <alignment horizontal="center" vertical="center"/>
    </xf>
    <xf numFmtId="0" fontId="63" fillId="2" borderId="1" xfId="0" applyFont="1" applyFill="1" applyBorder="1" applyAlignment="1" applyProtection="1">
      <alignment horizontal="center" vertical="center"/>
    </xf>
    <xf numFmtId="0" fontId="63" fillId="2" borderId="18" xfId="0" applyFont="1" applyFill="1" applyBorder="1" applyAlignment="1" applyProtection="1">
      <alignment horizontal="center" vertical="center"/>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71" fillId="0" borderId="3" xfId="0" applyFont="1" applyFill="1" applyBorder="1" applyAlignment="1" applyProtection="1">
      <alignment horizontal="distributed" vertical="center" wrapText="1" indent="1"/>
    </xf>
    <xf numFmtId="0" fontId="71" fillId="0" borderId="3" xfId="0" applyFont="1" applyFill="1" applyBorder="1" applyAlignment="1" applyProtection="1">
      <alignment horizontal="distributed" vertical="center" indent="1"/>
    </xf>
    <xf numFmtId="0" fontId="71" fillId="0" borderId="7" xfId="0" applyFont="1" applyFill="1" applyBorder="1" applyAlignment="1" applyProtection="1">
      <alignment horizontal="center" vertical="center" wrapText="1"/>
    </xf>
    <xf numFmtId="0" fontId="71" fillId="0" borderId="16" xfId="0" applyFont="1" applyFill="1" applyBorder="1" applyAlignment="1" applyProtection="1">
      <alignment horizontal="center" vertical="center" wrapText="1"/>
    </xf>
    <xf numFmtId="0" fontId="71" fillId="0" borderId="8" xfId="0" applyFont="1" applyFill="1" applyBorder="1" applyAlignment="1" applyProtection="1">
      <alignment horizontal="center" vertical="center" wrapText="1"/>
    </xf>
    <xf numFmtId="0" fontId="71" fillId="0" borderId="17" xfId="0" applyFont="1" applyFill="1" applyBorder="1" applyAlignment="1" applyProtection="1">
      <alignment horizontal="center" vertical="center" wrapText="1"/>
    </xf>
    <xf numFmtId="0" fontId="71" fillId="0" borderId="9" xfId="0" applyFont="1" applyFill="1" applyBorder="1" applyAlignment="1" applyProtection="1">
      <alignment horizontal="center" vertical="center" wrapText="1"/>
    </xf>
    <xf numFmtId="0" fontId="71" fillId="0" borderId="18" xfId="0" applyFont="1" applyFill="1" applyBorder="1" applyAlignment="1" applyProtection="1">
      <alignment horizontal="center" vertical="center" wrapText="1"/>
    </xf>
    <xf numFmtId="0" fontId="106" fillId="6" borderId="7" xfId="0" applyFont="1" applyFill="1" applyBorder="1" applyAlignment="1" applyProtection="1">
      <alignment horizontal="center" vertical="center" wrapText="1" shrinkToFit="1"/>
      <protection locked="0"/>
    </xf>
    <xf numFmtId="0" fontId="106" fillId="6" borderId="16" xfId="0" applyFont="1" applyFill="1" applyBorder="1" applyAlignment="1" applyProtection="1">
      <alignment horizontal="center" vertical="center" shrinkToFit="1"/>
      <protection locked="0"/>
    </xf>
    <xf numFmtId="0" fontId="106" fillId="6" borderId="8" xfId="0" applyFont="1" applyFill="1" applyBorder="1" applyAlignment="1" applyProtection="1">
      <alignment horizontal="center" vertical="center" shrinkToFit="1"/>
      <protection locked="0"/>
    </xf>
    <xf numFmtId="0" fontId="106" fillId="6" borderId="17" xfId="0" applyFont="1" applyFill="1" applyBorder="1" applyAlignment="1" applyProtection="1">
      <alignment horizontal="center" vertical="center" shrinkToFit="1"/>
      <protection locked="0"/>
    </xf>
    <xf numFmtId="0" fontId="106" fillId="6" borderId="9" xfId="0" applyFont="1" applyFill="1" applyBorder="1" applyAlignment="1" applyProtection="1">
      <alignment horizontal="center" vertical="center" shrinkToFit="1"/>
      <protection locked="0"/>
    </xf>
    <xf numFmtId="0" fontId="106" fillId="6" borderId="18" xfId="0" applyFont="1" applyFill="1" applyBorder="1" applyAlignment="1" applyProtection="1">
      <alignment horizontal="center" vertical="center" shrinkToFit="1"/>
      <protection locked="0"/>
    </xf>
    <xf numFmtId="0" fontId="172" fillId="6" borderId="7" xfId="0" applyFont="1" applyFill="1" applyBorder="1" applyAlignment="1" applyProtection="1">
      <alignment horizontal="left" vertical="center" wrapText="1" shrinkToFit="1"/>
    </xf>
    <xf numFmtId="0" fontId="172" fillId="6" borderId="2" xfId="0" applyFont="1" applyFill="1" applyBorder="1" applyAlignment="1" applyProtection="1">
      <alignment horizontal="left" vertical="center" shrinkToFit="1"/>
    </xf>
    <xf numFmtId="0" fontId="172" fillId="6" borderId="16" xfId="0" applyFont="1" applyFill="1" applyBorder="1" applyAlignment="1" applyProtection="1">
      <alignment horizontal="left" vertical="center" shrinkToFit="1"/>
    </xf>
    <xf numFmtId="0" fontId="172" fillId="6" borderId="8" xfId="0" applyFont="1" applyFill="1" applyBorder="1" applyAlignment="1" applyProtection="1">
      <alignment horizontal="left" vertical="center" shrinkToFit="1"/>
    </xf>
    <xf numFmtId="0" fontId="172" fillId="6" borderId="0" xfId="0" applyFont="1" applyFill="1" applyBorder="1" applyAlignment="1" applyProtection="1">
      <alignment horizontal="left" vertical="center" shrinkToFit="1"/>
    </xf>
    <xf numFmtId="0" fontId="172" fillId="6" borderId="17" xfId="0" applyFont="1" applyFill="1" applyBorder="1" applyAlignment="1" applyProtection="1">
      <alignment horizontal="left" vertical="center" shrinkToFit="1"/>
    </xf>
    <xf numFmtId="0" fontId="172" fillId="6" borderId="9" xfId="0" applyFont="1" applyFill="1" applyBorder="1" applyAlignment="1" applyProtection="1">
      <alignment horizontal="left" vertical="center" shrinkToFit="1"/>
    </xf>
    <xf numFmtId="0" fontId="172" fillId="6" borderId="1" xfId="0" applyFont="1" applyFill="1" applyBorder="1" applyAlignment="1" applyProtection="1">
      <alignment horizontal="left" vertical="center" shrinkToFit="1"/>
    </xf>
    <xf numFmtId="0" fontId="172" fillId="6" borderId="18" xfId="0" applyFont="1" applyFill="1" applyBorder="1" applyAlignment="1" applyProtection="1">
      <alignment horizontal="left" vertical="center" shrinkToFit="1"/>
    </xf>
    <xf numFmtId="0" fontId="106" fillId="6" borderId="8" xfId="0" applyFont="1" applyFill="1" applyBorder="1" applyAlignment="1" applyProtection="1">
      <alignment horizontal="center" vertical="center" wrapText="1"/>
      <protection locked="0"/>
    </xf>
    <xf numFmtId="0" fontId="106" fillId="6" borderId="17" xfId="0" applyFont="1" applyFill="1" applyBorder="1" applyAlignment="1" applyProtection="1">
      <alignment horizontal="center" vertical="center" wrapText="1"/>
      <protection locked="0"/>
    </xf>
    <xf numFmtId="0" fontId="111" fillId="6" borderId="7" xfId="0" applyFont="1" applyFill="1" applyBorder="1" applyAlignment="1" applyProtection="1">
      <alignment horizontal="left" vertical="center" wrapText="1"/>
    </xf>
    <xf numFmtId="0" fontId="111" fillId="6" borderId="2" xfId="0" applyFont="1" applyFill="1" applyBorder="1" applyAlignment="1" applyProtection="1">
      <alignment horizontal="left" vertical="center" wrapText="1"/>
    </xf>
    <xf numFmtId="0" fontId="111" fillId="6" borderId="16" xfId="0" applyFont="1" applyFill="1" applyBorder="1" applyAlignment="1" applyProtection="1">
      <alignment horizontal="left" vertical="center" wrapText="1"/>
    </xf>
    <xf numFmtId="0" fontId="111" fillId="6" borderId="8" xfId="0" applyFont="1" applyFill="1" applyBorder="1" applyAlignment="1" applyProtection="1">
      <alignment horizontal="left" vertical="center" wrapText="1"/>
    </xf>
    <xf numFmtId="0" fontId="111" fillId="6" borderId="0" xfId="0" applyFont="1" applyFill="1" applyBorder="1" applyAlignment="1" applyProtection="1">
      <alignment horizontal="left" vertical="center" wrapText="1"/>
    </xf>
    <xf numFmtId="0" fontId="111" fillId="6" borderId="17" xfId="0" applyFont="1" applyFill="1" applyBorder="1" applyAlignment="1" applyProtection="1">
      <alignment horizontal="left" vertical="center" wrapText="1"/>
    </xf>
    <xf numFmtId="0" fontId="111" fillId="6" borderId="9" xfId="0" applyFont="1" applyFill="1" applyBorder="1" applyAlignment="1" applyProtection="1">
      <alignment horizontal="left" vertical="center" wrapText="1"/>
    </xf>
    <xf numFmtId="0" fontId="111" fillId="6" borderId="1" xfId="0" applyFont="1" applyFill="1" applyBorder="1" applyAlignment="1" applyProtection="1">
      <alignment horizontal="left" vertical="center" wrapText="1"/>
    </xf>
    <xf numFmtId="0" fontId="111"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5" fillId="0" borderId="0" xfId="0" applyFont="1" applyFill="1" applyBorder="1" applyAlignment="1" applyProtection="1">
      <alignment horizontal="left" vertical="center" shrinkToFit="1"/>
    </xf>
    <xf numFmtId="0" fontId="135" fillId="0" borderId="42" xfId="0" applyFont="1" applyFill="1" applyBorder="1" applyAlignment="1" applyProtection="1">
      <alignment horizontal="left" vertical="center" shrinkToFit="1"/>
    </xf>
    <xf numFmtId="0" fontId="131" fillId="0" borderId="7" xfId="0" applyFont="1" applyFill="1" applyBorder="1" applyAlignment="1" applyProtection="1">
      <alignment horizontal="left" vertical="center" wrapText="1"/>
    </xf>
    <xf numFmtId="0" fontId="131" fillId="0" borderId="16" xfId="0" applyFont="1" applyFill="1" applyBorder="1" applyAlignment="1" applyProtection="1">
      <alignment horizontal="left" vertical="center" wrapText="1"/>
    </xf>
    <xf numFmtId="0" fontId="131" fillId="0" borderId="9" xfId="0" applyFont="1" applyFill="1" applyBorder="1" applyAlignment="1" applyProtection="1">
      <alignment horizontal="left" vertical="center" wrapText="1"/>
    </xf>
    <xf numFmtId="0" fontId="131" fillId="0" borderId="1" xfId="0" applyFont="1" applyFill="1" applyBorder="1" applyAlignment="1" applyProtection="1">
      <alignment horizontal="left" vertical="center" wrapText="1"/>
    </xf>
    <xf numFmtId="0" fontId="131" fillId="0" borderId="18" xfId="0" applyFont="1" applyFill="1" applyBorder="1" applyAlignment="1" applyProtection="1">
      <alignment horizontal="left" vertical="center" wrapTex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40" fillId="0" borderId="16" xfId="0" applyFont="1" applyFill="1" applyBorder="1" applyAlignment="1" applyProtection="1">
      <alignment horizontal="center" vertical="center" wrapText="1"/>
    </xf>
    <xf numFmtId="0" fontId="40" fillId="0" borderId="18" xfId="0" applyFont="1" applyFill="1" applyBorder="1" applyAlignment="1" applyProtection="1">
      <alignment horizontal="center" vertical="center" wrapText="1"/>
    </xf>
    <xf numFmtId="0" fontId="40" fillId="0" borderId="3" xfId="0" applyFont="1" applyFill="1" applyBorder="1" applyAlignment="1" applyProtection="1">
      <alignment horizontal="center" vertical="center" wrapText="1"/>
    </xf>
    <xf numFmtId="0" fontId="111" fillId="0" borderId="7" xfId="0" applyFont="1" applyFill="1" applyBorder="1" applyAlignment="1" applyProtection="1">
      <alignment horizontal="left" vertical="center" wrapText="1"/>
    </xf>
    <xf numFmtId="0" fontId="111" fillId="0" borderId="2" xfId="0" applyFont="1" applyFill="1" applyBorder="1" applyAlignment="1" applyProtection="1">
      <alignment horizontal="left" vertical="center" wrapText="1"/>
    </xf>
    <xf numFmtId="0" fontId="111" fillId="0" borderId="16" xfId="0" applyFont="1" applyFill="1" applyBorder="1" applyAlignment="1" applyProtection="1">
      <alignment horizontal="left" vertical="center" wrapText="1"/>
    </xf>
    <xf numFmtId="0" fontId="111" fillId="0" borderId="9" xfId="0" applyFont="1" applyFill="1" applyBorder="1" applyAlignment="1" applyProtection="1">
      <alignment horizontal="left" vertical="center" wrapText="1"/>
    </xf>
    <xf numFmtId="0" fontId="111" fillId="0" borderId="1" xfId="0" applyFont="1" applyFill="1" applyBorder="1" applyAlignment="1" applyProtection="1">
      <alignment horizontal="left" vertical="center" wrapText="1"/>
    </xf>
    <xf numFmtId="0" fontId="111" fillId="0" borderId="18" xfId="0" applyFont="1" applyFill="1" applyBorder="1" applyAlignment="1" applyProtection="1">
      <alignment horizontal="left" vertical="center" wrapText="1"/>
    </xf>
    <xf numFmtId="0" fontId="131" fillId="0" borderId="3" xfId="0" applyFont="1" applyFill="1" applyBorder="1" applyAlignment="1" applyProtection="1">
      <alignment horizontal="left" vertical="center" wrapText="1"/>
    </xf>
    <xf numFmtId="0" fontId="111" fillId="0" borderId="7" xfId="0" applyFont="1" applyFill="1" applyBorder="1" applyAlignment="1" applyProtection="1">
      <alignment horizontal="center" vertical="center" wrapText="1"/>
    </xf>
    <xf numFmtId="0" fontId="111" fillId="0" borderId="2" xfId="0" applyFont="1" applyFill="1" applyBorder="1" applyAlignment="1" applyProtection="1">
      <alignment horizontal="center" vertical="center" wrapText="1"/>
    </xf>
    <xf numFmtId="0" fontId="111" fillId="0" borderId="16"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1" xfId="0" applyFont="1" applyFill="1" applyBorder="1" applyAlignment="1" applyProtection="1">
      <alignment horizontal="center" vertical="center" wrapText="1"/>
    </xf>
    <xf numFmtId="0" fontId="111" fillId="0" borderId="18" xfId="0" applyFont="1" applyFill="1" applyBorder="1" applyAlignment="1" applyProtection="1">
      <alignment horizontal="center" vertical="center" wrapText="1"/>
    </xf>
    <xf numFmtId="0" fontId="136" fillId="0" borderId="3" xfId="0" applyFont="1" applyFill="1" applyBorder="1" applyAlignment="1" applyProtection="1">
      <alignment horizontal="center" vertical="center" wrapText="1"/>
    </xf>
    <xf numFmtId="0" fontId="83" fillId="0" borderId="51" xfId="0" applyFont="1" applyFill="1" applyBorder="1" applyAlignment="1" applyProtection="1">
      <alignment horizontal="center" vertical="center" wrapText="1"/>
    </xf>
    <xf numFmtId="0" fontId="83" fillId="0" borderId="52" xfId="0" applyFont="1" applyFill="1" applyBorder="1" applyAlignment="1" applyProtection="1">
      <alignment horizontal="center" vertical="center" wrapText="1"/>
    </xf>
    <xf numFmtId="0" fontId="83" fillId="0" borderId="53" xfId="0" applyFont="1" applyFill="1" applyBorder="1" applyAlignment="1" applyProtection="1">
      <alignment horizontal="center" vertical="center" wrapText="1"/>
    </xf>
    <xf numFmtId="0" fontId="83" fillId="0" borderId="54" xfId="0" applyFont="1" applyFill="1" applyBorder="1" applyAlignment="1" applyProtection="1">
      <alignment horizontal="center" vertical="center" wrapText="1"/>
    </xf>
    <xf numFmtId="0" fontId="83" fillId="0" borderId="7" xfId="0" applyFont="1" applyFill="1" applyBorder="1" applyAlignment="1" applyProtection="1">
      <alignment horizontal="center" vertical="center" wrapText="1"/>
    </xf>
    <xf numFmtId="0" fontId="83" fillId="0" borderId="16" xfId="0" applyFont="1" applyFill="1" applyBorder="1" applyAlignment="1" applyProtection="1">
      <alignment horizontal="center" vertical="center" wrapText="1"/>
    </xf>
    <xf numFmtId="0" fontId="83" fillId="0" borderId="9" xfId="0" applyFont="1" applyFill="1" applyBorder="1" applyAlignment="1" applyProtection="1">
      <alignment horizontal="center" vertical="center" wrapText="1"/>
    </xf>
    <xf numFmtId="0" fontId="83" fillId="0" borderId="18" xfId="0" applyFont="1" applyFill="1" applyBorder="1" applyAlignment="1" applyProtection="1">
      <alignment horizontal="center" vertical="center" wrapText="1"/>
    </xf>
    <xf numFmtId="0" fontId="83" fillId="0" borderId="3" xfId="0" applyFont="1" applyFill="1" applyBorder="1" applyAlignment="1" applyProtection="1">
      <alignment horizontal="center" vertical="center" wrapText="1"/>
    </xf>
    <xf numFmtId="0" fontId="91" fillId="6" borderId="7" xfId="0" applyFont="1" applyFill="1" applyBorder="1" applyAlignment="1" applyProtection="1">
      <alignment horizontal="center" vertical="center" wrapText="1"/>
      <protection locked="0"/>
    </xf>
    <xf numFmtId="0" fontId="91" fillId="6" borderId="16" xfId="0" applyFont="1" applyFill="1" applyBorder="1" applyAlignment="1" applyProtection="1">
      <alignment horizontal="center" vertical="center" wrapText="1"/>
      <protection locked="0"/>
    </xf>
    <xf numFmtId="0" fontId="91" fillId="6" borderId="9" xfId="0" applyFont="1" applyFill="1" applyBorder="1" applyAlignment="1" applyProtection="1">
      <alignment horizontal="center" vertical="center" wrapText="1"/>
      <protection locked="0"/>
    </xf>
    <xf numFmtId="0" fontId="91" fillId="6" borderId="18" xfId="0" applyFont="1" applyFill="1" applyBorder="1" applyAlignment="1" applyProtection="1">
      <alignment horizontal="center" vertical="center" wrapText="1"/>
      <protection locked="0"/>
    </xf>
    <xf numFmtId="0" fontId="25" fillId="0" borderId="0" xfId="0" applyFont="1" applyFill="1" applyAlignment="1" applyProtection="1">
      <alignment horizontal="center" vertical="center" shrinkToFit="1"/>
    </xf>
    <xf numFmtId="0" fontId="76" fillId="0" borderId="7" xfId="0" applyFont="1" applyFill="1" applyBorder="1" applyAlignment="1" applyProtection="1">
      <alignment horizontal="center" vertical="center" wrapText="1"/>
    </xf>
    <xf numFmtId="0" fontId="76" fillId="0" borderId="16" xfId="0" applyFont="1" applyFill="1" applyBorder="1" applyAlignment="1" applyProtection="1">
      <alignment horizontal="center" vertical="center" wrapText="1"/>
    </xf>
    <xf numFmtId="0" fontId="76" fillId="0" borderId="8" xfId="0" applyFont="1" applyFill="1" applyBorder="1" applyAlignment="1" applyProtection="1">
      <alignment horizontal="center" vertical="center" wrapText="1"/>
    </xf>
    <xf numFmtId="0" fontId="76" fillId="0" borderId="17" xfId="0" applyFont="1" applyFill="1" applyBorder="1" applyAlignment="1" applyProtection="1">
      <alignment horizontal="center" vertical="center" wrapText="1"/>
    </xf>
    <xf numFmtId="0" fontId="76" fillId="0" borderId="9" xfId="0" applyFont="1" applyFill="1" applyBorder="1" applyAlignment="1" applyProtection="1">
      <alignment horizontal="center" vertical="center" wrapText="1"/>
    </xf>
    <xf numFmtId="0" fontId="76" fillId="0" borderId="18" xfId="0" applyFont="1" applyFill="1" applyBorder="1" applyAlignment="1" applyProtection="1">
      <alignment horizontal="center" vertical="center" wrapText="1"/>
    </xf>
    <xf numFmtId="0" fontId="173" fillId="3" borderId="7" xfId="0" applyFont="1" applyFill="1" applyBorder="1" applyAlignment="1" applyProtection="1">
      <alignment horizontal="left" vertical="center" wrapText="1"/>
    </xf>
    <xf numFmtId="0" fontId="173" fillId="3" borderId="2" xfId="0" applyFont="1" applyFill="1" applyBorder="1" applyAlignment="1" applyProtection="1">
      <alignment horizontal="left" vertical="center"/>
    </xf>
    <xf numFmtId="0" fontId="173" fillId="3" borderId="16" xfId="0" applyFont="1" applyFill="1" applyBorder="1" applyAlignment="1" applyProtection="1">
      <alignment horizontal="left" vertical="center"/>
    </xf>
    <xf numFmtId="0" fontId="173" fillId="3" borderId="8" xfId="0" applyFont="1" applyFill="1" applyBorder="1" applyAlignment="1" applyProtection="1">
      <alignment horizontal="left" vertical="center"/>
    </xf>
    <xf numFmtId="0" fontId="173" fillId="3" borderId="0" xfId="0" applyFont="1" applyFill="1" applyBorder="1" applyAlignment="1" applyProtection="1">
      <alignment horizontal="left" vertical="center"/>
    </xf>
    <xf numFmtId="0" fontId="173" fillId="3" borderId="17" xfId="0" applyFont="1" applyFill="1" applyBorder="1" applyAlignment="1" applyProtection="1">
      <alignment horizontal="left" vertical="center"/>
    </xf>
    <xf numFmtId="0" fontId="173" fillId="3" borderId="9" xfId="0" applyFont="1" applyFill="1" applyBorder="1" applyAlignment="1" applyProtection="1">
      <alignment horizontal="left" vertical="center"/>
    </xf>
    <xf numFmtId="0" fontId="173" fillId="3" borderId="1" xfId="0" applyFont="1" applyFill="1" applyBorder="1" applyAlignment="1" applyProtection="1">
      <alignment horizontal="left" vertical="center"/>
    </xf>
    <xf numFmtId="0" fontId="173"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8" fillId="2" borderId="7" xfId="13" applyFont="1" applyFill="1" applyBorder="1" applyAlignment="1" applyProtection="1">
      <alignment horizontal="center" vertical="center"/>
      <protection locked="0"/>
    </xf>
    <xf numFmtId="0" fontId="118" fillId="2" borderId="2" xfId="13" applyFont="1" applyFill="1" applyBorder="1" applyAlignment="1" applyProtection="1">
      <alignment horizontal="center" vertical="center"/>
      <protection locked="0"/>
    </xf>
    <xf numFmtId="0" fontId="118" fillId="2" borderId="16" xfId="13" applyFont="1" applyFill="1" applyBorder="1" applyAlignment="1" applyProtection="1">
      <alignment horizontal="center" vertical="center"/>
      <protection locked="0"/>
    </xf>
    <xf numFmtId="0" fontId="118" fillId="2" borderId="8" xfId="13" applyFont="1" applyFill="1" applyBorder="1" applyAlignment="1" applyProtection="1">
      <alignment horizontal="center" vertical="center"/>
      <protection locked="0"/>
    </xf>
    <xf numFmtId="0" fontId="118" fillId="2" borderId="0" xfId="13" applyFont="1" applyFill="1" applyBorder="1" applyAlignment="1" applyProtection="1">
      <alignment horizontal="center" vertical="center"/>
      <protection locked="0"/>
    </xf>
    <xf numFmtId="0" fontId="118" fillId="2" borderId="17" xfId="13" applyFont="1" applyFill="1" applyBorder="1" applyAlignment="1" applyProtection="1">
      <alignment horizontal="center" vertical="center"/>
      <protection locked="0"/>
    </xf>
    <xf numFmtId="0" fontId="118" fillId="2" borderId="9" xfId="13" applyFont="1" applyFill="1" applyBorder="1" applyAlignment="1" applyProtection="1">
      <alignment horizontal="center" vertical="center"/>
      <protection locked="0"/>
    </xf>
    <xf numFmtId="0" fontId="118" fillId="2" borderId="1" xfId="13" applyFont="1" applyFill="1" applyBorder="1" applyAlignment="1" applyProtection="1">
      <alignment horizontal="center" vertical="center"/>
      <protection locked="0"/>
    </xf>
    <xf numFmtId="0" fontId="118" fillId="2" borderId="18" xfId="13" applyFont="1" applyFill="1" applyBorder="1" applyAlignment="1" applyProtection="1">
      <alignment horizontal="center" vertical="center"/>
      <protection locked="0"/>
    </xf>
    <xf numFmtId="0" fontId="144" fillId="0" borderId="0" xfId="0" applyFont="1" applyFill="1" applyAlignment="1" applyProtection="1">
      <alignment horizontal="center" vertical="center" shrinkToFit="1"/>
    </xf>
    <xf numFmtId="0" fontId="142" fillId="3" borderId="7" xfId="0" applyFont="1" applyFill="1" applyBorder="1" applyAlignment="1" applyProtection="1">
      <alignment horizontal="center" vertical="center"/>
      <protection locked="0"/>
    </xf>
    <xf numFmtId="0" fontId="142" fillId="3" borderId="16" xfId="0" applyFont="1" applyFill="1" applyBorder="1" applyAlignment="1" applyProtection="1">
      <alignment horizontal="center" vertical="center"/>
      <protection locked="0"/>
    </xf>
    <xf numFmtId="0" fontId="142" fillId="3" borderId="9" xfId="0" applyFont="1" applyFill="1" applyBorder="1" applyAlignment="1" applyProtection="1">
      <alignment horizontal="center" vertical="center"/>
      <protection locked="0"/>
    </xf>
    <xf numFmtId="0" fontId="142" fillId="3" borderId="18" xfId="0" applyFont="1" applyFill="1" applyBorder="1" applyAlignment="1" applyProtection="1">
      <alignment horizontal="center" vertical="center"/>
      <protection locked="0"/>
    </xf>
    <xf numFmtId="0" fontId="56" fillId="3" borderId="7" xfId="0" applyFont="1" applyFill="1" applyBorder="1" applyAlignment="1" applyProtection="1">
      <alignment horizontal="left" vertical="center" wrapText="1"/>
    </xf>
    <xf numFmtId="0" fontId="56" fillId="3" borderId="2" xfId="0" applyFont="1" applyFill="1" applyBorder="1" applyAlignment="1" applyProtection="1">
      <alignment horizontal="left" vertical="center" wrapText="1"/>
    </xf>
    <xf numFmtId="0" fontId="56" fillId="3" borderId="16" xfId="0" applyFont="1" applyFill="1" applyBorder="1" applyAlignment="1" applyProtection="1">
      <alignment horizontal="left" vertical="center" wrapText="1"/>
    </xf>
    <xf numFmtId="0" fontId="56" fillId="3" borderId="8" xfId="0" applyFont="1" applyFill="1" applyBorder="1" applyAlignment="1" applyProtection="1">
      <alignment horizontal="left" vertical="center" wrapText="1"/>
    </xf>
    <xf numFmtId="0" fontId="56" fillId="3" borderId="0" xfId="0" applyFont="1" applyFill="1" applyBorder="1" applyAlignment="1" applyProtection="1">
      <alignment horizontal="left" vertical="center" wrapText="1"/>
    </xf>
    <xf numFmtId="0" fontId="56" fillId="3" borderId="17" xfId="0" applyFont="1" applyFill="1" applyBorder="1" applyAlignment="1" applyProtection="1">
      <alignment horizontal="left" vertical="center" wrapText="1"/>
    </xf>
    <xf numFmtId="0" fontId="56" fillId="3" borderId="9" xfId="0" applyFont="1" applyFill="1" applyBorder="1" applyAlignment="1" applyProtection="1">
      <alignment horizontal="left" vertical="center" wrapText="1"/>
    </xf>
    <xf numFmtId="0" fontId="56" fillId="3" borderId="1" xfId="0" applyFont="1" applyFill="1" applyBorder="1" applyAlignment="1" applyProtection="1">
      <alignment horizontal="left" vertical="center" wrapText="1"/>
    </xf>
    <xf numFmtId="0" fontId="56" fillId="3" borderId="18" xfId="0" applyFont="1" applyFill="1" applyBorder="1" applyAlignment="1" applyProtection="1">
      <alignment horizontal="left" vertical="center" wrapText="1"/>
    </xf>
    <xf numFmtId="0" fontId="100" fillId="0" borderId="0" xfId="0" applyFont="1" applyFill="1" applyAlignment="1" applyProtection="1">
      <alignment horizontal="right" vertical="center"/>
    </xf>
    <xf numFmtId="0" fontId="99" fillId="0" borderId="7" xfId="0" applyFont="1" applyFill="1" applyBorder="1" applyAlignment="1" applyProtection="1">
      <alignment horizontal="distributed" vertical="center" wrapText="1" justifyLastLine="1"/>
    </xf>
    <xf numFmtId="0" fontId="99" fillId="0" borderId="16" xfId="0" applyFont="1" applyFill="1" applyBorder="1" applyAlignment="1" applyProtection="1">
      <alignment horizontal="distributed" vertical="center" wrapText="1" justifyLastLine="1"/>
    </xf>
    <xf numFmtId="0" fontId="99" fillId="0" borderId="8" xfId="0" applyFont="1" applyFill="1" applyBorder="1" applyAlignment="1" applyProtection="1">
      <alignment horizontal="distributed" vertical="center" wrapText="1" justifyLastLine="1"/>
    </xf>
    <xf numFmtId="0" fontId="99" fillId="0" borderId="17" xfId="0" applyFont="1" applyFill="1" applyBorder="1" applyAlignment="1" applyProtection="1">
      <alignment horizontal="distributed" vertical="center" wrapText="1" justifyLastLine="1"/>
    </xf>
    <xf numFmtId="0" fontId="99" fillId="0" borderId="9" xfId="0" applyFont="1" applyFill="1" applyBorder="1" applyAlignment="1" applyProtection="1">
      <alignment horizontal="distributed" vertical="center" wrapText="1" justifyLastLine="1"/>
    </xf>
    <xf numFmtId="0" fontId="99" fillId="0" borderId="18" xfId="0" applyFont="1" applyFill="1" applyBorder="1" applyAlignment="1" applyProtection="1">
      <alignment horizontal="distributed" vertical="center" wrapText="1" justifyLastLine="1"/>
    </xf>
    <xf numFmtId="0" fontId="56" fillId="3" borderId="2" xfId="0" applyFont="1" applyFill="1" applyBorder="1" applyAlignment="1" applyProtection="1">
      <alignment horizontal="left" vertical="center"/>
    </xf>
    <xf numFmtId="0" fontId="56" fillId="3" borderId="16" xfId="0" applyFont="1" applyFill="1" applyBorder="1" applyAlignment="1" applyProtection="1">
      <alignment horizontal="left" vertical="center"/>
    </xf>
    <xf numFmtId="0" fontId="56" fillId="3" borderId="0" xfId="0" applyFont="1" applyFill="1" applyBorder="1" applyAlignment="1" applyProtection="1">
      <alignment horizontal="left" vertical="center"/>
    </xf>
    <xf numFmtId="0" fontId="56" fillId="3" borderId="17" xfId="0" applyFont="1" applyFill="1" applyBorder="1" applyAlignment="1" applyProtection="1">
      <alignment horizontal="left" vertical="center"/>
    </xf>
    <xf numFmtId="0" fontId="56" fillId="3" borderId="8" xfId="0" applyFont="1" applyFill="1" applyBorder="1" applyAlignment="1" applyProtection="1">
      <alignment horizontal="left" vertical="center"/>
    </xf>
    <xf numFmtId="0" fontId="56" fillId="3" borderId="9" xfId="0" applyFont="1" applyFill="1" applyBorder="1" applyAlignment="1" applyProtection="1">
      <alignment horizontal="left" vertical="center"/>
    </xf>
    <xf numFmtId="0" fontId="56" fillId="3" borderId="1" xfId="0" applyFont="1" applyFill="1" applyBorder="1" applyAlignment="1" applyProtection="1">
      <alignment horizontal="left" vertical="center"/>
    </xf>
    <xf numFmtId="0" fontId="56" fillId="3" borderId="18" xfId="0" applyFont="1" applyFill="1" applyBorder="1" applyAlignment="1" applyProtection="1">
      <alignment horizontal="left" vertical="center"/>
    </xf>
    <xf numFmtId="0" fontId="83" fillId="3" borderId="7" xfId="0" applyFont="1" applyFill="1" applyBorder="1" applyAlignment="1" applyProtection="1">
      <alignment horizontal="left" vertical="center" wrapText="1" indent="1"/>
    </xf>
    <xf numFmtId="0" fontId="83" fillId="3" borderId="2" xfId="0" applyFont="1" applyFill="1" applyBorder="1" applyAlignment="1" applyProtection="1">
      <alignment horizontal="left" vertical="center" wrapText="1" indent="1"/>
    </xf>
    <xf numFmtId="0" fontId="71" fillId="0" borderId="2" xfId="0" applyFont="1" applyBorder="1" applyAlignment="1" applyProtection="1">
      <alignment horizontal="left" vertical="center" wrapText="1" indent="1"/>
    </xf>
    <xf numFmtId="0" fontId="71" fillId="0" borderId="16" xfId="0" applyFont="1" applyBorder="1" applyAlignment="1" applyProtection="1">
      <alignment horizontal="left" vertical="center" wrapText="1" indent="1"/>
    </xf>
    <xf numFmtId="0" fontId="83" fillId="3" borderId="9" xfId="0" applyFont="1" applyFill="1" applyBorder="1" applyAlignment="1" applyProtection="1">
      <alignment horizontal="left" vertical="center" wrapText="1" indent="1"/>
    </xf>
    <xf numFmtId="0" fontId="83" fillId="3" borderId="1" xfId="0" applyFont="1" applyFill="1" applyBorder="1" applyAlignment="1" applyProtection="1">
      <alignment horizontal="left" vertical="center" wrapText="1" indent="1"/>
    </xf>
    <xf numFmtId="0" fontId="71" fillId="0" borderId="1" xfId="0" applyFont="1" applyBorder="1" applyAlignment="1" applyProtection="1">
      <alignment horizontal="left" vertical="center" wrapText="1" indent="1"/>
    </xf>
    <xf numFmtId="0" fontId="71" fillId="0" borderId="18" xfId="0" applyFont="1" applyBorder="1" applyAlignment="1" applyProtection="1">
      <alignment horizontal="left" vertical="center" wrapText="1" indent="1"/>
    </xf>
    <xf numFmtId="0" fontId="129" fillId="9" borderId="7" xfId="4" applyFont="1" applyFill="1" applyBorder="1" applyAlignment="1" applyProtection="1">
      <alignment horizontal="center" vertical="center"/>
      <protection locked="0"/>
    </xf>
    <xf numFmtId="0" fontId="129" fillId="9" borderId="16" xfId="4" applyFont="1" applyFill="1" applyBorder="1" applyAlignment="1" applyProtection="1">
      <alignment horizontal="center" vertical="center"/>
      <protection locked="0"/>
    </xf>
    <xf numFmtId="0" fontId="129" fillId="9" borderId="8" xfId="4" applyFont="1" applyFill="1" applyBorder="1" applyAlignment="1" applyProtection="1">
      <alignment horizontal="center" vertical="center"/>
      <protection locked="0"/>
    </xf>
    <xf numFmtId="0" fontId="129" fillId="9" borderId="17" xfId="4" applyFont="1" applyFill="1" applyBorder="1" applyAlignment="1" applyProtection="1">
      <alignment horizontal="center" vertical="center"/>
      <protection locked="0"/>
    </xf>
    <xf numFmtId="0" fontId="129" fillId="9" borderId="9" xfId="4" applyFont="1" applyFill="1" applyBorder="1" applyAlignment="1" applyProtection="1">
      <alignment horizontal="center" vertical="center"/>
      <protection locked="0"/>
    </xf>
    <xf numFmtId="0" fontId="129"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110"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6" fillId="0" borderId="7" xfId="4" applyFont="1" applyFill="1" applyBorder="1" applyAlignment="1" applyProtection="1">
      <alignment horizontal="center" vertical="center" wrapText="1"/>
    </xf>
    <xf numFmtId="0" fontId="56" fillId="0" borderId="2" xfId="4" applyFont="1" applyFill="1" applyBorder="1" applyAlignment="1" applyProtection="1">
      <alignment horizontal="center" vertical="center" wrapText="1"/>
    </xf>
    <xf numFmtId="0" fontId="56" fillId="0" borderId="16" xfId="4" applyFont="1" applyFill="1" applyBorder="1" applyAlignment="1" applyProtection="1">
      <alignment horizontal="center" vertical="center" wrapText="1"/>
    </xf>
    <xf numFmtId="0" fontId="56" fillId="0" borderId="8" xfId="4" applyFont="1" applyFill="1" applyBorder="1" applyAlignment="1" applyProtection="1">
      <alignment horizontal="center" vertical="center" wrapText="1"/>
    </xf>
    <xf numFmtId="0" fontId="56" fillId="0" borderId="0" xfId="4" applyFont="1" applyFill="1" applyBorder="1" applyAlignment="1" applyProtection="1">
      <alignment horizontal="center" vertical="center" wrapText="1"/>
    </xf>
    <xf numFmtId="0" fontId="56" fillId="0" borderId="17" xfId="4" applyFont="1" applyFill="1" applyBorder="1" applyAlignment="1" applyProtection="1">
      <alignment horizontal="center" vertical="center" wrapText="1"/>
    </xf>
    <xf numFmtId="0" fontId="56" fillId="0" borderId="9" xfId="4" applyFont="1" applyFill="1" applyBorder="1" applyAlignment="1" applyProtection="1">
      <alignment horizontal="center" vertical="center" wrapText="1"/>
    </xf>
    <xf numFmtId="0" fontId="56" fillId="0" borderId="1" xfId="4" applyFont="1" applyFill="1" applyBorder="1" applyAlignment="1" applyProtection="1">
      <alignment horizontal="center" vertical="center" wrapText="1"/>
    </xf>
    <xf numFmtId="0" fontId="56"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indent="1"/>
    </xf>
    <xf numFmtId="0" fontId="82" fillId="0" borderId="16" xfId="4" applyFont="1" applyFill="1" applyBorder="1" applyAlignment="1" applyProtection="1">
      <alignment horizontal="distributed" vertical="center" indent="1"/>
    </xf>
    <xf numFmtId="0" fontId="82" fillId="0" borderId="8" xfId="4" applyFont="1" applyFill="1" applyBorder="1" applyAlignment="1" applyProtection="1">
      <alignment horizontal="distributed" vertical="center" wrapText="1" indent="1"/>
    </xf>
    <xf numFmtId="0" fontId="82" fillId="0" borderId="17" xfId="4" applyFont="1" applyFill="1" applyBorder="1" applyAlignment="1" applyProtection="1">
      <alignment horizontal="distributed" vertical="center" indent="1"/>
    </xf>
    <xf numFmtId="0" fontId="82" fillId="0" borderId="9" xfId="4" applyFont="1" applyFill="1" applyBorder="1" applyAlignment="1" applyProtection="1">
      <alignment horizontal="distributed" vertical="center" indent="1"/>
    </xf>
    <xf numFmtId="0" fontId="82" fillId="0" borderId="18" xfId="4" applyFont="1" applyFill="1" applyBorder="1" applyAlignment="1" applyProtection="1">
      <alignment horizontal="distributed" vertical="center" indent="1"/>
    </xf>
    <xf numFmtId="0" fontId="129" fillId="6" borderId="7" xfId="4" applyFont="1" applyFill="1" applyBorder="1" applyAlignment="1" applyProtection="1">
      <alignment horizontal="center" vertical="center"/>
      <protection locked="0"/>
    </xf>
    <xf numFmtId="0" fontId="129" fillId="6" borderId="16" xfId="4" applyFont="1" applyFill="1" applyBorder="1" applyAlignment="1" applyProtection="1">
      <alignment horizontal="center" vertical="center"/>
      <protection locked="0"/>
    </xf>
    <xf numFmtId="0" fontId="129" fillId="6" borderId="8" xfId="4" applyFont="1" applyFill="1" applyBorder="1" applyAlignment="1" applyProtection="1">
      <alignment horizontal="center" vertical="center"/>
      <protection locked="0"/>
    </xf>
    <xf numFmtId="0" fontId="129" fillId="6" borderId="17" xfId="4" applyFont="1" applyFill="1" applyBorder="1" applyAlignment="1" applyProtection="1">
      <alignment horizontal="center" vertical="center"/>
      <protection locked="0"/>
    </xf>
    <xf numFmtId="0" fontId="129" fillId="6" borderId="9" xfId="4" applyFont="1" applyFill="1" applyBorder="1" applyAlignment="1" applyProtection="1">
      <alignment horizontal="center" vertical="center"/>
      <protection locked="0"/>
    </xf>
    <xf numFmtId="0" fontId="129" fillId="6" borderId="18" xfId="4" applyFont="1" applyFill="1" applyBorder="1" applyAlignment="1" applyProtection="1">
      <alignment horizontal="center" vertical="center"/>
      <protection locked="0"/>
    </xf>
    <xf numFmtId="0" fontId="116" fillId="6" borderId="7" xfId="4" applyFont="1" applyFill="1" applyBorder="1" applyAlignment="1" applyProtection="1">
      <alignment horizontal="center" vertical="center"/>
    </xf>
    <xf numFmtId="0" fontId="116" fillId="6" borderId="2" xfId="4" applyFont="1" applyFill="1" applyBorder="1" applyAlignment="1" applyProtection="1">
      <alignment horizontal="center" vertical="center"/>
    </xf>
    <xf numFmtId="0" fontId="116" fillId="6" borderId="16" xfId="4" applyFont="1" applyFill="1" applyBorder="1" applyAlignment="1" applyProtection="1">
      <alignment horizontal="center" vertical="center"/>
    </xf>
    <xf numFmtId="0" fontId="116" fillId="6" borderId="8" xfId="4" applyFont="1" applyFill="1" applyBorder="1" applyAlignment="1" applyProtection="1">
      <alignment horizontal="center" vertical="center"/>
    </xf>
    <xf numFmtId="0" fontId="116" fillId="6" borderId="0" xfId="4" applyFont="1" applyFill="1" applyBorder="1" applyAlignment="1" applyProtection="1">
      <alignment horizontal="center" vertical="center"/>
    </xf>
    <xf numFmtId="0" fontId="116" fillId="6" borderId="17" xfId="4" applyFont="1" applyFill="1" applyBorder="1" applyAlignment="1" applyProtection="1">
      <alignment horizontal="center" vertical="center"/>
    </xf>
    <xf numFmtId="0" fontId="116" fillId="6" borderId="9" xfId="4" applyFont="1" applyFill="1" applyBorder="1" applyAlignment="1" applyProtection="1">
      <alignment horizontal="center" vertical="center"/>
    </xf>
    <xf numFmtId="0" fontId="116" fillId="6" borderId="1" xfId="4" applyFont="1" applyFill="1" applyBorder="1" applyAlignment="1" applyProtection="1">
      <alignment horizontal="center" vertical="center"/>
    </xf>
    <xf numFmtId="0" fontId="116" fillId="6" borderId="18" xfId="4" applyFont="1" applyFill="1" applyBorder="1" applyAlignment="1" applyProtection="1">
      <alignment horizontal="center" vertical="center"/>
    </xf>
    <xf numFmtId="0" fontId="117" fillId="9" borderId="7" xfId="4" applyFont="1" applyFill="1" applyBorder="1" applyAlignment="1" applyProtection="1">
      <alignment horizontal="center" vertical="center"/>
      <protection locked="0"/>
    </xf>
    <xf numFmtId="0" fontId="117" fillId="9" borderId="2" xfId="4" applyFont="1" applyFill="1" applyBorder="1" applyAlignment="1" applyProtection="1">
      <alignment horizontal="center" vertical="center"/>
      <protection locked="0"/>
    </xf>
    <xf numFmtId="0" fontId="117" fillId="9" borderId="8" xfId="4" applyFont="1" applyFill="1" applyBorder="1" applyAlignment="1" applyProtection="1">
      <alignment horizontal="center" vertical="center"/>
      <protection locked="0"/>
    </xf>
    <xf numFmtId="0" fontId="117" fillId="9" borderId="0" xfId="4" applyFont="1" applyFill="1" applyBorder="1" applyAlignment="1" applyProtection="1">
      <alignment horizontal="center" vertical="center"/>
      <protection locked="0"/>
    </xf>
    <xf numFmtId="0" fontId="117" fillId="9" borderId="50" xfId="4" applyFont="1" applyFill="1" applyBorder="1" applyAlignment="1" applyProtection="1">
      <alignment horizontal="center" vertical="center"/>
      <protection locked="0"/>
    </xf>
    <xf numFmtId="0" fontId="117" fillId="9" borderId="48" xfId="4" applyFont="1" applyFill="1" applyBorder="1" applyAlignment="1" applyProtection="1">
      <alignment horizontal="center" vertical="center"/>
      <protection locked="0"/>
    </xf>
    <xf numFmtId="0" fontId="79" fillId="7"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justifyLastLine="1"/>
    </xf>
    <xf numFmtId="0" fontId="82" fillId="0" borderId="16" xfId="4" applyFont="1" applyFill="1" applyBorder="1" applyAlignment="1" applyProtection="1">
      <alignment horizontal="distributed" vertical="center" wrapText="1" justifyLastLine="1"/>
    </xf>
    <xf numFmtId="0" fontId="82" fillId="0" borderId="8" xfId="4" applyFont="1" applyFill="1" applyBorder="1" applyAlignment="1" applyProtection="1">
      <alignment horizontal="distributed" vertical="center" wrapText="1" justifyLastLine="1"/>
    </xf>
    <xf numFmtId="0" fontId="82" fillId="0" borderId="17" xfId="4" applyFont="1" applyFill="1" applyBorder="1" applyAlignment="1" applyProtection="1">
      <alignment horizontal="distributed" vertical="center" wrapText="1" justifyLastLine="1"/>
    </xf>
    <xf numFmtId="0" fontId="82" fillId="0" borderId="9" xfId="4" applyFont="1" applyFill="1" applyBorder="1" applyAlignment="1" applyProtection="1">
      <alignment horizontal="distributed" vertical="center" wrapText="1" justifyLastLine="1"/>
    </xf>
    <xf numFmtId="0" fontId="82" fillId="0" borderId="18" xfId="4" applyFont="1" applyFill="1" applyBorder="1" applyAlignment="1" applyProtection="1">
      <alignment horizontal="distributed" vertical="center" wrapText="1" justifyLastLine="1"/>
    </xf>
    <xf numFmtId="0" fontId="97" fillId="0" borderId="0" xfId="4" applyFont="1" applyFill="1" applyAlignment="1" applyProtection="1">
      <alignment horizontal="left" vertical="center" wrapText="1"/>
    </xf>
    <xf numFmtId="0" fontId="93" fillId="7" borderId="0" xfId="4" applyFont="1" applyFill="1" applyAlignment="1" applyProtection="1">
      <alignment horizontal="center" vertical="center"/>
    </xf>
    <xf numFmtId="0" fontId="31" fillId="0" borderId="0" xfId="4" applyFont="1" applyFill="1" applyAlignment="1" applyProtection="1">
      <alignment horizontal="center" vertical="center"/>
    </xf>
    <xf numFmtId="0" fontId="40" fillId="0" borderId="7" xfId="4" applyFont="1" applyFill="1" applyBorder="1" applyAlignment="1" applyProtection="1">
      <alignment horizontal="center" vertical="center" wrapText="1"/>
    </xf>
    <xf numFmtId="0" fontId="40" fillId="0" borderId="16" xfId="4" applyFont="1" applyFill="1" applyBorder="1" applyAlignment="1" applyProtection="1">
      <alignment horizontal="center" vertical="center"/>
    </xf>
    <xf numFmtId="0" fontId="40" fillId="0" borderId="8"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xf>
    <xf numFmtId="0" fontId="40" fillId="0" borderId="9" xfId="4" applyFont="1" applyFill="1" applyBorder="1" applyAlignment="1" applyProtection="1">
      <alignment horizontal="center" vertical="center"/>
    </xf>
    <xf numFmtId="0" fontId="40" fillId="0" borderId="18" xfId="4" applyFont="1" applyFill="1" applyBorder="1" applyAlignment="1" applyProtection="1">
      <alignment horizontal="center" vertical="center"/>
    </xf>
    <xf numFmtId="0" fontId="40" fillId="0" borderId="16"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wrapText="1"/>
    </xf>
    <xf numFmtId="0" fontId="40" fillId="0" borderId="9" xfId="4" applyFont="1" applyFill="1" applyBorder="1" applyAlignment="1" applyProtection="1">
      <alignment horizontal="center" vertical="center" wrapText="1"/>
    </xf>
    <xf numFmtId="0" fontId="40"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90" fillId="9" borderId="2" xfId="4" applyFont="1" applyFill="1" applyBorder="1" applyAlignment="1" applyProtection="1">
      <alignment horizontal="center" vertical="center"/>
    </xf>
    <xf numFmtId="0" fontId="90" fillId="9" borderId="16" xfId="4" applyFont="1" applyFill="1" applyBorder="1" applyAlignment="1" applyProtection="1">
      <alignment horizontal="center" vertical="center"/>
    </xf>
    <xf numFmtId="0" fontId="90" fillId="9" borderId="0" xfId="4" applyFont="1" applyFill="1" applyBorder="1" applyAlignment="1" applyProtection="1">
      <alignment horizontal="center" vertical="center"/>
    </xf>
    <xf numFmtId="0" fontId="90" fillId="9" borderId="17" xfId="4" applyFont="1" applyFill="1" applyBorder="1" applyAlignment="1" applyProtection="1">
      <alignment horizontal="center" vertical="center"/>
    </xf>
    <xf numFmtId="0" fontId="90" fillId="9" borderId="1" xfId="4" applyFont="1" applyFill="1" applyBorder="1" applyAlignment="1" applyProtection="1">
      <alignment horizontal="center" vertical="center"/>
    </xf>
    <xf numFmtId="0" fontId="90" fillId="9" borderId="18" xfId="4" applyFont="1" applyFill="1" applyBorder="1" applyAlignment="1" applyProtection="1">
      <alignment horizontal="center" vertical="center"/>
    </xf>
    <xf numFmtId="0" fontId="130" fillId="9" borderId="7" xfId="4" applyFont="1" applyFill="1" applyBorder="1" applyAlignment="1" applyProtection="1">
      <alignment horizontal="center" vertical="center"/>
      <protection locked="0"/>
    </xf>
    <xf numFmtId="0" fontId="130" fillId="9" borderId="2" xfId="4" applyFont="1" applyFill="1" applyBorder="1" applyAlignment="1" applyProtection="1">
      <alignment horizontal="center" vertical="center"/>
      <protection locked="0"/>
    </xf>
    <xf numFmtId="0" fontId="130" fillId="9" borderId="16" xfId="4" applyFont="1" applyFill="1" applyBorder="1" applyAlignment="1" applyProtection="1">
      <alignment horizontal="center" vertical="center"/>
      <protection locked="0"/>
    </xf>
    <xf numFmtId="0" fontId="130" fillId="9" borderId="9" xfId="4" applyFont="1" applyFill="1" applyBorder="1" applyAlignment="1" applyProtection="1">
      <alignment horizontal="center" vertical="center"/>
      <protection locked="0"/>
    </xf>
    <xf numFmtId="0" fontId="130" fillId="9" borderId="1" xfId="4" applyFont="1" applyFill="1" applyBorder="1" applyAlignment="1" applyProtection="1">
      <alignment horizontal="center" vertical="center"/>
      <protection locked="0"/>
    </xf>
    <xf numFmtId="0" fontId="130" fillId="9" borderId="18" xfId="4" applyFont="1" applyFill="1" applyBorder="1" applyAlignment="1" applyProtection="1">
      <alignment horizontal="center" vertical="center"/>
      <protection locked="0"/>
    </xf>
    <xf numFmtId="0" fontId="131" fillId="0" borderId="7" xfId="4" applyFont="1" applyFill="1" applyBorder="1" applyAlignment="1" applyProtection="1">
      <alignment horizontal="center" vertical="center" wrapText="1"/>
    </xf>
    <xf numFmtId="0" fontId="131" fillId="0" borderId="2" xfId="4" applyFont="1" applyFill="1" applyBorder="1" applyAlignment="1" applyProtection="1">
      <alignment horizontal="center" vertical="center" wrapText="1"/>
    </xf>
    <xf numFmtId="0" fontId="131" fillId="0" borderId="9" xfId="4" applyFont="1" applyFill="1" applyBorder="1" applyAlignment="1" applyProtection="1">
      <alignment horizontal="center" vertical="center" wrapText="1"/>
    </xf>
    <xf numFmtId="0" fontId="131" fillId="0" borderId="1" xfId="4" applyFont="1" applyFill="1" applyBorder="1" applyAlignment="1" applyProtection="1">
      <alignment horizontal="center" vertical="center" wrapText="1"/>
    </xf>
    <xf numFmtId="0" fontId="115" fillId="9" borderId="16" xfId="4" applyFont="1" applyFill="1" applyBorder="1" applyAlignment="1" applyProtection="1">
      <alignment horizontal="center" vertical="center"/>
    </xf>
    <xf numFmtId="0" fontId="115" fillId="9" borderId="18" xfId="4" applyFont="1" applyFill="1" applyBorder="1" applyAlignment="1" applyProtection="1">
      <alignment horizontal="center" vertical="center"/>
    </xf>
    <xf numFmtId="0" fontId="105" fillId="9" borderId="7" xfId="4" applyFont="1" applyFill="1" applyBorder="1" applyAlignment="1" applyProtection="1">
      <alignment horizontal="center" vertical="center"/>
      <protection locked="0"/>
    </xf>
    <xf numFmtId="0" fontId="105" fillId="9" borderId="2" xfId="4" applyFont="1" applyFill="1" applyBorder="1" applyAlignment="1" applyProtection="1">
      <alignment horizontal="center" vertical="center"/>
      <protection locked="0"/>
    </xf>
    <xf numFmtId="0" fontId="105" fillId="9" borderId="16" xfId="4" applyFont="1" applyFill="1" applyBorder="1" applyAlignment="1" applyProtection="1">
      <alignment horizontal="center" vertical="center"/>
      <protection locked="0"/>
    </xf>
    <xf numFmtId="0" fontId="105" fillId="9" borderId="9" xfId="4" applyFont="1" applyFill="1" applyBorder="1" applyAlignment="1" applyProtection="1">
      <alignment horizontal="center" vertical="center"/>
      <protection locked="0"/>
    </xf>
    <xf numFmtId="0" fontId="105" fillId="9" borderId="1" xfId="4" applyFont="1" applyFill="1" applyBorder="1" applyAlignment="1" applyProtection="1">
      <alignment horizontal="center" vertical="center"/>
      <protection locked="0"/>
    </xf>
    <xf numFmtId="0" fontId="105"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wrapText="1"/>
    </xf>
    <xf numFmtId="0" fontId="83" fillId="0" borderId="16" xfId="4" applyFont="1" applyFill="1" applyBorder="1" applyAlignment="1" applyProtection="1">
      <alignment horizontal="center" vertical="center" wrapText="1"/>
    </xf>
    <xf numFmtId="0" fontId="83" fillId="0" borderId="8" xfId="4" applyFont="1" applyFill="1" applyBorder="1" applyAlignment="1" applyProtection="1">
      <alignment horizontal="center" vertical="center" wrapText="1"/>
    </xf>
    <xf numFmtId="0" fontId="83" fillId="0" borderId="17" xfId="4" applyFont="1" applyFill="1" applyBorder="1" applyAlignment="1" applyProtection="1">
      <alignment horizontal="center" vertical="center" wrapText="1"/>
    </xf>
    <xf numFmtId="0" fontId="83" fillId="0" borderId="9" xfId="4" applyFont="1" applyFill="1" applyBorder="1" applyAlignment="1" applyProtection="1">
      <alignment horizontal="center" vertical="center" wrapText="1"/>
    </xf>
    <xf numFmtId="0" fontId="83" fillId="0" borderId="18"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xf>
    <xf numFmtId="0" fontId="83" fillId="0" borderId="2" xfId="4" applyFont="1" applyFill="1" applyBorder="1" applyAlignment="1" applyProtection="1">
      <alignment horizontal="center" vertical="center"/>
    </xf>
    <xf numFmtId="0" fontId="83" fillId="0" borderId="16" xfId="4" applyFont="1" applyFill="1" applyBorder="1" applyAlignment="1" applyProtection="1">
      <alignment horizontal="center" vertical="center"/>
    </xf>
    <xf numFmtId="0" fontId="83" fillId="0" borderId="8" xfId="4" applyFont="1" applyFill="1" applyBorder="1" applyAlignment="1" applyProtection="1">
      <alignment horizontal="center" vertical="center"/>
    </xf>
    <xf numFmtId="0" fontId="83" fillId="0" borderId="0" xfId="4" applyFont="1" applyFill="1" applyBorder="1" applyAlignment="1" applyProtection="1">
      <alignment horizontal="center" vertical="center"/>
    </xf>
    <xf numFmtId="0" fontId="83" fillId="0" borderId="17" xfId="4" applyFont="1" applyFill="1" applyBorder="1" applyAlignment="1" applyProtection="1">
      <alignment horizontal="center" vertical="center"/>
    </xf>
    <xf numFmtId="0" fontId="83" fillId="0" borderId="9" xfId="4" applyFont="1" applyFill="1" applyBorder="1" applyAlignment="1" applyProtection="1">
      <alignment horizontal="center" vertical="center"/>
    </xf>
    <xf numFmtId="0" fontId="83" fillId="0" borderId="1" xfId="4" applyFont="1" applyFill="1" applyBorder="1" applyAlignment="1" applyProtection="1">
      <alignment horizontal="center" vertical="center"/>
    </xf>
    <xf numFmtId="0" fontId="83" fillId="0" borderId="18" xfId="4" applyFont="1" applyFill="1" applyBorder="1" applyAlignment="1" applyProtection="1">
      <alignment horizontal="center" vertical="center"/>
    </xf>
    <xf numFmtId="0" fontId="83" fillId="0" borderId="2" xfId="4" applyFont="1" applyFill="1" applyBorder="1" applyAlignment="1" applyProtection="1">
      <alignment horizontal="center" vertical="center" wrapText="1"/>
    </xf>
    <xf numFmtId="0" fontId="83" fillId="0" borderId="0" xfId="4" applyFont="1" applyFill="1" applyBorder="1" applyAlignment="1" applyProtection="1">
      <alignment horizontal="center" vertical="center" wrapText="1"/>
    </xf>
    <xf numFmtId="0" fontId="83" fillId="0" borderId="1" xfId="4" applyFont="1" applyFill="1" applyBorder="1" applyAlignment="1" applyProtection="1">
      <alignment horizontal="center" vertical="center" wrapText="1"/>
    </xf>
    <xf numFmtId="0" fontId="83" fillId="0" borderId="7" xfId="4" applyFont="1" applyFill="1" applyBorder="1" applyAlignment="1" applyProtection="1">
      <alignment horizontal="right" vertical="center"/>
    </xf>
    <xf numFmtId="0" fontId="83" fillId="0" borderId="2" xfId="4" applyFont="1" applyFill="1" applyBorder="1" applyAlignment="1" applyProtection="1">
      <alignment horizontal="right" vertical="center"/>
    </xf>
    <xf numFmtId="0" fontId="83" fillId="0" borderId="9" xfId="4" applyFont="1" applyFill="1" applyBorder="1" applyAlignment="1" applyProtection="1">
      <alignment horizontal="right" vertical="center"/>
    </xf>
    <xf numFmtId="0" fontId="83" fillId="0" borderId="1" xfId="4" applyFont="1" applyFill="1" applyBorder="1" applyAlignment="1" applyProtection="1">
      <alignment horizontal="right" vertical="center"/>
    </xf>
    <xf numFmtId="0" fontId="115" fillId="9" borderId="2" xfId="4" applyFont="1" applyFill="1" applyBorder="1" applyAlignment="1" applyProtection="1">
      <alignment horizontal="center" vertical="center"/>
    </xf>
    <xf numFmtId="0" fontId="115" fillId="9" borderId="1" xfId="4" applyFont="1" applyFill="1" applyBorder="1" applyAlignment="1" applyProtection="1">
      <alignment horizontal="center" vertical="center"/>
    </xf>
    <xf numFmtId="0" fontId="118" fillId="9" borderId="3" xfId="0" applyFont="1" applyFill="1" applyBorder="1" applyAlignment="1" applyProtection="1">
      <alignment horizontal="center" vertical="center" shrinkToFit="1"/>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273">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99FF"/>
        </patternFill>
      </fill>
    </dxf>
    <dxf>
      <fill>
        <patternFill>
          <bgColor rgb="FFFFFFCC"/>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969696"/>
      <color rgb="FF0066CC"/>
      <color rgb="FFFFFF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D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CC34D942-B7CB-48B8-87AE-6EF9F2F9DBF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pageSetUpPr fitToPage="1"/>
  </sheetPr>
  <dimension ref="A1:AJ82"/>
  <sheetViews>
    <sheetView showGridLines="0" tabSelected="1" view="pageBreakPreview" zoomScale="80" zoomScaleNormal="80" zoomScaleSheetLayoutView="80" workbookViewId="0">
      <selection activeCell="P6" sqref="P6:T6"/>
    </sheetView>
  </sheetViews>
  <sheetFormatPr defaultColWidth="9" defaultRowHeight="13" outlineLevelCol="1"/>
  <cols>
    <col min="1" max="1" width="3.36328125" style="293" customWidth="1"/>
    <col min="2" max="2" width="3.453125" style="409" customWidth="1"/>
    <col min="3" max="3" width="4.6328125" style="409" customWidth="1"/>
    <col min="4" max="4" width="5.453125" style="409" customWidth="1"/>
    <col min="5" max="8" width="4.6328125" style="409" customWidth="1"/>
    <col min="9" max="9" width="5.08984375" style="409" customWidth="1"/>
    <col min="10" max="14" width="4.6328125" style="409" customWidth="1"/>
    <col min="15" max="15" width="12.6328125" style="409" customWidth="1"/>
    <col min="16" max="16" width="4.6328125" style="410" customWidth="1"/>
    <col min="17" max="18" width="4.6328125" style="409" customWidth="1"/>
    <col min="19" max="19" width="4.6328125" style="410" customWidth="1"/>
    <col min="20" max="20" width="7.6328125" style="410" customWidth="1"/>
    <col min="21" max="21" width="3.7265625" style="411" customWidth="1"/>
    <col min="22" max="23" width="2.453125" style="293" customWidth="1"/>
    <col min="24" max="35" width="9" style="293" hidden="1" customWidth="1" outlineLevel="1"/>
    <col min="36" max="36" width="9" style="293" collapsed="1"/>
    <col min="37" max="16384" width="9" style="293"/>
  </cols>
  <sheetData>
    <row r="1" spans="1:22" ht="21.5" thickBot="1">
      <c r="A1" s="289"/>
      <c r="B1" s="290"/>
      <c r="C1" s="290"/>
      <c r="D1" s="290"/>
      <c r="E1" s="290"/>
      <c r="F1" s="290"/>
      <c r="G1" s="290"/>
      <c r="H1" s="290"/>
      <c r="I1" s="290"/>
      <c r="J1" s="290"/>
      <c r="K1" s="290"/>
      <c r="L1" s="290"/>
      <c r="M1" s="290"/>
      <c r="N1" s="290"/>
      <c r="O1" s="290"/>
      <c r="P1" s="491" t="s">
        <v>528</v>
      </c>
      <c r="Q1" s="491"/>
      <c r="R1" s="491"/>
      <c r="S1" s="491"/>
      <c r="T1" s="491"/>
      <c r="U1" s="291"/>
      <c r="V1" s="292"/>
    </row>
    <row r="2" spans="1:22" ht="13.5" customHeight="1" thickTop="1">
      <c r="A2" s="289"/>
      <c r="B2" s="492"/>
      <c r="C2" s="492"/>
      <c r="D2" s="492"/>
      <c r="E2" s="492"/>
      <c r="F2" s="492"/>
      <c r="G2" s="492"/>
      <c r="H2" s="492"/>
      <c r="I2" s="492"/>
      <c r="J2" s="492"/>
      <c r="K2" s="492"/>
      <c r="L2" s="492"/>
      <c r="M2" s="492"/>
      <c r="N2" s="492"/>
      <c r="O2" s="492"/>
      <c r="P2" s="493" t="s">
        <v>346</v>
      </c>
      <c r="Q2" s="494"/>
      <c r="R2" s="494"/>
      <c r="S2" s="494"/>
      <c r="T2" s="495"/>
      <c r="U2" s="294"/>
      <c r="V2" s="292"/>
    </row>
    <row r="3" spans="1:22" ht="13.5" customHeight="1">
      <c r="A3" s="289"/>
      <c r="B3" s="492"/>
      <c r="C3" s="492"/>
      <c r="D3" s="492"/>
      <c r="E3" s="492"/>
      <c r="F3" s="492"/>
      <c r="G3" s="492"/>
      <c r="H3" s="492"/>
      <c r="I3" s="492"/>
      <c r="J3" s="492"/>
      <c r="K3" s="492"/>
      <c r="L3" s="492"/>
      <c r="M3" s="492"/>
      <c r="N3" s="492"/>
      <c r="O3" s="492"/>
      <c r="P3" s="496"/>
      <c r="Q3" s="497"/>
      <c r="R3" s="497"/>
      <c r="S3" s="497"/>
      <c r="T3" s="498"/>
      <c r="U3" s="294"/>
      <c r="V3" s="292"/>
    </row>
    <row r="4" spans="1:22" ht="13.5" customHeight="1" thickBot="1">
      <c r="A4" s="289"/>
      <c r="B4" s="295"/>
      <c r="C4" s="295"/>
      <c r="D4" s="295"/>
      <c r="E4" s="295"/>
      <c r="F4" s="295"/>
      <c r="G4" s="295"/>
      <c r="H4" s="295"/>
      <c r="I4" s="295"/>
      <c r="J4" s="295"/>
      <c r="K4" s="295"/>
      <c r="L4" s="295"/>
      <c r="M4" s="295"/>
      <c r="N4" s="295"/>
      <c r="O4" s="295"/>
      <c r="P4" s="499"/>
      <c r="Q4" s="500"/>
      <c r="R4" s="500"/>
      <c r="S4" s="500"/>
      <c r="T4" s="501"/>
      <c r="U4" s="296"/>
      <c r="V4" s="292"/>
    </row>
    <row r="5" spans="1:22" ht="13.5" customHeight="1" thickTop="1">
      <c r="A5" s="289"/>
      <c r="B5" s="290"/>
      <c r="C5" s="290"/>
      <c r="D5" s="290"/>
      <c r="E5" s="297"/>
      <c r="F5" s="297"/>
      <c r="G5" s="297"/>
      <c r="H5" s="297"/>
      <c r="I5" s="297"/>
      <c r="J5" s="297"/>
      <c r="K5" s="297"/>
      <c r="L5" s="297"/>
      <c r="M5" s="297"/>
      <c r="N5" s="297"/>
      <c r="O5" s="297"/>
      <c r="P5" s="297"/>
      <c r="Q5" s="298"/>
      <c r="R5" s="297"/>
      <c r="S5" s="297"/>
      <c r="T5" s="299"/>
      <c r="U5" s="299"/>
      <c r="V5" s="292"/>
    </row>
    <row r="6" spans="1:22" ht="13.5" customHeight="1">
      <c r="A6" s="289"/>
      <c r="B6" s="290"/>
      <c r="C6" s="290"/>
      <c r="D6" s="297"/>
      <c r="E6" s="297"/>
      <c r="F6" s="297"/>
      <c r="G6" s="297"/>
      <c r="H6" s="297"/>
      <c r="I6" s="297"/>
      <c r="J6" s="297"/>
      <c r="K6" s="297"/>
      <c r="L6" s="297"/>
      <c r="M6" s="297"/>
      <c r="N6" s="297"/>
      <c r="O6" s="297"/>
      <c r="P6" s="502" t="s">
        <v>347</v>
      </c>
      <c r="Q6" s="502"/>
      <c r="R6" s="502"/>
      <c r="S6" s="502"/>
      <c r="T6" s="502"/>
      <c r="U6" s="299"/>
      <c r="V6" s="292"/>
    </row>
    <row r="7" spans="1:22" ht="13.5" customHeight="1">
      <c r="A7" s="289"/>
      <c r="B7" s="503" t="s">
        <v>348</v>
      </c>
      <c r="C7" s="503"/>
      <c r="D7" s="290"/>
      <c r="E7" s="290"/>
      <c r="F7" s="290"/>
      <c r="G7" s="290"/>
      <c r="H7" s="290"/>
      <c r="I7" s="290"/>
      <c r="J7" s="290"/>
      <c r="K7" s="290"/>
      <c r="L7" s="290"/>
      <c r="M7" s="290"/>
      <c r="N7" s="290"/>
      <c r="O7" s="290"/>
      <c r="P7" s="300"/>
      <c r="Q7" s="290"/>
      <c r="R7" s="290"/>
      <c r="S7" s="300"/>
      <c r="T7" s="300"/>
      <c r="U7" s="301"/>
      <c r="V7" s="292"/>
    </row>
    <row r="8" spans="1:22" ht="14.25" customHeight="1">
      <c r="A8" s="289"/>
      <c r="B8" s="302"/>
      <c r="C8" s="302"/>
      <c r="D8" s="302"/>
      <c r="E8" s="302"/>
      <c r="F8" s="302"/>
      <c r="G8" s="302"/>
      <c r="H8" s="302"/>
      <c r="I8" s="303"/>
      <c r="J8" s="290"/>
      <c r="K8" s="290"/>
      <c r="L8" s="290"/>
      <c r="M8" s="290"/>
      <c r="N8" s="290"/>
      <c r="O8" s="290"/>
      <c r="P8" s="300"/>
      <c r="Q8" s="290"/>
      <c r="R8" s="290"/>
      <c r="S8" s="300"/>
      <c r="T8" s="300"/>
      <c r="U8" s="304"/>
      <c r="V8" s="292"/>
    </row>
    <row r="9" spans="1:22" ht="14.25" customHeight="1">
      <c r="A9" s="289"/>
      <c r="B9" s="290"/>
      <c r="C9" s="504"/>
      <c r="D9" s="504"/>
      <c r="E9" s="504"/>
      <c r="F9" s="504"/>
      <c r="G9" s="504"/>
      <c r="H9" s="504"/>
      <c r="I9" s="504"/>
      <c r="J9" s="290"/>
      <c r="K9" s="290"/>
      <c r="L9" s="290"/>
      <c r="M9" s="290"/>
      <c r="N9" s="290"/>
      <c r="O9" s="290"/>
      <c r="P9" s="300"/>
      <c r="Q9" s="300"/>
      <c r="R9" s="300"/>
      <c r="S9" s="300"/>
      <c r="T9" s="300"/>
      <c r="U9" s="300"/>
      <c r="V9" s="292"/>
    </row>
    <row r="10" spans="1:22" ht="14.25" customHeight="1">
      <c r="A10" s="289"/>
      <c r="B10" s="290"/>
      <c r="C10" s="290"/>
      <c r="D10" s="290"/>
      <c r="E10" s="290"/>
      <c r="F10" s="290"/>
      <c r="G10" s="290"/>
      <c r="H10" s="290"/>
      <c r="I10" s="290"/>
      <c r="J10" s="305" t="s">
        <v>349</v>
      </c>
      <c r="K10" s="306"/>
      <c r="L10" s="307"/>
      <c r="M10" s="290"/>
      <c r="N10" s="290"/>
      <c r="O10" s="290"/>
      <c r="P10" s="292"/>
      <c r="Q10" s="290"/>
      <c r="R10" s="290"/>
      <c r="S10" s="300"/>
      <c r="T10" s="300"/>
      <c r="U10" s="304"/>
      <c r="V10" s="292"/>
    </row>
    <row r="11" spans="1:22" ht="18.75" customHeight="1">
      <c r="A11" s="289"/>
      <c r="B11" s="292"/>
      <c r="C11" s="292"/>
      <c r="D11" s="292"/>
      <c r="E11" s="292"/>
      <c r="F11" s="292"/>
      <c r="G11" s="292"/>
      <c r="H11" s="292"/>
      <c r="I11" s="292"/>
      <c r="J11" s="510" t="s">
        <v>350</v>
      </c>
      <c r="K11" s="510"/>
      <c r="L11" s="511"/>
      <c r="M11" s="511"/>
      <c r="N11" s="511"/>
      <c r="O11" s="511"/>
      <c r="P11" s="511"/>
      <c r="Q11" s="511"/>
      <c r="R11" s="511"/>
      <c r="S11" s="511"/>
      <c r="T11" s="511"/>
      <c r="U11" s="511"/>
      <c r="V11" s="292"/>
    </row>
    <row r="12" spans="1:22" ht="18.75" customHeight="1">
      <c r="A12" s="289"/>
      <c r="B12" s="292"/>
      <c r="C12" s="292"/>
      <c r="D12" s="292"/>
      <c r="E12" s="292"/>
      <c r="F12" s="292"/>
      <c r="G12" s="292"/>
      <c r="H12" s="292"/>
      <c r="I12" s="292"/>
      <c r="J12" s="510" t="s">
        <v>351</v>
      </c>
      <c r="K12" s="510"/>
      <c r="L12" s="512"/>
      <c r="M12" s="512"/>
      <c r="N12" s="512"/>
      <c r="O12" s="512"/>
      <c r="P12" s="512"/>
      <c r="Q12" s="512"/>
      <c r="R12" s="512"/>
      <c r="S12" s="512"/>
      <c r="T12" s="512"/>
      <c r="U12" s="512"/>
      <c r="V12" s="292"/>
    </row>
    <row r="13" spans="1:22" ht="18.75" customHeight="1">
      <c r="A13" s="289"/>
      <c r="B13" s="292"/>
      <c r="C13" s="292"/>
      <c r="D13" s="292"/>
      <c r="E13" s="292"/>
      <c r="F13" s="292"/>
      <c r="G13" s="292"/>
      <c r="H13" s="292"/>
      <c r="I13" s="292"/>
      <c r="J13" s="510" t="s">
        <v>352</v>
      </c>
      <c r="K13" s="510"/>
      <c r="L13" s="512"/>
      <c r="M13" s="512"/>
      <c r="N13" s="512"/>
      <c r="O13" s="512"/>
      <c r="P13" s="512"/>
      <c r="Q13" s="512"/>
      <c r="R13" s="512"/>
      <c r="S13" s="513"/>
      <c r="T13" s="514"/>
      <c r="U13" s="253"/>
      <c r="V13" s="292"/>
    </row>
    <row r="14" spans="1:22" ht="18.75" customHeight="1">
      <c r="A14" s="289"/>
      <c r="B14" s="292"/>
      <c r="C14" s="292"/>
      <c r="D14" s="292"/>
      <c r="E14" s="292"/>
      <c r="F14" s="292"/>
      <c r="G14" s="292"/>
      <c r="H14" s="292"/>
      <c r="I14" s="292"/>
      <c r="J14" s="505" t="s">
        <v>353</v>
      </c>
      <c r="K14" s="505"/>
      <c r="L14" s="506"/>
      <c r="M14" s="506"/>
      <c r="N14" s="506"/>
      <c r="O14" s="506"/>
      <c r="P14" s="506"/>
      <c r="Q14" s="506"/>
      <c r="R14" s="506"/>
      <c r="S14" s="308"/>
      <c r="T14" s="309"/>
      <c r="U14" s="253"/>
      <c r="V14" s="292"/>
    </row>
    <row r="15" spans="1:22" ht="18.75" customHeight="1">
      <c r="A15" s="289"/>
      <c r="B15" s="292"/>
      <c r="C15" s="292"/>
      <c r="D15" s="292"/>
      <c r="E15" s="292"/>
      <c r="F15" s="292"/>
      <c r="G15" s="292"/>
      <c r="H15" s="292"/>
      <c r="I15" s="292"/>
      <c r="J15" s="505" t="s">
        <v>354</v>
      </c>
      <c r="K15" s="505"/>
      <c r="L15" s="507"/>
      <c r="M15" s="507"/>
      <c r="N15" s="507"/>
      <c r="O15" s="507"/>
      <c r="P15" s="310"/>
      <c r="Q15" s="310"/>
      <c r="R15" s="310"/>
      <c r="S15" s="308"/>
      <c r="T15" s="309"/>
      <c r="U15" s="253"/>
      <c r="V15" s="292"/>
    </row>
    <row r="16" spans="1:22">
      <c r="A16" s="289"/>
      <c r="B16" s="290"/>
      <c r="C16" s="290"/>
      <c r="D16" s="290"/>
      <c r="E16" s="290"/>
      <c r="F16" s="290"/>
      <c r="G16" s="290"/>
      <c r="H16" s="290"/>
      <c r="I16" s="290"/>
      <c r="J16" s="290"/>
      <c r="K16" s="290"/>
      <c r="L16" s="508"/>
      <c r="M16" s="508"/>
      <c r="N16" s="508"/>
      <c r="O16" s="508"/>
      <c r="P16" s="508"/>
      <c r="Q16" s="508"/>
      <c r="R16" s="508"/>
      <c r="S16" s="508"/>
      <c r="T16" s="508"/>
      <c r="U16" s="304"/>
      <c r="V16" s="292"/>
    </row>
    <row r="17" spans="1:35" ht="13.5" customHeight="1">
      <c r="A17" s="289"/>
      <c r="B17" s="509" t="s">
        <v>355</v>
      </c>
      <c r="C17" s="509"/>
      <c r="D17" s="509"/>
      <c r="E17" s="509"/>
      <c r="F17" s="509"/>
      <c r="G17" s="509"/>
      <c r="H17" s="509"/>
      <c r="I17" s="509"/>
      <c r="J17" s="509"/>
      <c r="K17" s="509"/>
      <c r="L17" s="509"/>
      <c r="M17" s="509"/>
      <c r="N17" s="509"/>
      <c r="O17" s="509"/>
      <c r="P17" s="509"/>
      <c r="Q17" s="509"/>
      <c r="R17" s="509"/>
      <c r="S17" s="509"/>
      <c r="T17" s="509"/>
      <c r="U17" s="509"/>
      <c r="V17" s="292"/>
    </row>
    <row r="18" spans="1:35">
      <c r="A18" s="289"/>
      <c r="B18" s="311"/>
      <c r="C18" s="311"/>
      <c r="D18" s="311"/>
      <c r="E18" s="311"/>
      <c r="F18" s="311"/>
      <c r="G18" s="311"/>
      <c r="H18" s="311"/>
      <c r="I18" s="311"/>
      <c r="J18" s="311"/>
      <c r="K18" s="311"/>
      <c r="L18" s="311"/>
      <c r="M18" s="311"/>
      <c r="N18" s="311"/>
      <c r="O18" s="311"/>
      <c r="P18" s="311"/>
      <c r="Q18" s="311"/>
      <c r="R18" s="311"/>
      <c r="S18" s="311"/>
      <c r="T18" s="311"/>
      <c r="U18" s="311"/>
      <c r="V18" s="292"/>
    </row>
    <row r="19" spans="1:35" ht="13.5" customHeight="1">
      <c r="A19" s="289"/>
      <c r="B19" s="292"/>
      <c r="C19" s="515" t="s">
        <v>356</v>
      </c>
      <c r="D19" s="515"/>
      <c r="E19" s="516"/>
      <c r="F19" s="516"/>
      <c r="G19" s="516"/>
      <c r="H19" s="516"/>
      <c r="I19" s="516"/>
      <c r="J19" s="516"/>
      <c r="K19" s="516"/>
      <c r="L19" s="516"/>
      <c r="M19" s="516"/>
      <c r="N19" s="516"/>
      <c r="O19" s="516"/>
      <c r="P19" s="516"/>
      <c r="Q19" s="516"/>
      <c r="R19" s="516"/>
      <c r="S19" s="516"/>
      <c r="T19" s="516"/>
      <c r="U19" s="304"/>
      <c r="V19" s="292"/>
    </row>
    <row r="20" spans="1:35" ht="3" customHeight="1">
      <c r="A20" s="289"/>
      <c r="B20" s="292"/>
      <c r="C20" s="312"/>
      <c r="D20" s="312"/>
      <c r="E20" s="313"/>
      <c r="F20" s="313"/>
      <c r="G20" s="313"/>
      <c r="H20" s="313"/>
      <c r="I20" s="313"/>
      <c r="J20" s="313"/>
      <c r="K20" s="313"/>
      <c r="L20" s="313"/>
      <c r="M20" s="313"/>
      <c r="N20" s="313"/>
      <c r="O20" s="313"/>
      <c r="P20" s="313"/>
      <c r="Q20" s="313"/>
      <c r="R20" s="313"/>
      <c r="S20" s="313"/>
      <c r="T20" s="313"/>
      <c r="U20" s="304"/>
      <c r="V20" s="292"/>
    </row>
    <row r="21" spans="1:35" ht="13.5" customHeight="1">
      <c r="A21" s="289"/>
      <c r="B21" s="292"/>
      <c r="C21" s="515" t="s">
        <v>357</v>
      </c>
      <c r="D21" s="515"/>
      <c r="E21" s="516"/>
      <c r="F21" s="516"/>
      <c r="G21" s="516"/>
      <c r="H21" s="516"/>
      <c r="I21" s="516"/>
      <c r="J21" s="516"/>
      <c r="K21" s="516"/>
      <c r="L21" s="516"/>
      <c r="M21" s="516"/>
      <c r="N21" s="516"/>
      <c r="O21" s="516"/>
      <c r="P21" s="516"/>
      <c r="Q21" s="516"/>
      <c r="R21" s="516"/>
      <c r="S21" s="516"/>
      <c r="T21" s="516"/>
      <c r="U21" s="304"/>
      <c r="V21" s="292"/>
    </row>
    <row r="22" spans="1:35" ht="6.75" customHeight="1" thickBot="1">
      <c r="A22" s="289"/>
      <c r="B22" s="290"/>
      <c r="C22" s="290"/>
      <c r="D22" s="290"/>
      <c r="E22" s="290"/>
      <c r="F22" s="290"/>
      <c r="G22" s="290"/>
      <c r="H22" s="290"/>
      <c r="I22" s="290"/>
      <c r="J22" s="290"/>
      <c r="K22" s="290"/>
      <c r="L22" s="290"/>
      <c r="M22" s="290"/>
      <c r="N22" s="290"/>
      <c r="O22" s="290"/>
      <c r="P22" s="517"/>
      <c r="Q22" s="517"/>
      <c r="R22" s="517"/>
      <c r="S22" s="517"/>
      <c r="T22" s="300"/>
      <c r="U22" s="304"/>
      <c r="V22" s="292"/>
    </row>
    <row r="23" spans="1:35" ht="20.25" customHeight="1" thickBot="1">
      <c r="A23" s="289"/>
      <c r="B23" s="518" t="s">
        <v>311</v>
      </c>
      <c r="C23" s="519"/>
      <c r="D23" s="519"/>
      <c r="E23" s="519"/>
      <c r="F23" s="519"/>
      <c r="G23" s="519"/>
      <c r="H23" s="519"/>
      <c r="I23" s="519"/>
      <c r="J23" s="519"/>
      <c r="K23" s="519"/>
      <c r="L23" s="519"/>
      <c r="M23" s="519"/>
      <c r="N23" s="519"/>
      <c r="O23" s="520"/>
      <c r="P23" s="521" t="s">
        <v>358</v>
      </c>
      <c r="Q23" s="523" t="s">
        <v>359</v>
      </c>
      <c r="R23" s="524"/>
      <c r="S23" s="527" t="s">
        <v>360</v>
      </c>
      <c r="T23" s="529" t="s">
        <v>361</v>
      </c>
      <c r="U23" s="304"/>
      <c r="V23" s="292"/>
    </row>
    <row r="24" spans="1:35" ht="20.25" customHeight="1" thickBot="1">
      <c r="A24" s="289"/>
      <c r="B24" s="314"/>
      <c r="C24" s="531" t="s">
        <v>362</v>
      </c>
      <c r="D24" s="531"/>
      <c r="E24" s="531"/>
      <c r="F24" s="531"/>
      <c r="G24" s="531"/>
      <c r="H24" s="532"/>
      <c r="I24" s="533" t="s">
        <v>363</v>
      </c>
      <c r="J24" s="533"/>
      <c r="K24" s="533"/>
      <c r="L24" s="533"/>
      <c r="M24" s="533"/>
      <c r="N24" s="533"/>
      <c r="O24" s="533"/>
      <c r="P24" s="522"/>
      <c r="Q24" s="525"/>
      <c r="R24" s="526"/>
      <c r="S24" s="528"/>
      <c r="T24" s="530"/>
      <c r="U24" s="304"/>
      <c r="V24" s="292"/>
      <c r="X24" s="553" t="s">
        <v>364</v>
      </c>
      <c r="Y24" s="554"/>
      <c r="Z24" s="554"/>
      <c r="AA24" s="554"/>
      <c r="AB24" s="554"/>
      <c r="AC24" s="554"/>
      <c r="AD24" s="554"/>
      <c r="AE24" s="554"/>
      <c r="AF24" s="554"/>
      <c r="AG24" s="554"/>
      <c r="AH24" s="554"/>
      <c r="AI24" s="555"/>
    </row>
    <row r="25" spans="1:35" ht="14.25" customHeight="1" thickTop="1">
      <c r="A25" s="289"/>
      <c r="B25" s="534" t="s">
        <v>365</v>
      </c>
      <c r="C25" s="535" t="s">
        <v>366</v>
      </c>
      <c r="D25" s="537" t="s">
        <v>367</v>
      </c>
      <c r="E25" s="537"/>
      <c r="F25" s="537"/>
      <c r="G25" s="537"/>
      <c r="H25" s="538"/>
      <c r="I25" s="315" t="s">
        <v>369</v>
      </c>
      <c r="J25" s="539" t="s">
        <v>370</v>
      </c>
      <c r="K25" s="539"/>
      <c r="L25" s="539"/>
      <c r="M25" s="539"/>
      <c r="N25" s="539"/>
      <c r="O25" s="540"/>
      <c r="P25" s="316" t="s">
        <v>371</v>
      </c>
      <c r="Q25" s="541" t="str">
        <f>IF(P25="○","様式ア（ア）","-")</f>
        <v>様式ア（ア）</v>
      </c>
      <c r="R25" s="541"/>
      <c r="S25" s="317">
        <f>IF(P25="○",2,"-")</f>
        <v>2</v>
      </c>
      <c r="T25" s="318"/>
      <c r="U25" s="319" t="str">
        <f t="shared" ref="U25:U30" si="0">IF(P25="○",IF(T25="","←入力",""),IF(P25="",IF(T25="","","←入力不要")))</f>
        <v>←入力</v>
      </c>
      <c r="V25" s="292"/>
      <c r="X25" s="471">
        <f>IF($P25="","－",0)</f>
        <v>0</v>
      </c>
      <c r="Y25" s="473">
        <f>IF($P25="","",1)</f>
        <v>1</v>
      </c>
      <c r="Z25" s="472">
        <f>IF($P25="","",1.1)</f>
        <v>1.1000000000000001</v>
      </c>
      <c r="AA25" s="472">
        <f>IF($P25="","",1.2)</f>
        <v>1.2</v>
      </c>
      <c r="AB25" s="472">
        <f>IF($P25="","",1.3)</f>
        <v>1.3</v>
      </c>
      <c r="AC25" s="472">
        <f>IF($P25="","",1.4)</f>
        <v>1.4</v>
      </c>
      <c r="AD25" s="472">
        <f>IF($P25="","",1.5)</f>
        <v>1.5</v>
      </c>
      <c r="AE25" s="472">
        <f>IF($P25="","",1.6)</f>
        <v>1.6</v>
      </c>
      <c r="AF25" s="472">
        <f>IF($P25="","",1.7)</f>
        <v>1.7</v>
      </c>
      <c r="AG25" s="472">
        <f>IF($P25="","",1.8)</f>
        <v>1.8</v>
      </c>
      <c r="AH25" s="472">
        <f>IF($P25="","",1.9)</f>
        <v>1.9</v>
      </c>
      <c r="AI25" s="474">
        <f>IF($P25="","",2)</f>
        <v>2</v>
      </c>
    </row>
    <row r="26" spans="1:35">
      <c r="A26" s="289"/>
      <c r="B26" s="534"/>
      <c r="C26" s="536"/>
      <c r="D26" s="489"/>
      <c r="E26" s="489"/>
      <c r="F26" s="489"/>
      <c r="G26" s="489"/>
      <c r="H26" s="490"/>
      <c r="I26" s="320" t="s">
        <v>373</v>
      </c>
      <c r="J26" s="489" t="s">
        <v>374</v>
      </c>
      <c r="K26" s="489"/>
      <c r="L26" s="489"/>
      <c r="M26" s="489"/>
      <c r="N26" s="489"/>
      <c r="O26" s="490"/>
      <c r="P26" s="321" t="s">
        <v>371</v>
      </c>
      <c r="Q26" s="542" t="str">
        <f>IF(P26="○","様式ア（イ）","-")</f>
        <v>様式ア（イ）</v>
      </c>
      <c r="R26" s="542"/>
      <c r="S26" s="322">
        <f>IF(P26="○",1,"-")</f>
        <v>1</v>
      </c>
      <c r="T26" s="323"/>
      <c r="U26" s="319" t="str">
        <f t="shared" si="0"/>
        <v>←入力</v>
      </c>
      <c r="V26" s="292"/>
      <c r="X26" s="436">
        <v>0</v>
      </c>
      <c r="Y26" s="324">
        <v>1</v>
      </c>
      <c r="Z26" s="324"/>
      <c r="AA26" s="324"/>
      <c r="AB26" s="324"/>
      <c r="AC26" s="324"/>
      <c r="AD26" s="324"/>
      <c r="AE26" s="324"/>
      <c r="AF26" s="324"/>
      <c r="AG26" s="324"/>
      <c r="AH26" s="324"/>
      <c r="AI26" s="475"/>
    </row>
    <row r="27" spans="1:35">
      <c r="A27" s="289"/>
      <c r="B27" s="534"/>
      <c r="C27" s="543" t="s">
        <v>375</v>
      </c>
      <c r="D27" s="487" t="s">
        <v>376</v>
      </c>
      <c r="E27" s="487"/>
      <c r="F27" s="487"/>
      <c r="G27" s="487"/>
      <c r="H27" s="488"/>
      <c r="I27" s="326" t="s">
        <v>377</v>
      </c>
      <c r="J27" s="327" t="s">
        <v>378</v>
      </c>
      <c r="K27" s="327"/>
      <c r="L27" s="327"/>
      <c r="M27" s="327"/>
      <c r="N27" s="549"/>
      <c r="O27" s="550"/>
      <c r="P27" s="328" t="s">
        <v>371</v>
      </c>
      <c r="Q27" s="546" t="str">
        <f>IF(P27="○","様式イ（ア）","-")</f>
        <v>様式イ（ア）</v>
      </c>
      <c r="R27" s="546"/>
      <c r="S27" s="329">
        <f>IF(P27="○",1,"-")</f>
        <v>1</v>
      </c>
      <c r="T27" s="330"/>
      <c r="U27" s="319" t="str">
        <f t="shared" si="0"/>
        <v>←入力</v>
      </c>
      <c r="V27" s="292"/>
      <c r="X27" s="437">
        <v>0</v>
      </c>
      <c r="Y27" s="331">
        <v>0.5</v>
      </c>
      <c r="Z27" s="331">
        <v>1</v>
      </c>
      <c r="AA27" s="331"/>
      <c r="AB27" s="331"/>
      <c r="AC27" s="331"/>
      <c r="AD27" s="331"/>
      <c r="AE27" s="331"/>
      <c r="AF27" s="331"/>
      <c r="AG27" s="331"/>
      <c r="AH27" s="331"/>
      <c r="AI27" s="476"/>
    </row>
    <row r="28" spans="1:35">
      <c r="A28" s="289"/>
      <c r="B28" s="534"/>
      <c r="C28" s="535"/>
      <c r="D28" s="537"/>
      <c r="E28" s="537"/>
      <c r="F28" s="537"/>
      <c r="G28" s="537"/>
      <c r="H28" s="538"/>
      <c r="I28" s="333" t="s">
        <v>379</v>
      </c>
      <c r="J28" s="334" t="s">
        <v>380</v>
      </c>
      <c r="K28" s="334"/>
      <c r="L28" s="334"/>
      <c r="M28" s="334"/>
      <c r="N28" s="551"/>
      <c r="O28" s="552"/>
      <c r="P28" s="321" t="s">
        <v>371</v>
      </c>
      <c r="Q28" s="542" t="str">
        <f>IF(P28="○","様式イ（イ）","-")</f>
        <v>様式イ（イ）</v>
      </c>
      <c r="R28" s="542"/>
      <c r="S28" s="322">
        <f>IF(P28="○",1,"-")</f>
        <v>1</v>
      </c>
      <c r="T28" s="323"/>
      <c r="U28" s="319" t="str">
        <f t="shared" si="0"/>
        <v>←入力</v>
      </c>
      <c r="V28" s="292"/>
      <c r="X28" s="436">
        <v>0</v>
      </c>
      <c r="Y28" s="324">
        <v>0.5</v>
      </c>
      <c r="Z28" s="324">
        <v>1</v>
      </c>
      <c r="AA28" s="324"/>
      <c r="AB28" s="324"/>
      <c r="AC28" s="324"/>
      <c r="AD28" s="324"/>
      <c r="AE28" s="324"/>
      <c r="AF28" s="324"/>
      <c r="AG28" s="324"/>
      <c r="AH28" s="324"/>
      <c r="AI28" s="475"/>
    </row>
    <row r="29" spans="1:35">
      <c r="A29" s="289"/>
      <c r="B29" s="534"/>
      <c r="C29" s="543" t="s">
        <v>381</v>
      </c>
      <c r="D29" s="487" t="s">
        <v>382</v>
      </c>
      <c r="E29" s="487"/>
      <c r="F29" s="487"/>
      <c r="G29" s="487"/>
      <c r="H29" s="488"/>
      <c r="I29" s="335" t="s">
        <v>383</v>
      </c>
      <c r="J29" s="544" t="s">
        <v>370</v>
      </c>
      <c r="K29" s="544"/>
      <c r="L29" s="544"/>
      <c r="M29" s="544"/>
      <c r="N29" s="544"/>
      <c r="O29" s="545"/>
      <c r="P29" s="328" t="s">
        <v>371</v>
      </c>
      <c r="Q29" s="546" t="str">
        <f>IF(P29="○","様式ウ（ア）","-")</f>
        <v>様式ウ（ア）</v>
      </c>
      <c r="R29" s="546"/>
      <c r="S29" s="329">
        <f>IF(P29="○",2,"-")</f>
        <v>2</v>
      </c>
      <c r="T29" s="330"/>
      <c r="U29" s="319" t="str">
        <f t="shared" si="0"/>
        <v>←入力</v>
      </c>
      <c r="V29" s="292"/>
      <c r="X29" s="437">
        <v>0</v>
      </c>
      <c r="Y29" s="331">
        <v>1</v>
      </c>
      <c r="Z29" s="331">
        <v>1.1000000000000001</v>
      </c>
      <c r="AA29" s="331">
        <v>1.2</v>
      </c>
      <c r="AB29" s="331">
        <v>1.3</v>
      </c>
      <c r="AC29" s="331">
        <v>1.4</v>
      </c>
      <c r="AD29" s="331">
        <v>1.5</v>
      </c>
      <c r="AE29" s="331">
        <v>1.6</v>
      </c>
      <c r="AF29" s="331">
        <v>1.7</v>
      </c>
      <c r="AG29" s="331">
        <v>1.8</v>
      </c>
      <c r="AH29" s="331">
        <v>1.9</v>
      </c>
      <c r="AI29" s="476">
        <v>2</v>
      </c>
    </row>
    <row r="30" spans="1:35">
      <c r="A30" s="289"/>
      <c r="B30" s="534"/>
      <c r="C30" s="535"/>
      <c r="D30" s="537"/>
      <c r="E30" s="537"/>
      <c r="F30" s="537"/>
      <c r="G30" s="537"/>
      <c r="H30" s="538"/>
      <c r="I30" s="336" t="s">
        <v>379</v>
      </c>
      <c r="J30" s="547" t="s">
        <v>384</v>
      </c>
      <c r="K30" s="547"/>
      <c r="L30" s="547"/>
      <c r="M30" s="547"/>
      <c r="N30" s="547"/>
      <c r="O30" s="548"/>
      <c r="P30" s="321" t="s">
        <v>371</v>
      </c>
      <c r="Q30" s="542" t="str">
        <f>IF(P30="○","様式ウ（イ）","-")</f>
        <v>様式ウ（イ）</v>
      </c>
      <c r="R30" s="542"/>
      <c r="S30" s="322">
        <f>IF(P30="○",1,"-")</f>
        <v>1</v>
      </c>
      <c r="T30" s="323"/>
      <c r="U30" s="319" t="str">
        <f t="shared" si="0"/>
        <v>←入力</v>
      </c>
      <c r="V30" s="292"/>
      <c r="X30" s="436">
        <v>0</v>
      </c>
      <c r="Y30" s="324">
        <v>1</v>
      </c>
      <c r="Z30" s="324"/>
      <c r="AA30" s="324"/>
      <c r="AB30" s="324"/>
      <c r="AC30" s="324"/>
      <c r="AD30" s="324"/>
      <c r="AE30" s="324"/>
      <c r="AF30" s="324"/>
      <c r="AG30" s="324"/>
      <c r="AH30" s="324"/>
      <c r="AI30" s="325"/>
    </row>
    <row r="31" spans="1:35">
      <c r="A31" s="289"/>
      <c r="B31" s="534"/>
      <c r="C31" s="543" t="s">
        <v>385</v>
      </c>
      <c r="D31" s="561" t="s">
        <v>386</v>
      </c>
      <c r="E31" s="562"/>
      <c r="F31" s="562"/>
      <c r="G31" s="562"/>
      <c r="H31" s="563"/>
      <c r="I31" s="335" t="s">
        <v>383</v>
      </c>
      <c r="J31" s="544" t="s">
        <v>387</v>
      </c>
      <c r="K31" s="544"/>
      <c r="L31" s="544"/>
      <c r="M31" s="544"/>
      <c r="N31" s="544"/>
      <c r="O31" s="545"/>
      <c r="P31" s="328"/>
      <c r="Q31" s="546" t="str">
        <f>IF(P31="○","様式エ(技術提案Aﾀｲﾌﾟ)","-")</f>
        <v>-</v>
      </c>
      <c r="R31" s="546"/>
      <c r="S31" s="329" t="str">
        <f>IF(P31="○",5,"-")</f>
        <v>-</v>
      </c>
      <c r="T31" s="337"/>
      <c r="U31" s="319"/>
      <c r="V31" s="292"/>
      <c r="X31" s="438"/>
      <c r="Y31" s="338"/>
      <c r="Z31" s="338"/>
      <c r="AA31" s="338"/>
      <c r="AB31" s="338"/>
      <c r="AC31" s="338"/>
      <c r="AD31" s="338"/>
      <c r="AE31" s="338"/>
      <c r="AF31" s="338"/>
      <c r="AG31" s="338"/>
      <c r="AH31" s="338"/>
      <c r="AI31" s="339"/>
    </row>
    <row r="32" spans="1:35">
      <c r="A32" s="289"/>
      <c r="B32" s="534"/>
      <c r="C32" s="535"/>
      <c r="D32" s="564"/>
      <c r="E32" s="564"/>
      <c r="F32" s="564"/>
      <c r="G32" s="564"/>
      <c r="H32" s="565"/>
      <c r="I32" s="336" t="s">
        <v>373</v>
      </c>
      <c r="J32" s="547" t="s">
        <v>388</v>
      </c>
      <c r="K32" s="547"/>
      <c r="L32" s="547"/>
      <c r="M32" s="547"/>
      <c r="N32" s="547"/>
      <c r="O32" s="548"/>
      <c r="P32" s="340"/>
      <c r="Q32" s="568" t="str">
        <f>IF(P32="○","様式エ(技術提案Aﾀｲﾌﾟ)","-")</f>
        <v>-</v>
      </c>
      <c r="R32" s="568"/>
      <c r="S32" s="341" t="str">
        <f t="shared" ref="S32:S34" si="1">IF(P32="○",5,"-")</f>
        <v>-</v>
      </c>
      <c r="T32" s="342"/>
      <c r="U32" s="319"/>
      <c r="V32" s="292"/>
      <c r="X32" s="439"/>
      <c r="Y32" s="343"/>
      <c r="Z32" s="343"/>
      <c r="AA32" s="343"/>
      <c r="AB32" s="343"/>
      <c r="AC32" s="343"/>
      <c r="AD32" s="343"/>
      <c r="AE32" s="343"/>
      <c r="AF32" s="343"/>
      <c r="AG32" s="343"/>
      <c r="AH32" s="343"/>
      <c r="AI32" s="344"/>
    </row>
    <row r="33" spans="1:35">
      <c r="A33" s="289"/>
      <c r="B33" s="534"/>
      <c r="C33" s="535"/>
      <c r="D33" s="564"/>
      <c r="E33" s="564"/>
      <c r="F33" s="564"/>
      <c r="G33" s="564"/>
      <c r="H33" s="565"/>
      <c r="I33" s="336" t="s">
        <v>390</v>
      </c>
      <c r="J33" s="547" t="s">
        <v>391</v>
      </c>
      <c r="K33" s="547"/>
      <c r="L33" s="547"/>
      <c r="M33" s="547"/>
      <c r="N33" s="547"/>
      <c r="O33" s="548"/>
      <c r="P33" s="340"/>
      <c r="Q33" s="568" t="str">
        <f>IF(P33="○","様式エ(技術提案Aﾀｲﾌﾟ)","-")</f>
        <v>-</v>
      </c>
      <c r="R33" s="568"/>
      <c r="S33" s="341" t="str">
        <f t="shared" si="1"/>
        <v>-</v>
      </c>
      <c r="T33" s="342"/>
      <c r="U33" s="319"/>
      <c r="V33" s="292"/>
      <c r="X33" s="439"/>
      <c r="Y33" s="343"/>
      <c r="Z33" s="343"/>
      <c r="AA33" s="343"/>
      <c r="AB33" s="343"/>
      <c r="AC33" s="343"/>
      <c r="AD33" s="343"/>
      <c r="AE33" s="343"/>
      <c r="AF33" s="343"/>
      <c r="AG33" s="343"/>
      <c r="AH33" s="343"/>
      <c r="AI33" s="344"/>
    </row>
    <row r="34" spans="1:35">
      <c r="A34" s="289"/>
      <c r="B34" s="534"/>
      <c r="C34" s="536"/>
      <c r="D34" s="566"/>
      <c r="E34" s="566"/>
      <c r="F34" s="566"/>
      <c r="G34" s="566"/>
      <c r="H34" s="567"/>
      <c r="I34" s="345" t="s">
        <v>393</v>
      </c>
      <c r="J34" s="569" t="s">
        <v>394</v>
      </c>
      <c r="K34" s="569"/>
      <c r="L34" s="569"/>
      <c r="M34" s="569"/>
      <c r="N34" s="569"/>
      <c r="O34" s="570"/>
      <c r="P34" s="321"/>
      <c r="Q34" s="542" t="str">
        <f>IF(P34="○","様式エ(技術提案Aﾀｲﾌﾟ)","-")</f>
        <v>-</v>
      </c>
      <c r="R34" s="542"/>
      <c r="S34" s="322" t="str">
        <f t="shared" si="1"/>
        <v>-</v>
      </c>
      <c r="T34" s="346"/>
      <c r="U34" s="319"/>
      <c r="V34" s="292"/>
      <c r="X34" s="440"/>
      <c r="Y34" s="347"/>
      <c r="Z34" s="347"/>
      <c r="AA34" s="347"/>
      <c r="AB34" s="347"/>
      <c r="AC34" s="347"/>
      <c r="AD34" s="347"/>
      <c r="AE34" s="347"/>
      <c r="AF34" s="347"/>
      <c r="AG34" s="347"/>
      <c r="AH34" s="347"/>
      <c r="AI34" s="348"/>
    </row>
    <row r="35" spans="1:35">
      <c r="A35" s="289"/>
      <c r="B35" s="349"/>
      <c r="C35" s="543" t="s">
        <v>395</v>
      </c>
      <c r="D35" s="556" t="s">
        <v>396</v>
      </c>
      <c r="E35" s="487"/>
      <c r="F35" s="487"/>
      <c r="G35" s="487"/>
      <c r="H35" s="488"/>
      <c r="I35" s="335" t="s">
        <v>383</v>
      </c>
      <c r="J35" s="544" t="s">
        <v>397</v>
      </c>
      <c r="K35" s="544"/>
      <c r="L35" s="544"/>
      <c r="M35" s="544"/>
      <c r="N35" s="544"/>
      <c r="O35" s="545"/>
      <c r="P35" s="328"/>
      <c r="Q35" s="557" t="str">
        <f>IF(P35="○","様式オ(技術提案Bﾀｲﾌﾟ)","-")</f>
        <v>-</v>
      </c>
      <c r="R35" s="558"/>
      <c r="S35" s="329" t="str">
        <f>IF(P35="○",6,"-")</f>
        <v>-</v>
      </c>
      <c r="T35" s="350"/>
      <c r="U35" s="319"/>
      <c r="V35" s="292"/>
      <c r="X35" s="441"/>
      <c r="Y35" s="351"/>
      <c r="Z35" s="351"/>
      <c r="AA35" s="351"/>
      <c r="AB35" s="351"/>
      <c r="AC35" s="351"/>
      <c r="AD35" s="351"/>
      <c r="AE35" s="351"/>
      <c r="AF35" s="351"/>
      <c r="AG35" s="351"/>
      <c r="AH35" s="351"/>
      <c r="AI35" s="352"/>
    </row>
    <row r="36" spans="1:35">
      <c r="A36" s="289"/>
      <c r="B36" s="349"/>
      <c r="C36" s="536"/>
      <c r="D36" s="489"/>
      <c r="E36" s="489"/>
      <c r="F36" s="489"/>
      <c r="G36" s="489"/>
      <c r="H36" s="490"/>
      <c r="I36" s="353" t="s">
        <v>373</v>
      </c>
      <c r="J36" s="559" t="s">
        <v>312</v>
      </c>
      <c r="K36" s="559"/>
      <c r="L36" s="559"/>
      <c r="M36" s="559"/>
      <c r="N36" s="559"/>
      <c r="O36" s="560"/>
      <c r="P36" s="321"/>
      <c r="Q36" s="542" t="str">
        <f>IF(P36="○","様式オ(技術提案Bﾀｲﾌﾟ)","-")</f>
        <v>-</v>
      </c>
      <c r="R36" s="542"/>
      <c r="S36" s="354" t="str">
        <f>IF(P36="○",4,"-")</f>
        <v>-</v>
      </c>
      <c r="T36" s="350"/>
      <c r="U36" s="319"/>
      <c r="V36" s="292"/>
      <c r="X36" s="441"/>
      <c r="Y36" s="351"/>
      <c r="Z36" s="351"/>
      <c r="AA36" s="351"/>
      <c r="AB36" s="351"/>
      <c r="AC36" s="351"/>
      <c r="AD36" s="351"/>
      <c r="AE36" s="351"/>
      <c r="AF36" s="351"/>
      <c r="AG36" s="351"/>
      <c r="AH36" s="351"/>
      <c r="AI36" s="352"/>
    </row>
    <row r="37" spans="1:35">
      <c r="A37" s="289"/>
      <c r="B37" s="349"/>
      <c r="C37" s="543" t="s">
        <v>398</v>
      </c>
      <c r="D37" s="487" t="s">
        <v>399</v>
      </c>
      <c r="E37" s="487"/>
      <c r="F37" s="487"/>
      <c r="G37" s="487"/>
      <c r="H37" s="488"/>
      <c r="I37" s="335" t="s">
        <v>383</v>
      </c>
      <c r="J37" s="355" t="s">
        <v>2</v>
      </c>
      <c r="K37" s="355"/>
      <c r="L37" s="355"/>
      <c r="M37" s="355"/>
      <c r="N37" s="355"/>
      <c r="O37" s="356"/>
      <c r="P37" s="357" t="s">
        <v>371</v>
      </c>
      <c r="Q37" s="571" t="str">
        <f>IF(P37="○","様式カ（ア）","-")</f>
        <v>様式カ（ア）</v>
      </c>
      <c r="R37" s="571"/>
      <c r="S37" s="358">
        <f>IF(P37="○",-1,"-")</f>
        <v>-1</v>
      </c>
      <c r="T37" s="359"/>
      <c r="U37" s="319" t="str">
        <f t="shared" ref="U37:U44" si="2">IF(P37="○",IF(T37="","←入力",""),IF(P37="",IF(T37="","","←入力不要")))</f>
        <v>←入力</v>
      </c>
      <c r="V37" s="292"/>
      <c r="W37" s="360"/>
      <c r="X37" s="442">
        <v>0</v>
      </c>
      <c r="Y37" s="361">
        <v>-1</v>
      </c>
      <c r="Z37" s="361"/>
      <c r="AA37" s="361"/>
      <c r="AB37" s="361"/>
      <c r="AC37" s="361"/>
      <c r="AD37" s="361"/>
      <c r="AE37" s="361"/>
      <c r="AF37" s="361"/>
      <c r="AG37" s="361"/>
      <c r="AH37" s="361"/>
      <c r="AI37" s="362"/>
    </row>
    <row r="38" spans="1:35">
      <c r="A38" s="289"/>
      <c r="B38" s="349"/>
      <c r="C38" s="535"/>
      <c r="D38" s="537"/>
      <c r="E38" s="537"/>
      <c r="F38" s="537"/>
      <c r="G38" s="537"/>
      <c r="H38" s="538"/>
      <c r="I38" s="336" t="s">
        <v>400</v>
      </c>
      <c r="J38" s="363" t="s">
        <v>1</v>
      </c>
      <c r="K38" s="363"/>
      <c r="L38" s="363"/>
      <c r="M38" s="363"/>
      <c r="N38" s="363"/>
      <c r="O38" s="364"/>
      <c r="P38" s="365" t="s">
        <v>371</v>
      </c>
      <c r="Q38" s="572" t="str">
        <f>IF(P38="○","様式カ（イ）","-")</f>
        <v>様式カ（イ）</v>
      </c>
      <c r="R38" s="572"/>
      <c r="S38" s="366">
        <f>IF(P38="○",-1,"-")</f>
        <v>-1</v>
      </c>
      <c r="T38" s="367"/>
      <c r="U38" s="319" t="str">
        <f t="shared" si="2"/>
        <v>←入力</v>
      </c>
      <c r="V38" s="292"/>
      <c r="X38" s="443">
        <v>0</v>
      </c>
      <c r="Y38" s="368">
        <v>-1</v>
      </c>
      <c r="Z38" s="368"/>
      <c r="AA38" s="368"/>
      <c r="AB38" s="368"/>
      <c r="AC38" s="368"/>
      <c r="AD38" s="368"/>
      <c r="AE38" s="368"/>
      <c r="AF38" s="368"/>
      <c r="AG38" s="368"/>
      <c r="AH38" s="368"/>
      <c r="AI38" s="369"/>
    </row>
    <row r="39" spans="1:35">
      <c r="A39" s="289"/>
      <c r="B39" s="349"/>
      <c r="C39" s="535"/>
      <c r="D39" s="537"/>
      <c r="E39" s="537"/>
      <c r="F39" s="537"/>
      <c r="G39" s="537"/>
      <c r="H39" s="538"/>
      <c r="I39" s="336" t="s">
        <v>389</v>
      </c>
      <c r="J39" s="370" t="s">
        <v>5</v>
      </c>
      <c r="K39" s="363"/>
      <c r="L39" s="363"/>
      <c r="M39" s="363"/>
      <c r="N39" s="363"/>
      <c r="O39" s="364"/>
      <c r="P39" s="365" t="s">
        <v>371</v>
      </c>
      <c r="Q39" s="572" t="str">
        <f>IF(P39="○","様式カ（ウ）","-")</f>
        <v>様式カ（ウ）</v>
      </c>
      <c r="R39" s="572"/>
      <c r="S39" s="366">
        <f t="shared" ref="S39:S44" si="3">IF(P39="○",-1,"-")</f>
        <v>-1</v>
      </c>
      <c r="T39" s="367"/>
      <c r="U39" s="319" t="str">
        <f t="shared" si="2"/>
        <v>←入力</v>
      </c>
      <c r="V39" s="292"/>
      <c r="X39" s="443">
        <v>0</v>
      </c>
      <c r="Y39" s="368">
        <v>-1</v>
      </c>
      <c r="Z39" s="368"/>
      <c r="AA39" s="368"/>
      <c r="AB39" s="368"/>
      <c r="AC39" s="368"/>
      <c r="AD39" s="368"/>
      <c r="AE39" s="368"/>
      <c r="AF39" s="368"/>
      <c r="AG39" s="368"/>
      <c r="AH39" s="368"/>
      <c r="AI39" s="369"/>
    </row>
    <row r="40" spans="1:35">
      <c r="A40" s="289"/>
      <c r="B40" s="349"/>
      <c r="C40" s="535"/>
      <c r="D40" s="537"/>
      <c r="E40" s="537"/>
      <c r="F40" s="537"/>
      <c r="G40" s="537"/>
      <c r="H40" s="538"/>
      <c r="I40" s="336" t="s">
        <v>392</v>
      </c>
      <c r="J40" s="363" t="s">
        <v>0</v>
      </c>
      <c r="K40" s="363"/>
      <c r="L40" s="363"/>
      <c r="M40" s="363"/>
      <c r="N40" s="363"/>
      <c r="O40" s="364"/>
      <c r="P40" s="365" t="s">
        <v>371</v>
      </c>
      <c r="Q40" s="572" t="str">
        <f>IF(P40="○","様式カ（エ）","-")</f>
        <v>様式カ（エ）</v>
      </c>
      <c r="R40" s="572"/>
      <c r="S40" s="366">
        <f t="shared" si="3"/>
        <v>-1</v>
      </c>
      <c r="T40" s="367"/>
      <c r="U40" s="319" t="str">
        <f t="shared" si="2"/>
        <v>←入力</v>
      </c>
      <c r="V40" s="292"/>
      <c r="X40" s="443">
        <v>0</v>
      </c>
      <c r="Y40" s="368">
        <v>-1</v>
      </c>
      <c r="Z40" s="368"/>
      <c r="AA40" s="368"/>
      <c r="AB40" s="368"/>
      <c r="AC40" s="368"/>
      <c r="AD40" s="368"/>
      <c r="AE40" s="368"/>
      <c r="AF40" s="368"/>
      <c r="AG40" s="368"/>
      <c r="AH40" s="368"/>
      <c r="AI40" s="369"/>
    </row>
    <row r="41" spans="1:35">
      <c r="A41" s="289"/>
      <c r="B41" s="349"/>
      <c r="C41" s="535"/>
      <c r="D41" s="537"/>
      <c r="E41" s="537"/>
      <c r="F41" s="537"/>
      <c r="G41" s="537"/>
      <c r="H41" s="538"/>
      <c r="I41" s="336" t="s">
        <v>401</v>
      </c>
      <c r="J41" s="363" t="s">
        <v>3</v>
      </c>
      <c r="K41" s="363"/>
      <c r="L41" s="363"/>
      <c r="M41" s="363"/>
      <c r="N41" s="363"/>
      <c r="O41" s="364"/>
      <c r="P41" s="365" t="s">
        <v>371</v>
      </c>
      <c r="Q41" s="572" t="str">
        <f>IF(P41="○","様式カ（オ）","-")</f>
        <v>様式カ（オ）</v>
      </c>
      <c r="R41" s="572"/>
      <c r="S41" s="366">
        <f t="shared" si="3"/>
        <v>-1</v>
      </c>
      <c r="T41" s="367"/>
      <c r="U41" s="319" t="str">
        <f t="shared" si="2"/>
        <v>←入力</v>
      </c>
      <c r="V41" s="292"/>
      <c r="X41" s="443">
        <v>0</v>
      </c>
      <c r="Y41" s="368">
        <v>-1</v>
      </c>
      <c r="Z41" s="368"/>
      <c r="AA41" s="368"/>
      <c r="AB41" s="368"/>
      <c r="AC41" s="368"/>
      <c r="AD41" s="368"/>
      <c r="AE41" s="368"/>
      <c r="AF41" s="368"/>
      <c r="AG41" s="368"/>
      <c r="AH41" s="368"/>
      <c r="AI41" s="369"/>
    </row>
    <row r="42" spans="1:35">
      <c r="A42" s="289"/>
      <c r="B42" s="349"/>
      <c r="C42" s="535"/>
      <c r="D42" s="537"/>
      <c r="E42" s="537"/>
      <c r="F42" s="537"/>
      <c r="G42" s="537"/>
      <c r="H42" s="538"/>
      <c r="I42" s="336" t="s">
        <v>402</v>
      </c>
      <c r="J42" s="363" t="s">
        <v>403</v>
      </c>
      <c r="K42" s="363"/>
      <c r="L42" s="363"/>
      <c r="M42" s="363"/>
      <c r="N42" s="363"/>
      <c r="O42" s="364"/>
      <c r="P42" s="365" t="s">
        <v>371</v>
      </c>
      <c r="Q42" s="572" t="str">
        <f>IF(P42="○","様式カ（カ）","-")</f>
        <v>様式カ（カ）</v>
      </c>
      <c r="R42" s="572"/>
      <c r="S42" s="366">
        <f t="shared" si="3"/>
        <v>-1</v>
      </c>
      <c r="T42" s="367"/>
      <c r="U42" s="319" t="str">
        <f t="shared" si="2"/>
        <v>←入力</v>
      </c>
      <c r="V42" s="292"/>
      <c r="X42" s="443">
        <v>0</v>
      </c>
      <c r="Y42" s="368">
        <v>-1</v>
      </c>
      <c r="Z42" s="368"/>
      <c r="AA42" s="368"/>
      <c r="AB42" s="368"/>
      <c r="AC42" s="368"/>
      <c r="AD42" s="368"/>
      <c r="AE42" s="368"/>
      <c r="AF42" s="368"/>
      <c r="AG42" s="368"/>
      <c r="AH42" s="368"/>
      <c r="AI42" s="369"/>
    </row>
    <row r="43" spans="1:35">
      <c r="A43" s="289"/>
      <c r="B43" s="349"/>
      <c r="C43" s="535"/>
      <c r="D43" s="537"/>
      <c r="E43" s="537"/>
      <c r="F43" s="537"/>
      <c r="G43" s="537"/>
      <c r="H43" s="538"/>
      <c r="I43" s="353" t="s">
        <v>404</v>
      </c>
      <c r="J43" s="573" t="s">
        <v>405</v>
      </c>
      <c r="K43" s="573"/>
      <c r="L43" s="573"/>
      <c r="M43" s="573"/>
      <c r="N43" s="573"/>
      <c r="O43" s="574"/>
      <c r="P43" s="365" t="s">
        <v>371</v>
      </c>
      <c r="Q43" s="572" t="str">
        <f>IF(P43="○","様式カ（キ）","-")</f>
        <v>様式カ（キ）</v>
      </c>
      <c r="R43" s="572"/>
      <c r="S43" s="366">
        <f t="shared" si="3"/>
        <v>-1</v>
      </c>
      <c r="T43" s="367"/>
      <c r="U43" s="319" t="str">
        <f t="shared" si="2"/>
        <v>←入力</v>
      </c>
      <c r="V43" s="292"/>
      <c r="X43" s="443">
        <v>0</v>
      </c>
      <c r="Y43" s="368">
        <v>-1</v>
      </c>
      <c r="Z43" s="368"/>
      <c r="AA43" s="368"/>
      <c r="AB43" s="368"/>
      <c r="AC43" s="368"/>
      <c r="AD43" s="368"/>
      <c r="AE43" s="368"/>
      <c r="AF43" s="368"/>
      <c r="AG43" s="368"/>
      <c r="AH43" s="368"/>
      <c r="AI43" s="369"/>
    </row>
    <row r="44" spans="1:35">
      <c r="A44" s="289"/>
      <c r="B44" s="349"/>
      <c r="C44" s="536"/>
      <c r="D44" s="489"/>
      <c r="E44" s="489"/>
      <c r="F44" s="489"/>
      <c r="G44" s="489"/>
      <c r="H44" s="490"/>
      <c r="I44" s="345" t="s">
        <v>406</v>
      </c>
      <c r="J44" s="371" t="s">
        <v>407</v>
      </c>
      <c r="K44" s="371"/>
      <c r="L44" s="371"/>
      <c r="M44" s="371"/>
      <c r="N44" s="371"/>
      <c r="O44" s="372"/>
      <c r="P44" s="373" t="s">
        <v>371</v>
      </c>
      <c r="Q44" s="575" t="str">
        <f>IF(P44="○","様式カ（ク）","-")</f>
        <v>様式カ（ク）</v>
      </c>
      <c r="R44" s="575"/>
      <c r="S44" s="374">
        <f t="shared" si="3"/>
        <v>-1</v>
      </c>
      <c r="T44" s="367"/>
      <c r="U44" s="319" t="str">
        <f t="shared" si="2"/>
        <v>←入力</v>
      </c>
      <c r="V44" s="292"/>
      <c r="X44" s="444">
        <v>0</v>
      </c>
      <c r="Y44" s="375">
        <v>-1</v>
      </c>
      <c r="Z44" s="375"/>
      <c r="AA44" s="375"/>
      <c r="AB44" s="375"/>
      <c r="AC44" s="375"/>
      <c r="AD44" s="375"/>
      <c r="AE44" s="375"/>
      <c r="AF44" s="375"/>
      <c r="AG44" s="375"/>
      <c r="AH44" s="375"/>
      <c r="AI44" s="376"/>
    </row>
    <row r="45" spans="1:35" ht="13.5" customHeight="1">
      <c r="A45" s="289"/>
      <c r="B45" s="589" t="s">
        <v>408</v>
      </c>
      <c r="C45" s="543" t="s">
        <v>409</v>
      </c>
      <c r="D45" s="487" t="s">
        <v>367</v>
      </c>
      <c r="E45" s="487"/>
      <c r="F45" s="487"/>
      <c r="G45" s="487"/>
      <c r="H45" s="488"/>
      <c r="I45" s="335" t="s">
        <v>368</v>
      </c>
      <c r="J45" s="544" t="s">
        <v>410</v>
      </c>
      <c r="K45" s="544"/>
      <c r="L45" s="544"/>
      <c r="M45" s="544"/>
      <c r="N45" s="544"/>
      <c r="O45" s="545"/>
      <c r="P45" s="328" t="s">
        <v>371</v>
      </c>
      <c r="Q45" s="546" t="str">
        <f>IF(P45="○","様式キ（ア）","-")</f>
        <v>様式キ（ア）</v>
      </c>
      <c r="R45" s="546"/>
      <c r="S45" s="329">
        <f>IF(P45="○",3,"-")</f>
        <v>3</v>
      </c>
      <c r="T45" s="330"/>
      <c r="U45" s="319" t="str">
        <f>IF(P45="○",IF(T45="","←入力",""),IF(P45="",IF(T45="","","←入力不要")))</f>
        <v>←入力</v>
      </c>
      <c r="V45" s="292"/>
      <c r="X45" s="437">
        <v>0</v>
      </c>
      <c r="Y45" s="331">
        <v>1</v>
      </c>
      <c r="Z45" s="331">
        <v>2</v>
      </c>
      <c r="AA45" s="331">
        <v>3</v>
      </c>
      <c r="AB45" s="331"/>
      <c r="AC45" s="331"/>
      <c r="AD45" s="331"/>
      <c r="AE45" s="331"/>
      <c r="AF45" s="331"/>
      <c r="AG45" s="331"/>
      <c r="AH45" s="331"/>
      <c r="AI45" s="332"/>
    </row>
    <row r="46" spans="1:35">
      <c r="A46" s="289"/>
      <c r="B46" s="534"/>
      <c r="C46" s="535"/>
      <c r="D46" s="537"/>
      <c r="E46" s="537"/>
      <c r="F46" s="537"/>
      <c r="G46" s="537"/>
      <c r="H46" s="538"/>
      <c r="I46" s="336" t="s">
        <v>372</v>
      </c>
      <c r="J46" s="547" t="s">
        <v>411</v>
      </c>
      <c r="K46" s="547"/>
      <c r="L46" s="547"/>
      <c r="M46" s="547"/>
      <c r="N46" s="547"/>
      <c r="O46" s="548"/>
      <c r="P46" s="340" t="s">
        <v>371</v>
      </c>
      <c r="Q46" s="568" t="str">
        <f>IF(P46="○","様式キ（イ）","-")</f>
        <v>様式キ（イ）</v>
      </c>
      <c r="R46" s="568"/>
      <c r="S46" s="341">
        <f>IF(P46="○",1,"-")</f>
        <v>1</v>
      </c>
      <c r="T46" s="377"/>
      <c r="U46" s="319" t="str">
        <f>IF(P46="○",IF(T46="","←入力",""),IF(P46="",IF(T46="","","←入力不要")))</f>
        <v>←入力</v>
      </c>
      <c r="V46" s="292"/>
      <c r="X46" s="445">
        <v>0</v>
      </c>
      <c r="Y46" s="378">
        <v>0.5</v>
      </c>
      <c r="Z46" s="378">
        <v>1</v>
      </c>
      <c r="AA46" s="378"/>
      <c r="AB46" s="378"/>
      <c r="AC46" s="378"/>
      <c r="AD46" s="378"/>
      <c r="AE46" s="378"/>
      <c r="AF46" s="378"/>
      <c r="AG46" s="378"/>
      <c r="AH46" s="378"/>
      <c r="AI46" s="379"/>
    </row>
    <row r="47" spans="1:35">
      <c r="A47" s="289"/>
      <c r="B47" s="534"/>
      <c r="C47" s="535"/>
      <c r="D47" s="537"/>
      <c r="E47" s="537"/>
      <c r="F47" s="537"/>
      <c r="G47" s="537"/>
      <c r="H47" s="538"/>
      <c r="I47" s="336" t="s">
        <v>389</v>
      </c>
      <c r="J47" s="547" t="s">
        <v>412</v>
      </c>
      <c r="K47" s="547"/>
      <c r="L47" s="547"/>
      <c r="M47" s="547"/>
      <c r="N47" s="547"/>
      <c r="O47" s="548"/>
      <c r="P47" s="340" t="s">
        <v>371</v>
      </c>
      <c r="Q47" s="568" t="str">
        <f>IF(P47="○","様式キ（ウ）","-")</f>
        <v>様式キ（ウ）</v>
      </c>
      <c r="R47" s="568"/>
      <c r="S47" s="341">
        <f>IF(P47="○",1.5,"-")</f>
        <v>1.5</v>
      </c>
      <c r="T47" s="377"/>
      <c r="U47" s="319" t="str">
        <f>IF(P47="○",IF(T47="","←入力",""),IF(P47="",IF(T47="","","←入力不要")))</f>
        <v>←入力</v>
      </c>
      <c r="V47" s="292"/>
      <c r="X47" s="445">
        <v>0</v>
      </c>
      <c r="Y47" s="378">
        <v>1</v>
      </c>
      <c r="Z47" s="378">
        <v>1.5</v>
      </c>
      <c r="AA47" s="378"/>
      <c r="AB47" s="378"/>
      <c r="AC47" s="378"/>
      <c r="AD47" s="378"/>
      <c r="AE47" s="378"/>
      <c r="AF47" s="378"/>
      <c r="AG47" s="378"/>
      <c r="AH47" s="378"/>
      <c r="AI47" s="379"/>
    </row>
    <row r="48" spans="1:35">
      <c r="A48" s="289"/>
      <c r="B48" s="534"/>
      <c r="C48" s="535"/>
      <c r="D48" s="537"/>
      <c r="E48" s="537"/>
      <c r="F48" s="537"/>
      <c r="G48" s="537"/>
      <c r="H48" s="538"/>
      <c r="I48" s="426" t="s">
        <v>454</v>
      </c>
      <c r="J48" s="547" t="s">
        <v>413</v>
      </c>
      <c r="K48" s="547"/>
      <c r="L48" s="547"/>
      <c r="M48" s="547"/>
      <c r="N48" s="547"/>
      <c r="O48" s="548"/>
      <c r="P48" s="340" t="s">
        <v>371</v>
      </c>
      <c r="Q48" s="576" t="str">
        <f>IF(P48="○","様式キ（エ）","-")</f>
        <v>様式キ（エ）</v>
      </c>
      <c r="R48" s="576"/>
      <c r="S48" s="341">
        <f>IF(P48="○",1,"-")</f>
        <v>1</v>
      </c>
      <c r="T48" s="377"/>
      <c r="U48" s="319" t="str">
        <f>IF(P48="○",IF(T48="","←入力",""),IF(P48="",IF(T48="","","←入力不要")))</f>
        <v>←入力</v>
      </c>
      <c r="V48" s="292"/>
      <c r="X48" s="445">
        <v>0</v>
      </c>
      <c r="Y48" s="378">
        <v>1</v>
      </c>
      <c r="Z48" s="378"/>
      <c r="AA48" s="378"/>
      <c r="AB48" s="378"/>
      <c r="AC48" s="378"/>
      <c r="AD48" s="378"/>
      <c r="AE48" s="378"/>
      <c r="AF48" s="378"/>
      <c r="AG48" s="378"/>
      <c r="AH48" s="378"/>
      <c r="AI48" s="379"/>
    </row>
    <row r="49" spans="1:35">
      <c r="A49" s="289"/>
      <c r="B49" s="534"/>
      <c r="C49" s="535"/>
      <c r="D49" s="537"/>
      <c r="E49" s="537"/>
      <c r="F49" s="537"/>
      <c r="G49" s="537"/>
      <c r="H49" s="538"/>
      <c r="I49" s="427" t="s">
        <v>455</v>
      </c>
      <c r="J49" s="547" t="s">
        <v>166</v>
      </c>
      <c r="K49" s="547"/>
      <c r="L49" s="547"/>
      <c r="M49" s="547"/>
      <c r="N49" s="547"/>
      <c r="O49" s="548"/>
      <c r="P49" s="340" t="s">
        <v>371</v>
      </c>
      <c r="Q49" s="576" t="str">
        <f>IF(P49="○","様式キ（オ）","-")</f>
        <v>様式キ（オ）</v>
      </c>
      <c r="R49" s="576"/>
      <c r="S49" s="341">
        <f>IF(P49="○",0.5,"-")</f>
        <v>0.5</v>
      </c>
      <c r="T49" s="377"/>
      <c r="U49" s="319" t="str">
        <f t="shared" ref="U49:U50" si="4">IF(P49="○",IF(T49="","←入力",""),IF(P49="",IF(T49="","","←入力不要")))</f>
        <v>←入力</v>
      </c>
      <c r="V49" s="292"/>
      <c r="X49" s="445">
        <v>0</v>
      </c>
      <c r="Y49" s="378">
        <v>0.5</v>
      </c>
      <c r="Z49" s="378"/>
      <c r="AA49" s="378"/>
      <c r="AB49" s="378"/>
      <c r="AC49" s="378"/>
      <c r="AD49" s="378"/>
      <c r="AE49" s="378"/>
      <c r="AF49" s="378"/>
      <c r="AG49" s="378"/>
      <c r="AH49" s="378"/>
      <c r="AI49" s="379"/>
    </row>
    <row r="50" spans="1:35">
      <c r="A50" s="289"/>
      <c r="B50" s="534"/>
      <c r="C50" s="536"/>
      <c r="D50" s="489"/>
      <c r="E50" s="489"/>
      <c r="F50" s="489"/>
      <c r="G50" s="489"/>
      <c r="H50" s="490"/>
      <c r="I50" s="428" t="s">
        <v>456</v>
      </c>
      <c r="J50" s="569" t="s">
        <v>204</v>
      </c>
      <c r="K50" s="569"/>
      <c r="L50" s="569"/>
      <c r="M50" s="569"/>
      <c r="N50" s="569"/>
      <c r="O50" s="570"/>
      <c r="P50" s="321" t="s">
        <v>371</v>
      </c>
      <c r="Q50" s="577" t="str">
        <f>IF(P50="○","様式キ（カ）","-")</f>
        <v>様式キ（カ）</v>
      </c>
      <c r="R50" s="577"/>
      <c r="S50" s="322">
        <f>IF(P50="○",1,"-")</f>
        <v>1</v>
      </c>
      <c r="T50" s="323"/>
      <c r="U50" s="319" t="str">
        <f t="shared" si="4"/>
        <v>←入力</v>
      </c>
      <c r="V50" s="292"/>
      <c r="X50" s="436">
        <v>0</v>
      </c>
      <c r="Y50" s="324">
        <v>1</v>
      </c>
      <c r="Z50" s="324"/>
      <c r="AA50" s="324"/>
      <c r="AB50" s="324"/>
      <c r="AC50" s="324"/>
      <c r="AD50" s="324"/>
      <c r="AE50" s="324"/>
      <c r="AF50" s="324"/>
      <c r="AG50" s="324"/>
      <c r="AH50" s="324"/>
      <c r="AI50" s="325"/>
    </row>
    <row r="51" spans="1:35">
      <c r="A51" s="289"/>
      <c r="B51" s="534"/>
      <c r="C51" s="543" t="s">
        <v>414</v>
      </c>
      <c r="D51" s="487" t="s">
        <v>382</v>
      </c>
      <c r="E51" s="487"/>
      <c r="F51" s="487"/>
      <c r="G51" s="487"/>
      <c r="H51" s="488"/>
      <c r="I51" s="335" t="s">
        <v>368</v>
      </c>
      <c r="J51" s="544" t="s">
        <v>415</v>
      </c>
      <c r="K51" s="544"/>
      <c r="L51" s="544"/>
      <c r="M51" s="544"/>
      <c r="N51" s="544"/>
      <c r="O51" s="545"/>
      <c r="P51" s="357"/>
      <c r="Q51" s="571" t="str">
        <f>IF(P51="○","不要","-")</f>
        <v>-</v>
      </c>
      <c r="R51" s="571"/>
      <c r="S51" s="358" t="str">
        <f>IF(P51="○",3,"-")</f>
        <v>-</v>
      </c>
      <c r="T51" s="337"/>
      <c r="U51" s="319"/>
      <c r="V51" s="292"/>
      <c r="X51" s="442"/>
      <c r="Y51" s="361"/>
      <c r="Z51" s="361"/>
      <c r="AA51" s="361"/>
      <c r="AB51" s="361"/>
      <c r="AC51" s="361"/>
      <c r="AD51" s="361"/>
      <c r="AE51" s="361"/>
      <c r="AF51" s="361"/>
      <c r="AG51" s="361"/>
      <c r="AH51" s="361"/>
      <c r="AI51" s="362"/>
    </row>
    <row r="52" spans="1:35">
      <c r="A52" s="289"/>
      <c r="B52" s="534"/>
      <c r="C52" s="535"/>
      <c r="D52" s="537"/>
      <c r="E52" s="537"/>
      <c r="F52" s="537"/>
      <c r="G52" s="537"/>
      <c r="H52" s="538"/>
      <c r="I52" s="336" t="s">
        <v>372</v>
      </c>
      <c r="J52" s="547" t="s">
        <v>416</v>
      </c>
      <c r="K52" s="547"/>
      <c r="L52" s="547"/>
      <c r="M52" s="547"/>
      <c r="N52" s="547"/>
      <c r="O52" s="548"/>
      <c r="P52" s="365"/>
      <c r="Q52" s="572" t="str">
        <f>IF(P52="○","不要","-")</f>
        <v>-</v>
      </c>
      <c r="R52" s="572"/>
      <c r="S52" s="366" t="str">
        <f>IF(P52="○",3,"-")</f>
        <v>-</v>
      </c>
      <c r="T52" s="342"/>
      <c r="U52" s="319"/>
      <c r="V52" s="292"/>
      <c r="X52" s="443"/>
      <c r="Y52" s="368"/>
      <c r="Z52" s="368"/>
      <c r="AA52" s="368"/>
      <c r="AB52" s="368"/>
      <c r="AC52" s="368"/>
      <c r="AD52" s="368"/>
      <c r="AE52" s="368"/>
      <c r="AF52" s="368"/>
      <c r="AG52" s="368"/>
      <c r="AH52" s="368"/>
      <c r="AI52" s="369"/>
    </row>
    <row r="53" spans="1:35">
      <c r="A53" s="289"/>
      <c r="B53" s="534"/>
      <c r="C53" s="535"/>
      <c r="D53" s="537"/>
      <c r="E53" s="537"/>
      <c r="F53" s="537"/>
      <c r="G53" s="537"/>
      <c r="H53" s="538"/>
      <c r="I53" s="336" t="s">
        <v>389</v>
      </c>
      <c r="J53" s="547" t="s">
        <v>417</v>
      </c>
      <c r="K53" s="547"/>
      <c r="L53" s="547"/>
      <c r="M53" s="547"/>
      <c r="N53" s="547"/>
      <c r="O53" s="548"/>
      <c r="P53" s="365"/>
      <c r="Q53" s="572" t="str">
        <f>IF(P53="○","不要","-")</f>
        <v>-</v>
      </c>
      <c r="R53" s="572"/>
      <c r="S53" s="366" t="str">
        <f>IF(P53="○",3,"-")</f>
        <v>-</v>
      </c>
      <c r="T53" s="342"/>
      <c r="U53" s="319"/>
      <c r="V53" s="292"/>
      <c r="X53" s="443"/>
      <c r="Y53" s="368"/>
      <c r="Z53" s="368"/>
      <c r="AA53" s="368"/>
      <c r="AB53" s="368"/>
      <c r="AC53" s="368"/>
      <c r="AD53" s="368"/>
      <c r="AE53" s="368"/>
      <c r="AF53" s="368"/>
      <c r="AG53" s="368"/>
      <c r="AH53" s="368"/>
      <c r="AI53" s="369"/>
    </row>
    <row r="54" spans="1:35">
      <c r="A54" s="289"/>
      <c r="B54" s="534"/>
      <c r="C54" s="535"/>
      <c r="D54" s="537"/>
      <c r="E54" s="537"/>
      <c r="F54" s="537"/>
      <c r="G54" s="537"/>
      <c r="H54" s="538"/>
      <c r="I54" s="336" t="s">
        <v>392</v>
      </c>
      <c r="J54" s="547" t="s">
        <v>418</v>
      </c>
      <c r="K54" s="547"/>
      <c r="L54" s="547"/>
      <c r="M54" s="547"/>
      <c r="N54" s="547"/>
      <c r="O54" s="548"/>
      <c r="P54" s="365" t="s">
        <v>371</v>
      </c>
      <c r="Q54" s="572" t="str">
        <f>IF(P54="○","様式ク（エ）","-")</f>
        <v>様式ク（エ）</v>
      </c>
      <c r="R54" s="572"/>
      <c r="S54" s="366">
        <f>IF(P54="○",1,"-")</f>
        <v>1</v>
      </c>
      <c r="T54" s="377"/>
      <c r="U54" s="319" t="str">
        <f t="shared" ref="U54:U69" si="5">IF(P54="○",IF(T54="","←入力",""),IF(P54="",IF(T54="","","←入力不要")))</f>
        <v>←入力</v>
      </c>
      <c r="V54" s="292"/>
      <c r="X54" s="443">
        <v>0</v>
      </c>
      <c r="Y54" s="368">
        <v>1</v>
      </c>
      <c r="Z54" s="368"/>
      <c r="AA54" s="368"/>
      <c r="AB54" s="368"/>
      <c r="AC54" s="368"/>
      <c r="AD54" s="368"/>
      <c r="AE54" s="368"/>
      <c r="AF54" s="368"/>
      <c r="AG54" s="368"/>
      <c r="AH54" s="368"/>
      <c r="AI54" s="369"/>
    </row>
    <row r="55" spans="1:35">
      <c r="A55" s="289"/>
      <c r="B55" s="534"/>
      <c r="C55" s="535"/>
      <c r="D55" s="537"/>
      <c r="E55" s="537"/>
      <c r="F55" s="537"/>
      <c r="G55" s="537"/>
      <c r="H55" s="538"/>
      <c r="I55" s="380" t="s">
        <v>401</v>
      </c>
      <c r="J55" s="547" t="s">
        <v>419</v>
      </c>
      <c r="K55" s="547"/>
      <c r="L55" s="547"/>
      <c r="M55" s="547"/>
      <c r="N55" s="547"/>
      <c r="O55" s="548"/>
      <c r="P55" s="365" t="s">
        <v>371</v>
      </c>
      <c r="Q55" s="572" t="str">
        <f>IF(P55="○","様式ク（オ）","-")</f>
        <v>様式ク（オ）</v>
      </c>
      <c r="R55" s="572"/>
      <c r="S55" s="366">
        <f>IF(P55="○",1,"-")</f>
        <v>1</v>
      </c>
      <c r="T55" s="377"/>
      <c r="U55" s="319" t="str">
        <f t="shared" si="5"/>
        <v>←入力</v>
      </c>
      <c r="V55" s="292"/>
      <c r="X55" s="443">
        <v>0</v>
      </c>
      <c r="Y55" s="368">
        <v>1</v>
      </c>
      <c r="Z55" s="368"/>
      <c r="AA55" s="368"/>
      <c r="AB55" s="368"/>
      <c r="AC55" s="368"/>
      <c r="AD55" s="368"/>
      <c r="AE55" s="368"/>
      <c r="AF55" s="368"/>
      <c r="AG55" s="368"/>
      <c r="AH55" s="368"/>
      <c r="AI55" s="369"/>
    </row>
    <row r="56" spans="1:35">
      <c r="A56" s="289"/>
      <c r="B56" s="534"/>
      <c r="C56" s="536"/>
      <c r="D56" s="489"/>
      <c r="E56" s="489"/>
      <c r="F56" s="489"/>
      <c r="G56" s="489"/>
      <c r="H56" s="490"/>
      <c r="I56" s="345" t="s">
        <v>402</v>
      </c>
      <c r="J56" s="569" t="s">
        <v>420</v>
      </c>
      <c r="K56" s="569"/>
      <c r="L56" s="569"/>
      <c r="M56" s="569"/>
      <c r="N56" s="569"/>
      <c r="O56" s="570"/>
      <c r="P56" s="373" t="s">
        <v>371</v>
      </c>
      <c r="Q56" s="575" t="str">
        <f>IF(P56="○","様式ク（カ）","-")</f>
        <v>様式ク（カ）</v>
      </c>
      <c r="R56" s="575"/>
      <c r="S56" s="374">
        <f>IF(P56="○",1,"-")</f>
        <v>1</v>
      </c>
      <c r="T56" s="323"/>
      <c r="U56" s="319" t="str">
        <f t="shared" si="5"/>
        <v>←入力</v>
      </c>
      <c r="V56" s="292"/>
      <c r="X56" s="444">
        <v>0</v>
      </c>
      <c r="Y56" s="375">
        <v>0.5</v>
      </c>
      <c r="Z56" s="375">
        <v>1</v>
      </c>
      <c r="AA56" s="375"/>
      <c r="AB56" s="375"/>
      <c r="AC56" s="375"/>
      <c r="AD56" s="375"/>
      <c r="AE56" s="375"/>
      <c r="AF56" s="375"/>
      <c r="AG56" s="375"/>
      <c r="AH56" s="375"/>
      <c r="AI56" s="376"/>
    </row>
    <row r="57" spans="1:35">
      <c r="A57" s="289"/>
      <c r="B57" s="534"/>
      <c r="C57" s="381" t="s">
        <v>421</v>
      </c>
      <c r="D57" s="487" t="s">
        <v>422</v>
      </c>
      <c r="E57" s="487"/>
      <c r="F57" s="487"/>
      <c r="G57" s="487"/>
      <c r="H57" s="488"/>
      <c r="I57" s="335" t="s">
        <v>368</v>
      </c>
      <c r="J57" s="544" t="s">
        <v>423</v>
      </c>
      <c r="K57" s="544"/>
      <c r="L57" s="544"/>
      <c r="M57" s="544"/>
      <c r="N57" s="544"/>
      <c r="O57" s="545"/>
      <c r="P57" s="382" t="s">
        <v>371</v>
      </c>
      <c r="Q57" s="586" t="str">
        <f>IF(P57="○","不要","-")</f>
        <v>不要</v>
      </c>
      <c r="R57" s="586"/>
      <c r="S57" s="383">
        <f>IF(P57="○",1,"-")</f>
        <v>1</v>
      </c>
      <c r="T57" s="384"/>
      <c r="U57" s="319" t="str">
        <f>IF(P57="○",IF(T57="","←入力",""),IF(P57="",IF(T57="","","←入力不要")))</f>
        <v>←入力</v>
      </c>
      <c r="V57" s="292"/>
      <c r="X57" s="446">
        <v>0</v>
      </c>
      <c r="Y57" s="385">
        <v>0.5</v>
      </c>
      <c r="Z57" s="385">
        <v>1</v>
      </c>
      <c r="AA57" s="385"/>
      <c r="AB57" s="385"/>
      <c r="AC57" s="385"/>
      <c r="AD57" s="385"/>
      <c r="AE57" s="385"/>
      <c r="AF57" s="385"/>
      <c r="AG57" s="385"/>
      <c r="AH57" s="385"/>
      <c r="AI57" s="386"/>
    </row>
    <row r="58" spans="1:35">
      <c r="A58" s="289"/>
      <c r="B58" s="534"/>
      <c r="C58" s="543" t="s">
        <v>424</v>
      </c>
      <c r="D58" s="487" t="s">
        <v>425</v>
      </c>
      <c r="E58" s="487"/>
      <c r="F58" s="487"/>
      <c r="G58" s="487"/>
      <c r="H58" s="488"/>
      <c r="I58" s="335" t="s">
        <v>368</v>
      </c>
      <c r="J58" s="587" t="s">
        <v>426</v>
      </c>
      <c r="K58" s="587"/>
      <c r="L58" s="587"/>
      <c r="M58" s="587"/>
      <c r="N58" s="587"/>
      <c r="O58" s="588"/>
      <c r="P58" s="357" t="s">
        <v>371</v>
      </c>
      <c r="Q58" s="571" t="str">
        <f>IF(P58="○","様式コ（ア）","-")</f>
        <v>様式コ（ア）</v>
      </c>
      <c r="R58" s="571"/>
      <c r="S58" s="358">
        <f>IF(P58="○",1.5,"-")</f>
        <v>1.5</v>
      </c>
      <c r="T58" s="330"/>
      <c r="U58" s="319" t="str">
        <f t="shared" si="5"/>
        <v>←入力</v>
      </c>
      <c r="V58" s="292"/>
      <c r="X58" s="442">
        <v>0</v>
      </c>
      <c r="Y58" s="361">
        <v>0.5</v>
      </c>
      <c r="Z58" s="361">
        <v>1</v>
      </c>
      <c r="AA58" s="361">
        <v>1.5</v>
      </c>
      <c r="AB58" s="361"/>
      <c r="AC58" s="361"/>
      <c r="AD58" s="361"/>
      <c r="AE58" s="361"/>
      <c r="AF58" s="361"/>
      <c r="AG58" s="361"/>
      <c r="AH58" s="361"/>
      <c r="AI58" s="362"/>
    </row>
    <row r="59" spans="1:35">
      <c r="A59" s="289"/>
      <c r="B59" s="534"/>
      <c r="C59" s="535"/>
      <c r="D59" s="537"/>
      <c r="E59" s="537"/>
      <c r="F59" s="537"/>
      <c r="G59" s="537"/>
      <c r="H59" s="538"/>
      <c r="I59" s="315" t="s">
        <v>372</v>
      </c>
      <c r="J59" s="387" t="s">
        <v>427</v>
      </c>
      <c r="K59" s="387"/>
      <c r="L59" s="387"/>
      <c r="M59" s="387"/>
      <c r="N59" s="387"/>
      <c r="O59" s="388"/>
      <c r="P59" s="365" t="s">
        <v>371</v>
      </c>
      <c r="Q59" s="572" t="str">
        <f>IF(P59="○","様式コ（イ）","-")</f>
        <v>様式コ（イ）</v>
      </c>
      <c r="R59" s="572"/>
      <c r="S59" s="366">
        <f t="shared" ref="S59:S69" si="6">IF(P59="○",1,"-")</f>
        <v>1</v>
      </c>
      <c r="T59" s="377"/>
      <c r="U59" s="319" t="str">
        <f t="shared" si="5"/>
        <v>←入力</v>
      </c>
      <c r="V59" s="292"/>
      <c r="X59" s="443">
        <v>0</v>
      </c>
      <c r="Y59" s="368">
        <v>1</v>
      </c>
      <c r="Z59" s="368"/>
      <c r="AA59" s="368"/>
      <c r="AB59" s="368"/>
      <c r="AC59" s="368"/>
      <c r="AD59" s="368"/>
      <c r="AE59" s="368"/>
      <c r="AF59" s="368"/>
      <c r="AG59" s="368"/>
      <c r="AH59" s="368"/>
      <c r="AI59" s="369"/>
    </row>
    <row r="60" spans="1:35">
      <c r="A60" s="289"/>
      <c r="B60" s="534"/>
      <c r="C60" s="535"/>
      <c r="D60" s="537"/>
      <c r="E60" s="537"/>
      <c r="F60" s="537"/>
      <c r="G60" s="537"/>
      <c r="H60" s="538"/>
      <c r="I60" s="353" t="s">
        <v>389</v>
      </c>
      <c r="J60" s="559" t="s">
        <v>428</v>
      </c>
      <c r="K60" s="559"/>
      <c r="L60" s="559"/>
      <c r="M60" s="559"/>
      <c r="N60" s="559"/>
      <c r="O60" s="560"/>
      <c r="P60" s="365" t="s">
        <v>371</v>
      </c>
      <c r="Q60" s="572" t="str">
        <f>IF(P60="○","様式コ（ウ）","-")</f>
        <v>様式コ（ウ）</v>
      </c>
      <c r="R60" s="572"/>
      <c r="S60" s="366">
        <f t="shared" si="6"/>
        <v>1</v>
      </c>
      <c r="T60" s="377"/>
      <c r="U60" s="319" t="str">
        <f t="shared" si="5"/>
        <v>←入力</v>
      </c>
      <c r="V60" s="292"/>
      <c r="X60" s="443">
        <v>0</v>
      </c>
      <c r="Y60" s="368">
        <v>1</v>
      </c>
      <c r="Z60" s="368"/>
      <c r="AA60" s="368"/>
      <c r="AB60" s="368"/>
      <c r="AC60" s="368"/>
      <c r="AD60" s="368"/>
      <c r="AE60" s="368"/>
      <c r="AF60" s="368"/>
      <c r="AG60" s="368"/>
      <c r="AH60" s="368"/>
      <c r="AI60" s="369"/>
    </row>
    <row r="61" spans="1:35">
      <c r="A61" s="289"/>
      <c r="B61" s="534"/>
      <c r="C61" s="535"/>
      <c r="D61" s="537"/>
      <c r="E61" s="537"/>
      <c r="F61" s="537"/>
      <c r="G61" s="537"/>
      <c r="H61" s="538"/>
      <c r="I61" s="336" t="s">
        <v>392</v>
      </c>
      <c r="J61" s="363" t="s">
        <v>241</v>
      </c>
      <c r="K61" s="363"/>
      <c r="L61" s="363"/>
      <c r="M61" s="363"/>
      <c r="N61" s="363"/>
      <c r="O61" s="364"/>
      <c r="P61" s="365" t="s">
        <v>371</v>
      </c>
      <c r="Q61" s="572" t="str">
        <f>IF(P61="○","様式コ（エ）","-")</f>
        <v>様式コ（エ）</v>
      </c>
      <c r="R61" s="572"/>
      <c r="S61" s="366">
        <f t="shared" si="6"/>
        <v>1</v>
      </c>
      <c r="T61" s="377"/>
      <c r="U61" s="319" t="str">
        <f t="shared" si="5"/>
        <v>←入力</v>
      </c>
      <c r="V61" s="292"/>
      <c r="X61" s="443">
        <v>0</v>
      </c>
      <c r="Y61" s="368">
        <v>1</v>
      </c>
      <c r="Z61" s="368"/>
      <c r="AA61" s="368"/>
      <c r="AB61" s="368"/>
      <c r="AC61" s="368"/>
      <c r="AD61" s="368"/>
      <c r="AE61" s="368"/>
      <c r="AF61" s="368"/>
      <c r="AG61" s="368"/>
      <c r="AH61" s="368"/>
      <c r="AI61" s="369"/>
    </row>
    <row r="62" spans="1:35">
      <c r="A62" s="289"/>
      <c r="B62" s="534"/>
      <c r="C62" s="578"/>
      <c r="D62" s="580"/>
      <c r="E62" s="580"/>
      <c r="F62" s="580"/>
      <c r="G62" s="580"/>
      <c r="H62" s="581"/>
      <c r="I62" s="336" t="s">
        <v>402</v>
      </c>
      <c r="J62" s="477" t="s">
        <v>536</v>
      </c>
      <c r="K62" s="477"/>
      <c r="L62" s="477"/>
      <c r="M62" s="477"/>
      <c r="N62" s="477"/>
      <c r="O62" s="478"/>
      <c r="P62" s="365" t="s">
        <v>371</v>
      </c>
      <c r="Q62" s="572" t="str">
        <f>IF(P62="○","様式コ（カ）","-")</f>
        <v>様式コ（カ）</v>
      </c>
      <c r="R62" s="572"/>
      <c r="S62" s="366">
        <f>IF(P62="○",0.5,"-")</f>
        <v>0.5</v>
      </c>
      <c r="T62" s="479"/>
      <c r="U62" s="319" t="str">
        <f t="shared" si="5"/>
        <v>←入力</v>
      </c>
      <c r="V62" s="292"/>
      <c r="X62" s="480">
        <v>0</v>
      </c>
      <c r="Y62" s="481">
        <v>0.5</v>
      </c>
      <c r="Z62" s="481"/>
      <c r="AA62" s="481"/>
      <c r="AB62" s="481"/>
      <c r="AC62" s="481"/>
      <c r="AD62" s="481"/>
      <c r="AE62" s="481"/>
      <c r="AF62" s="481"/>
      <c r="AG62" s="481"/>
      <c r="AH62" s="481"/>
      <c r="AI62" s="482"/>
    </row>
    <row r="63" spans="1:35" s="395" customFormat="1">
      <c r="A63" s="389"/>
      <c r="B63" s="534"/>
      <c r="C63" s="579"/>
      <c r="D63" s="582"/>
      <c r="E63" s="582"/>
      <c r="F63" s="582"/>
      <c r="G63" s="582"/>
      <c r="H63" s="583"/>
      <c r="I63" s="390" t="s">
        <v>535</v>
      </c>
      <c r="J63" s="391" t="s">
        <v>537</v>
      </c>
      <c r="K63" s="391"/>
      <c r="L63" s="391"/>
      <c r="M63" s="391"/>
      <c r="N63" s="391"/>
      <c r="O63" s="392"/>
      <c r="P63" s="365" t="s">
        <v>371</v>
      </c>
      <c r="Q63" s="618" t="str">
        <f>IF(P63="○","様式コ（キ）","-")</f>
        <v>様式コ（キ）</v>
      </c>
      <c r="R63" s="619"/>
      <c r="S63" s="393">
        <f>IF(P63="○",0.5,"-")</f>
        <v>0.5</v>
      </c>
      <c r="T63" s="483"/>
      <c r="U63" s="394" t="str">
        <f t="shared" si="5"/>
        <v>←入力</v>
      </c>
      <c r="V63" s="389"/>
      <c r="X63" s="436">
        <v>0</v>
      </c>
      <c r="Y63" s="324">
        <v>0.5</v>
      </c>
      <c r="Z63" s="324"/>
      <c r="AA63" s="324"/>
      <c r="AB63" s="324"/>
      <c r="AC63" s="324"/>
      <c r="AD63" s="324"/>
      <c r="AE63" s="324"/>
      <c r="AF63" s="324"/>
      <c r="AG63" s="324"/>
      <c r="AH63" s="324"/>
      <c r="AI63" s="325"/>
    </row>
    <row r="64" spans="1:35">
      <c r="A64" s="289"/>
      <c r="B64" s="534"/>
      <c r="C64" s="543" t="s">
        <v>429</v>
      </c>
      <c r="D64" s="487" t="s">
        <v>430</v>
      </c>
      <c r="E64" s="487"/>
      <c r="F64" s="487"/>
      <c r="G64" s="487"/>
      <c r="H64" s="488"/>
      <c r="I64" s="335" t="s">
        <v>368</v>
      </c>
      <c r="J64" s="355" t="s">
        <v>284</v>
      </c>
      <c r="K64" s="355"/>
      <c r="L64" s="355"/>
      <c r="M64" s="355"/>
      <c r="N64" s="355"/>
      <c r="O64" s="356"/>
      <c r="P64" s="357" t="s">
        <v>371</v>
      </c>
      <c r="Q64" s="571" t="str">
        <f>IF(P64="○","様式サ（ア）","-")</f>
        <v>様式サ（ア）</v>
      </c>
      <c r="R64" s="571"/>
      <c r="S64" s="358">
        <f t="shared" si="6"/>
        <v>1</v>
      </c>
      <c r="T64" s="330"/>
      <c r="U64" s="319" t="str">
        <f t="shared" si="5"/>
        <v>←入力</v>
      </c>
      <c r="V64" s="292"/>
      <c r="X64" s="442">
        <v>0</v>
      </c>
      <c r="Y64" s="361">
        <v>0.5</v>
      </c>
      <c r="Z64" s="361">
        <v>1</v>
      </c>
      <c r="AA64" s="361"/>
      <c r="AB64" s="361"/>
      <c r="AC64" s="361"/>
      <c r="AD64" s="361"/>
      <c r="AE64" s="361"/>
      <c r="AF64" s="361"/>
      <c r="AG64" s="361"/>
      <c r="AH64" s="361"/>
      <c r="AI64" s="362"/>
    </row>
    <row r="65" spans="1:35">
      <c r="A65" s="289"/>
      <c r="B65" s="534"/>
      <c r="C65" s="535"/>
      <c r="D65" s="537"/>
      <c r="E65" s="537"/>
      <c r="F65" s="537"/>
      <c r="G65" s="537"/>
      <c r="H65" s="538"/>
      <c r="I65" s="336" t="s">
        <v>372</v>
      </c>
      <c r="J65" s="387" t="s">
        <v>245</v>
      </c>
      <c r="K65" s="387"/>
      <c r="L65" s="387"/>
      <c r="M65" s="387"/>
      <c r="N65" s="387"/>
      <c r="O65" s="388"/>
      <c r="P65" s="365" t="s">
        <v>371</v>
      </c>
      <c r="Q65" s="572" t="str">
        <f>IF(P65="○","様式サ（イ）","-")</f>
        <v>様式サ（イ）</v>
      </c>
      <c r="R65" s="572"/>
      <c r="S65" s="366">
        <f t="shared" si="6"/>
        <v>1</v>
      </c>
      <c r="T65" s="377"/>
      <c r="U65" s="319" t="str">
        <f t="shared" si="5"/>
        <v>←入力</v>
      </c>
      <c r="V65" s="292"/>
      <c r="X65" s="443">
        <v>0</v>
      </c>
      <c r="Y65" s="368">
        <v>0.5</v>
      </c>
      <c r="Z65" s="368">
        <v>1</v>
      </c>
      <c r="AA65" s="368"/>
      <c r="AB65" s="368"/>
      <c r="AC65" s="368"/>
      <c r="AD65" s="368"/>
      <c r="AE65" s="368"/>
      <c r="AF65" s="368"/>
      <c r="AG65" s="368"/>
      <c r="AH65" s="368"/>
      <c r="AI65" s="369"/>
    </row>
    <row r="66" spans="1:35">
      <c r="A66" s="289"/>
      <c r="B66" s="534"/>
      <c r="C66" s="536"/>
      <c r="D66" s="489"/>
      <c r="E66" s="489"/>
      <c r="F66" s="489"/>
      <c r="G66" s="489"/>
      <c r="H66" s="490"/>
      <c r="I66" s="345" t="s">
        <v>392</v>
      </c>
      <c r="J66" s="429" t="s">
        <v>461</v>
      </c>
      <c r="K66" s="421"/>
      <c r="L66" s="421"/>
      <c r="M66" s="421"/>
      <c r="N66" s="421"/>
      <c r="O66" s="422"/>
      <c r="P66" s="373" t="s">
        <v>371</v>
      </c>
      <c r="Q66" s="575" t="str">
        <f>IF(P66="○","様式サ（エ）","-")</f>
        <v>様式サ（エ）</v>
      </c>
      <c r="R66" s="575"/>
      <c r="S66" s="430">
        <f>IF(P66="○",0.5,"-")</f>
        <v>0.5</v>
      </c>
      <c r="T66" s="323"/>
      <c r="U66" s="319" t="str">
        <f>IF(P66="○",IF(T66="","←入力",""),IF(P66="",IF(T66="","","←入力不要")))</f>
        <v>←入力</v>
      </c>
      <c r="V66" s="292"/>
      <c r="X66" s="444">
        <v>0</v>
      </c>
      <c r="Y66" s="375">
        <v>0.5</v>
      </c>
      <c r="Z66" s="375"/>
      <c r="AA66" s="375"/>
      <c r="AB66" s="375"/>
      <c r="AC66" s="375"/>
      <c r="AD66" s="375"/>
      <c r="AE66" s="375"/>
      <c r="AF66" s="375"/>
      <c r="AG66" s="375"/>
      <c r="AH66" s="375"/>
      <c r="AI66" s="376"/>
    </row>
    <row r="67" spans="1:35">
      <c r="A67" s="289"/>
      <c r="B67" s="534"/>
      <c r="C67" s="431" t="s">
        <v>431</v>
      </c>
      <c r="D67" s="584" t="s">
        <v>457</v>
      </c>
      <c r="E67" s="584"/>
      <c r="F67" s="584"/>
      <c r="G67" s="584"/>
      <c r="H67" s="585"/>
      <c r="I67" s="431" t="s">
        <v>368</v>
      </c>
      <c r="J67" s="432" t="s">
        <v>458</v>
      </c>
      <c r="K67" s="432"/>
      <c r="L67" s="432"/>
      <c r="M67" s="432"/>
      <c r="N67" s="432"/>
      <c r="O67" s="433"/>
      <c r="P67" s="434" t="s">
        <v>371</v>
      </c>
      <c r="Q67" s="577" t="str">
        <f>IF(P67="○","様式シ（ア）","-")</f>
        <v>様式シ（ア）</v>
      </c>
      <c r="R67" s="577"/>
      <c r="S67" s="435">
        <f>IF(P67="○",2,"-")</f>
        <v>2</v>
      </c>
      <c r="T67" s="423"/>
      <c r="U67" s="319" t="str">
        <f>IF(P67="○",IF(T67="","←入力",""),IF(P67="",IF(T67="","","←入力不要")))</f>
        <v>←入力</v>
      </c>
      <c r="V67" s="292"/>
      <c r="X67" s="447">
        <v>0</v>
      </c>
      <c r="Y67" s="424">
        <v>0.5</v>
      </c>
      <c r="Z67" s="424">
        <v>1</v>
      </c>
      <c r="AA67" s="424">
        <v>2</v>
      </c>
      <c r="AB67" s="424"/>
      <c r="AC67" s="424"/>
      <c r="AD67" s="424"/>
      <c r="AE67" s="424"/>
      <c r="AF67" s="424"/>
      <c r="AG67" s="424"/>
      <c r="AH67" s="424"/>
      <c r="AI67" s="425"/>
    </row>
    <row r="68" spans="1:35">
      <c r="A68" s="289"/>
      <c r="B68" s="534"/>
      <c r="C68" s="485" t="s">
        <v>462</v>
      </c>
      <c r="D68" s="487" t="s">
        <v>432</v>
      </c>
      <c r="E68" s="487"/>
      <c r="F68" s="487"/>
      <c r="G68" s="487"/>
      <c r="H68" s="488"/>
      <c r="I68" s="335" t="s">
        <v>433</v>
      </c>
      <c r="J68" s="544" t="s">
        <v>434</v>
      </c>
      <c r="K68" s="544"/>
      <c r="L68" s="544"/>
      <c r="M68" s="544"/>
      <c r="N68" s="544"/>
      <c r="O68" s="545"/>
      <c r="P68" s="357" t="s">
        <v>371</v>
      </c>
      <c r="Q68" s="617" t="str">
        <f>IF(P68="○","様式ス（ア）","-")</f>
        <v>様式ス（ア）</v>
      </c>
      <c r="R68" s="617"/>
      <c r="S68" s="358">
        <f t="shared" si="6"/>
        <v>1</v>
      </c>
      <c r="T68" s="330"/>
      <c r="U68" s="319" t="str">
        <f t="shared" si="5"/>
        <v>←入力</v>
      </c>
      <c r="V68" s="292"/>
      <c r="X68" s="442">
        <v>0</v>
      </c>
      <c r="Y68" s="361">
        <v>0.5</v>
      </c>
      <c r="Z68" s="361">
        <v>1</v>
      </c>
      <c r="AA68" s="361"/>
      <c r="AB68" s="361"/>
      <c r="AC68" s="361"/>
      <c r="AD68" s="361"/>
      <c r="AE68" s="361"/>
      <c r="AF68" s="361"/>
      <c r="AG68" s="361"/>
      <c r="AH68" s="361"/>
      <c r="AI68" s="362"/>
    </row>
    <row r="69" spans="1:35" ht="13.5" thickBot="1">
      <c r="A69" s="289"/>
      <c r="B69" s="590"/>
      <c r="C69" s="486"/>
      <c r="D69" s="489"/>
      <c r="E69" s="489"/>
      <c r="F69" s="489"/>
      <c r="G69" s="489"/>
      <c r="H69" s="490"/>
      <c r="I69" s="336" t="s">
        <v>372</v>
      </c>
      <c r="J69" s="547" t="s">
        <v>435</v>
      </c>
      <c r="K69" s="547"/>
      <c r="L69" s="547"/>
      <c r="M69" s="547"/>
      <c r="N69" s="547"/>
      <c r="O69" s="548"/>
      <c r="P69" s="373" t="s">
        <v>371</v>
      </c>
      <c r="Q69" s="577" t="str">
        <f>IF(P69="○","様式ス（イ）","-")</f>
        <v>様式ス（イ）</v>
      </c>
      <c r="R69" s="577"/>
      <c r="S69" s="374">
        <f t="shared" si="6"/>
        <v>1</v>
      </c>
      <c r="T69" s="323"/>
      <c r="U69" s="319" t="str">
        <f t="shared" si="5"/>
        <v>←入力</v>
      </c>
      <c r="V69" s="292"/>
      <c r="X69" s="448">
        <v>0</v>
      </c>
      <c r="Y69" s="396">
        <v>1</v>
      </c>
      <c r="Z69" s="396"/>
      <c r="AA69" s="396"/>
      <c r="AB69" s="396"/>
      <c r="AC69" s="396"/>
      <c r="AD69" s="396"/>
      <c r="AE69" s="396"/>
      <c r="AF69" s="396"/>
      <c r="AG69" s="396"/>
      <c r="AH69" s="396"/>
      <c r="AI69" s="397"/>
    </row>
    <row r="70" spans="1:35" ht="13.5" thickBot="1">
      <c r="A70" s="289"/>
      <c r="B70" s="593" t="s">
        <v>436</v>
      </c>
      <c r="C70" s="594"/>
      <c r="D70" s="594"/>
      <c r="E70" s="594"/>
      <c r="F70" s="594"/>
      <c r="G70" s="594"/>
      <c r="H70" s="594"/>
      <c r="I70" s="594"/>
      <c r="J70" s="594"/>
      <c r="K70" s="594"/>
      <c r="L70" s="594"/>
      <c r="M70" s="594"/>
      <c r="N70" s="594"/>
      <c r="O70" s="595"/>
      <c r="P70" s="398"/>
      <c r="Q70" s="596"/>
      <c r="R70" s="596"/>
      <c r="S70" s="399">
        <f>SUM(S25:S36,S45:S69)</f>
        <v>32</v>
      </c>
      <c r="T70" s="400" t="s">
        <v>437</v>
      </c>
      <c r="U70" s="319" t="str">
        <f>IF(P70="○",IF(T70="","←入力してください",""),"")</f>
        <v/>
      </c>
      <c r="V70" s="292"/>
      <c r="X70" s="401"/>
      <c r="Y70" s="401"/>
      <c r="Z70" s="401"/>
      <c r="AA70" s="401"/>
      <c r="AB70" s="401"/>
    </row>
    <row r="71" spans="1:35">
      <c r="A71" s="289"/>
      <c r="B71" s="290"/>
      <c r="C71" s="290"/>
      <c r="D71" s="290"/>
      <c r="E71" s="290"/>
      <c r="F71" s="290"/>
      <c r="G71" s="290"/>
      <c r="H71" s="290"/>
      <c r="I71" s="290"/>
      <c r="J71" s="290"/>
      <c r="K71" s="290"/>
      <c r="L71" s="290"/>
      <c r="M71" s="290"/>
      <c r="N71" s="290"/>
      <c r="O71" s="290"/>
      <c r="P71" s="300"/>
      <c r="Q71" s="290"/>
      <c r="R71" s="290"/>
      <c r="S71" s="300"/>
      <c r="T71" s="300"/>
      <c r="U71" s="304"/>
      <c r="V71" s="292"/>
      <c r="X71" s="401"/>
      <c r="Y71" s="401"/>
      <c r="Z71" s="401"/>
      <c r="AA71" s="401"/>
      <c r="AB71" s="401"/>
    </row>
    <row r="72" spans="1:35">
      <c r="A72" s="289"/>
      <c r="B72" s="597" t="s">
        <v>438</v>
      </c>
      <c r="C72" s="598"/>
      <c r="D72" s="598"/>
      <c r="E72" s="598"/>
      <c r="F72" s="598"/>
      <c r="G72" s="598"/>
      <c r="H72" s="598"/>
      <c r="I72" s="598"/>
      <c r="J72" s="598"/>
      <c r="K72" s="599"/>
      <c r="L72" s="290"/>
      <c r="M72" s="290"/>
      <c r="N72" s="290"/>
      <c r="O72" s="290"/>
      <c r="P72" s="300"/>
      <c r="Q72" s="290"/>
      <c r="R72" s="290"/>
      <c r="S72" s="300"/>
      <c r="T72" s="300"/>
      <c r="U72" s="304"/>
      <c r="V72" s="292"/>
    </row>
    <row r="73" spans="1:35" ht="13.5" customHeight="1" thickBot="1">
      <c r="A73" s="289"/>
      <c r="B73" s="402"/>
      <c r="C73" s="402"/>
      <c r="D73" s="402"/>
      <c r="E73" s="402"/>
      <c r="F73" s="402"/>
      <c r="G73" s="402"/>
      <c r="H73" s="402"/>
      <c r="I73" s="402"/>
      <c r="J73" s="402"/>
      <c r="K73" s="402"/>
      <c r="L73" s="290"/>
      <c r="M73" s="290"/>
      <c r="N73" s="290"/>
      <c r="O73" s="290"/>
      <c r="P73" s="300"/>
      <c r="Q73" s="290"/>
      <c r="R73" s="403"/>
      <c r="S73" s="404"/>
      <c r="T73" s="404"/>
      <c r="U73" s="304"/>
      <c r="V73" s="292"/>
    </row>
    <row r="74" spans="1:35" ht="13.5" customHeight="1">
      <c r="A74" s="289"/>
      <c r="B74" s="405" t="s">
        <v>439</v>
      </c>
      <c r="C74" s="600" t="s">
        <v>487</v>
      </c>
      <c r="D74" s="600"/>
      <c r="E74" s="600"/>
      <c r="F74" s="600"/>
      <c r="G74" s="600"/>
      <c r="H74" s="600"/>
      <c r="I74" s="600"/>
      <c r="J74" s="600"/>
      <c r="K74" s="600"/>
      <c r="L74" s="600"/>
      <c r="M74" s="600"/>
      <c r="N74" s="600"/>
      <c r="O74" s="600"/>
      <c r="P74" s="600"/>
      <c r="Q74" s="600"/>
      <c r="R74" s="601"/>
      <c r="S74" s="602" t="s">
        <v>310</v>
      </c>
      <c r="T74" s="605"/>
      <c r="U74" s="606"/>
      <c r="V74" s="406"/>
      <c r="W74" s="407"/>
    </row>
    <row r="75" spans="1:35" ht="13.5" customHeight="1">
      <c r="A75" s="289"/>
      <c r="B75" s="405" t="s">
        <v>439</v>
      </c>
      <c r="C75" s="611" t="s">
        <v>485</v>
      </c>
      <c r="D75" s="611"/>
      <c r="E75" s="611"/>
      <c r="F75" s="611"/>
      <c r="G75" s="611"/>
      <c r="H75" s="611"/>
      <c r="I75" s="611"/>
      <c r="J75" s="611"/>
      <c r="K75" s="611"/>
      <c r="L75" s="611"/>
      <c r="M75" s="611"/>
      <c r="N75" s="611"/>
      <c r="O75" s="611"/>
      <c r="P75" s="611"/>
      <c r="Q75" s="611"/>
      <c r="R75" s="612"/>
      <c r="S75" s="603"/>
      <c r="T75" s="607"/>
      <c r="U75" s="608"/>
      <c r="V75" s="406"/>
      <c r="W75" s="407"/>
    </row>
    <row r="76" spans="1:35" ht="20.25" customHeight="1">
      <c r="A76" s="289"/>
      <c r="B76" s="405"/>
      <c r="C76" s="611"/>
      <c r="D76" s="611"/>
      <c r="E76" s="611"/>
      <c r="F76" s="611"/>
      <c r="G76" s="611"/>
      <c r="H76" s="611"/>
      <c r="I76" s="611"/>
      <c r="J76" s="611"/>
      <c r="K76" s="611"/>
      <c r="L76" s="611"/>
      <c r="M76" s="611"/>
      <c r="N76" s="611"/>
      <c r="O76" s="611"/>
      <c r="P76" s="611"/>
      <c r="Q76" s="611"/>
      <c r="R76" s="612"/>
      <c r="S76" s="603"/>
      <c r="T76" s="607"/>
      <c r="U76" s="608"/>
      <c r="V76" s="406"/>
      <c r="W76" s="407"/>
    </row>
    <row r="77" spans="1:35" ht="13.5" customHeight="1">
      <c r="A77" s="289"/>
      <c r="B77" s="405" t="s">
        <v>440</v>
      </c>
      <c r="C77" s="613" t="s">
        <v>441</v>
      </c>
      <c r="D77" s="613"/>
      <c r="E77" s="613"/>
      <c r="F77" s="613"/>
      <c r="G77" s="613"/>
      <c r="H77" s="613"/>
      <c r="I77" s="613"/>
      <c r="J77" s="613"/>
      <c r="K77" s="613"/>
      <c r="L77" s="613"/>
      <c r="M77" s="613"/>
      <c r="N77" s="613"/>
      <c r="O77" s="613"/>
      <c r="P77" s="613"/>
      <c r="Q77" s="613"/>
      <c r="R77" s="614"/>
      <c r="S77" s="603"/>
      <c r="T77" s="607"/>
      <c r="U77" s="608"/>
      <c r="V77" s="406"/>
      <c r="W77" s="407"/>
    </row>
    <row r="78" spans="1:35" ht="14.25" customHeight="1" thickBot="1">
      <c r="A78" s="289"/>
      <c r="B78" s="405" t="s">
        <v>439</v>
      </c>
      <c r="C78" s="615" t="s">
        <v>486</v>
      </c>
      <c r="D78" s="615"/>
      <c r="E78" s="615"/>
      <c r="F78" s="615"/>
      <c r="G78" s="615"/>
      <c r="H78" s="615"/>
      <c r="I78" s="615"/>
      <c r="J78" s="615"/>
      <c r="K78" s="615"/>
      <c r="L78" s="615"/>
      <c r="M78" s="615"/>
      <c r="N78" s="615"/>
      <c r="O78" s="615"/>
      <c r="P78" s="615"/>
      <c r="Q78" s="615"/>
      <c r="R78" s="616"/>
      <c r="S78" s="604"/>
      <c r="T78" s="609"/>
      <c r="U78" s="610"/>
      <c r="V78" s="292"/>
    </row>
    <row r="79" spans="1:35">
      <c r="A79" s="289"/>
      <c r="B79" s="405"/>
      <c r="C79" s="591"/>
      <c r="D79" s="591"/>
      <c r="E79" s="591"/>
      <c r="F79" s="591"/>
      <c r="G79" s="591"/>
      <c r="H79" s="591"/>
      <c r="I79" s="591"/>
      <c r="J79" s="591"/>
      <c r="K79" s="591"/>
      <c r="L79" s="591"/>
      <c r="M79" s="591"/>
      <c r="N79" s="591"/>
      <c r="O79" s="591"/>
      <c r="P79" s="591"/>
      <c r="Q79" s="591"/>
      <c r="R79" s="408"/>
      <c r="S79" s="300"/>
      <c r="T79" s="300"/>
      <c r="U79" s="304"/>
      <c r="V79" s="292"/>
    </row>
    <row r="80" spans="1:35">
      <c r="A80" s="289"/>
      <c r="B80" s="592">
        <v>0</v>
      </c>
      <c r="C80" s="592"/>
      <c r="D80" s="592"/>
      <c r="E80" s="592"/>
      <c r="F80" s="592"/>
      <c r="G80" s="592"/>
      <c r="H80" s="592"/>
      <c r="I80" s="592"/>
      <c r="J80" s="592"/>
      <c r="K80" s="592"/>
      <c r="L80" s="592"/>
      <c r="M80" s="592"/>
      <c r="N80" s="592"/>
      <c r="O80" s="592"/>
      <c r="P80" s="592"/>
      <c r="Q80" s="592"/>
      <c r="R80" s="592"/>
      <c r="S80" s="592"/>
      <c r="T80" s="592"/>
      <c r="U80" s="592"/>
      <c r="V80" s="292"/>
    </row>
    <row r="81" spans="1:1">
      <c r="A81" s="409"/>
    </row>
    <row r="82" spans="1:1">
      <c r="A82" s="409"/>
    </row>
  </sheetData>
  <sheetProtection sheet="1" objects="1" scenarios="1" selectLockedCells="1"/>
  <mergeCells count="144">
    <mergeCell ref="B45:B69"/>
    <mergeCell ref="C79:Q79"/>
    <mergeCell ref="B80:U80"/>
    <mergeCell ref="B70:O70"/>
    <mergeCell ref="Q70:R70"/>
    <mergeCell ref="B72:K72"/>
    <mergeCell ref="C74:R74"/>
    <mergeCell ref="S74:S78"/>
    <mergeCell ref="T74:U78"/>
    <mergeCell ref="C75:R76"/>
    <mergeCell ref="C77:R77"/>
    <mergeCell ref="C78:R78"/>
    <mergeCell ref="J68:O68"/>
    <mergeCell ref="Q68:R68"/>
    <mergeCell ref="J69:O69"/>
    <mergeCell ref="Q69:R69"/>
    <mergeCell ref="J60:O60"/>
    <mergeCell ref="Q60:R60"/>
    <mergeCell ref="Q61:R61"/>
    <mergeCell ref="Q63:R63"/>
    <mergeCell ref="C64:C66"/>
    <mergeCell ref="D64:H66"/>
    <mergeCell ref="Q64:R64"/>
    <mergeCell ref="Q65:R65"/>
    <mergeCell ref="J53:O53"/>
    <mergeCell ref="Q53:R53"/>
    <mergeCell ref="C58:C63"/>
    <mergeCell ref="D58:H63"/>
    <mergeCell ref="Q62:R62"/>
    <mergeCell ref="Q66:R66"/>
    <mergeCell ref="D67:H67"/>
    <mergeCell ref="Q67:R67"/>
    <mergeCell ref="J56:O56"/>
    <mergeCell ref="Q56:R56"/>
    <mergeCell ref="D57:H57"/>
    <mergeCell ref="J57:O57"/>
    <mergeCell ref="Q57:R57"/>
    <mergeCell ref="J58:O58"/>
    <mergeCell ref="Q58:R58"/>
    <mergeCell ref="Q59:R59"/>
    <mergeCell ref="Q48:R48"/>
    <mergeCell ref="Q49:R49"/>
    <mergeCell ref="Q50:R50"/>
    <mergeCell ref="J51:O51"/>
    <mergeCell ref="Q51:R51"/>
    <mergeCell ref="J52:O52"/>
    <mergeCell ref="Q52:R52"/>
    <mergeCell ref="C45:C50"/>
    <mergeCell ref="D45:H50"/>
    <mergeCell ref="J45:O45"/>
    <mergeCell ref="Q45:R45"/>
    <mergeCell ref="J46:O46"/>
    <mergeCell ref="Q46:R46"/>
    <mergeCell ref="J47:O47"/>
    <mergeCell ref="Q47:R47"/>
    <mergeCell ref="J48:O48"/>
    <mergeCell ref="J49:O49"/>
    <mergeCell ref="J50:O50"/>
    <mergeCell ref="C51:C56"/>
    <mergeCell ref="D51:H56"/>
    <mergeCell ref="J55:O55"/>
    <mergeCell ref="Q55:R55"/>
    <mergeCell ref="J54:O54"/>
    <mergeCell ref="Q54:R54"/>
    <mergeCell ref="C37:C44"/>
    <mergeCell ref="D37:H44"/>
    <mergeCell ref="Q37:R37"/>
    <mergeCell ref="Q38:R38"/>
    <mergeCell ref="Q39:R39"/>
    <mergeCell ref="Q40:R40"/>
    <mergeCell ref="Q41:R41"/>
    <mergeCell ref="Q42:R42"/>
    <mergeCell ref="J43:O43"/>
    <mergeCell ref="Q43:R43"/>
    <mergeCell ref="Q44:R44"/>
    <mergeCell ref="X24:AI24"/>
    <mergeCell ref="C35:C36"/>
    <mergeCell ref="D35:H36"/>
    <mergeCell ref="J35:O35"/>
    <mergeCell ref="Q35:R35"/>
    <mergeCell ref="J36:O36"/>
    <mergeCell ref="Q36:R36"/>
    <mergeCell ref="C31:C34"/>
    <mergeCell ref="D31:H34"/>
    <mergeCell ref="J31:O31"/>
    <mergeCell ref="Q31:R31"/>
    <mergeCell ref="J32:O32"/>
    <mergeCell ref="Q32:R32"/>
    <mergeCell ref="J33:O33"/>
    <mergeCell ref="Q33:R33"/>
    <mergeCell ref="J34:O34"/>
    <mergeCell ref="Q34:R34"/>
    <mergeCell ref="B25:B34"/>
    <mergeCell ref="C25:C26"/>
    <mergeCell ref="D25:H26"/>
    <mergeCell ref="J25:O25"/>
    <mergeCell ref="Q25:R25"/>
    <mergeCell ref="J26:O26"/>
    <mergeCell ref="Q26:R26"/>
    <mergeCell ref="C29:C30"/>
    <mergeCell ref="D29:H30"/>
    <mergeCell ref="J29:O29"/>
    <mergeCell ref="Q29:R29"/>
    <mergeCell ref="J30:O30"/>
    <mergeCell ref="Q30:R30"/>
    <mergeCell ref="C27:C28"/>
    <mergeCell ref="D27:H28"/>
    <mergeCell ref="N27:O27"/>
    <mergeCell ref="Q27:R27"/>
    <mergeCell ref="N28:O28"/>
    <mergeCell ref="Q28:R28"/>
    <mergeCell ref="E21:T21"/>
    <mergeCell ref="P22:S22"/>
    <mergeCell ref="B23:O23"/>
    <mergeCell ref="P23:P24"/>
    <mergeCell ref="Q23:R24"/>
    <mergeCell ref="S23:S24"/>
    <mergeCell ref="T23:T24"/>
    <mergeCell ref="C24:H24"/>
    <mergeCell ref="I24:O24"/>
    <mergeCell ref="C68:C69"/>
    <mergeCell ref="D68:H69"/>
    <mergeCell ref="P1:T1"/>
    <mergeCell ref="B2:O3"/>
    <mergeCell ref="P2:T4"/>
    <mergeCell ref="P6:T6"/>
    <mergeCell ref="B7:C7"/>
    <mergeCell ref="C9:I9"/>
    <mergeCell ref="J14:K14"/>
    <mergeCell ref="L14:R14"/>
    <mergeCell ref="J15:K15"/>
    <mergeCell ref="L15:O15"/>
    <mergeCell ref="L16:T16"/>
    <mergeCell ref="B17:U17"/>
    <mergeCell ref="J11:K11"/>
    <mergeCell ref="L11:U11"/>
    <mergeCell ref="J12:K12"/>
    <mergeCell ref="L12:U12"/>
    <mergeCell ref="J13:K13"/>
    <mergeCell ref="L13:R13"/>
    <mergeCell ref="S13:T13"/>
    <mergeCell ref="C19:D19"/>
    <mergeCell ref="E19:T19"/>
    <mergeCell ref="C21:D21"/>
  </mergeCells>
  <phoneticPr fontId="10"/>
  <conditionalFormatting sqref="T70">
    <cfRule type="cellIs" dxfId="272" priority="4" stopIfTrue="1" operator="notEqual">
      <formula>$P$27="○"</formula>
    </cfRule>
  </conditionalFormatting>
  <conditionalFormatting sqref="L15 L11:L13">
    <cfRule type="expression" dxfId="271" priority="3" stopIfTrue="1">
      <formula>L11&lt;&gt;""</formula>
    </cfRule>
  </conditionalFormatting>
  <conditionalFormatting sqref="B8:H8">
    <cfRule type="expression" dxfId="270" priority="2" stopIfTrue="1">
      <formula>$B$8&lt;&gt;""</formula>
    </cfRule>
  </conditionalFormatting>
  <conditionalFormatting sqref="E19">
    <cfRule type="expression" dxfId="269" priority="5" stopIfTrue="1">
      <formula>$E$19&lt;&gt;""</formula>
    </cfRule>
  </conditionalFormatting>
  <conditionalFormatting sqref="E21">
    <cfRule type="expression" dxfId="268" priority="6" stopIfTrue="1">
      <formula>$E$21&lt;&gt;""</formula>
    </cfRule>
  </conditionalFormatting>
  <conditionalFormatting sqref="L14">
    <cfRule type="expression" dxfId="267" priority="7" stopIfTrue="1">
      <formula>$L$14&lt;&gt;""</formula>
    </cfRule>
  </conditionalFormatting>
  <conditionalFormatting sqref="J57:O57">
    <cfRule type="expression" dxfId="266" priority="8">
      <formula>#REF!&lt;&gt;""</formula>
    </cfRule>
  </conditionalFormatting>
  <conditionalFormatting sqref="J68:O68">
    <cfRule type="expression" dxfId="265" priority="9">
      <formula>#REF!&lt;&gt;""</formula>
    </cfRule>
  </conditionalFormatting>
  <conditionalFormatting sqref="P6:T6">
    <cfRule type="cellIs" dxfId="264" priority="1" operator="equal">
      <formula>"令和　　年　　月　　日"</formula>
    </cfRule>
  </conditionalFormatting>
  <conditionalFormatting sqref="B2">
    <cfRule type="expression" dxfId="263" priority="10" stopIfTrue="1">
      <formula>$B$2&lt;&gt;""</formula>
    </cfRule>
  </conditionalFormatting>
  <dataValidations xWindow="605" yWindow="381" count="47">
    <dataValidation allowBlank="1" showInputMessage="1" showErrorMessage="1" prompt="【入札説明書が知事の場合】_x000a_　　埼玉県知事　○○　○○_x000a__x000a_【入札説明書が○○事務所長の場合】_x000a_　　○○事務所長" sqref="B8" xr:uid="{00000000-0002-0000-0000-000000000000}"/>
    <dataValidation allowBlank="1" showErrorMessage="1" sqref="S13:T13" xr:uid="{00000000-0002-0000-0000-000001000000}"/>
    <dataValidation allowBlank="1" showInputMessage="1" showErrorMessage="1" prompt="工事場所を入力して下さい。" sqref="E21:T21" xr:uid="{00000000-0002-0000-0000-000002000000}"/>
    <dataValidation allowBlank="1" showInputMessage="1" showErrorMessage="1" prompt="工事名を入力して下さい。" sqref="E19:T19" xr:uid="{00000000-0002-0000-0000-000003000000}"/>
    <dataValidation allowBlank="1" showInputMessage="1" showErrorMessage="1" prompt="電話番号を入力して下さい。" sqref="L15:O15" xr:uid="{00000000-0002-0000-0000-000004000000}"/>
    <dataValidation allowBlank="1" showInputMessage="1" showErrorMessage="1" prompt="連絡担当者名を入力して下さい。" sqref="L14:R14" xr:uid="{00000000-0002-0000-0000-000005000000}"/>
    <dataValidation allowBlank="1" showInputMessage="1" showErrorMessage="1" prompt="代表者名を入力して下さい。" sqref="L13:R13" xr:uid="{00000000-0002-0000-0000-000006000000}"/>
    <dataValidation allowBlank="1" showInputMessage="1" showErrorMessage="1" prompt="会社名を入力して下さい。" sqref="L12:U12" xr:uid="{00000000-0002-0000-0000-000007000000}"/>
    <dataValidation allowBlank="1" showInputMessage="1" showErrorMessage="1" prompt="住所を入力して下さい。" sqref="L11:U11" xr:uid="{00000000-0002-0000-0000-000008000000}"/>
    <dataValidation allowBlank="1" showInputMessage="1" showErrorMessage="1" prompt="電子入札での提出時には、日付の記入は必要ありません。_x000a__x000a_　「落札候補者提出書」として提出する場合は、提出日を記入してください。_x000a__x000a_入力方法【例】_x000a_2020/10/10_x000a_令和2年10月10日_x000a_R2.10.10" sqref="P6:T6" xr:uid="{00000000-0002-0000-0000-000009000000}"/>
    <dataValidation type="list" allowBlank="1" showInputMessage="1" showErrorMessage="1" sqref="T26" xr:uid="{00000000-0002-0000-0000-00000A000000}">
      <formula1>$X$26:$Y$26</formula1>
    </dataValidation>
    <dataValidation type="list" allowBlank="1" showInputMessage="1" showErrorMessage="1" sqref="T27" xr:uid="{00000000-0002-0000-0000-00000B000000}">
      <formula1>$X$27:$Z$27</formula1>
    </dataValidation>
    <dataValidation type="list" allowBlank="1" showInputMessage="1" showErrorMessage="1" sqref="T28" xr:uid="{00000000-0002-0000-0000-00000C000000}">
      <formula1>$X$28:$Z$28</formula1>
    </dataValidation>
    <dataValidation type="list" imeMode="off" allowBlank="1" showInputMessage="1" showErrorMessage="1" sqref="T25" xr:uid="{00000000-0002-0000-0000-00000D000000}">
      <formula1>$X$25:$AI$25</formula1>
    </dataValidation>
    <dataValidation type="list" allowBlank="1" showInputMessage="1" showErrorMessage="1" sqref="T29" xr:uid="{00000000-0002-0000-0000-00000E000000}">
      <formula1>$X$29:$AI$29</formula1>
    </dataValidation>
    <dataValidation type="list" allowBlank="1" showInputMessage="1" showErrorMessage="1" sqref="T30" xr:uid="{00000000-0002-0000-0000-00000F000000}">
      <formula1>$X$30:$Y$30</formula1>
    </dataValidation>
    <dataValidation type="list" allowBlank="1" showInputMessage="1" showErrorMessage="1" sqref="T37" xr:uid="{00000000-0002-0000-0000-000010000000}">
      <formula1>$X$37:$Y$37</formula1>
    </dataValidation>
    <dataValidation type="list" allowBlank="1" showInputMessage="1" showErrorMessage="1" sqref="T45" xr:uid="{00000000-0002-0000-0000-000011000000}">
      <formula1>$X$45:$AA$45</formula1>
    </dataValidation>
    <dataValidation type="list" allowBlank="1" showInputMessage="1" showErrorMessage="1" sqref="T46" xr:uid="{00000000-0002-0000-0000-000012000000}">
      <formula1>$X$46:$Z$46</formula1>
    </dataValidation>
    <dataValidation type="list" allowBlank="1" showInputMessage="1" showErrorMessage="1" sqref="T47" xr:uid="{00000000-0002-0000-0000-000013000000}">
      <formula1>$X$47:$Z$47</formula1>
    </dataValidation>
    <dataValidation type="list" allowBlank="1" showInputMessage="1" showErrorMessage="1" sqref="T48" xr:uid="{00000000-0002-0000-0000-000014000000}">
      <formula1>$X$48:$Y$48</formula1>
    </dataValidation>
    <dataValidation type="list" allowBlank="1" showInputMessage="1" showErrorMessage="1" sqref="T49" xr:uid="{00000000-0002-0000-0000-000015000000}">
      <formula1>$X$49:$Y$49</formula1>
    </dataValidation>
    <dataValidation type="list" allowBlank="1" showInputMessage="1" showErrorMessage="1" sqref="T50" xr:uid="{00000000-0002-0000-0000-000016000000}">
      <formula1>$X$50:$Y$50</formula1>
    </dataValidation>
    <dataValidation type="list" allowBlank="1" showInputMessage="1" showErrorMessage="1" sqref="T54" xr:uid="{00000000-0002-0000-0000-000017000000}">
      <formula1>$X$54:$Y$54</formula1>
    </dataValidation>
    <dataValidation type="list" allowBlank="1" showInputMessage="1" showErrorMessage="1" sqref="T55" xr:uid="{00000000-0002-0000-0000-000018000000}">
      <formula1>$X$55:$Y$55</formula1>
    </dataValidation>
    <dataValidation type="list" allowBlank="1" showInputMessage="1" showErrorMessage="1" sqref="T56" xr:uid="{00000000-0002-0000-0000-000019000000}">
      <formula1>$X$56:$Z$56</formula1>
    </dataValidation>
    <dataValidation type="list" allowBlank="1" showInputMessage="1" showErrorMessage="1" sqref="T57" xr:uid="{00000000-0002-0000-0000-00001A000000}">
      <formula1>$X$57:$Z$57</formula1>
    </dataValidation>
    <dataValidation type="list" allowBlank="1" showInputMessage="1" showErrorMessage="1" sqref="T58" xr:uid="{00000000-0002-0000-0000-00001B000000}">
      <formula1>$X$58:$AA$58</formula1>
    </dataValidation>
    <dataValidation type="list" allowBlank="1" showInputMessage="1" showErrorMessage="1" sqref="T59" xr:uid="{00000000-0002-0000-0000-00001C000000}">
      <formula1>$X$59:$Y$59</formula1>
    </dataValidation>
    <dataValidation type="list" allowBlank="1" showInputMessage="1" showErrorMessage="1" sqref="T60" xr:uid="{00000000-0002-0000-0000-00001D000000}">
      <formula1>$X$60:$Y$60</formula1>
    </dataValidation>
    <dataValidation type="list" allowBlank="1" showInputMessage="1" showErrorMessage="1" sqref="T61" xr:uid="{00000000-0002-0000-0000-00001E000000}">
      <formula1>$X$61:$Y$61</formula1>
    </dataValidation>
    <dataValidation type="list" allowBlank="1" showInputMessage="1" showErrorMessage="1" sqref="T64" xr:uid="{00000000-0002-0000-0000-00001F000000}">
      <formula1>$X$64:$Z$64</formula1>
    </dataValidation>
    <dataValidation type="list" allowBlank="1" showInputMessage="1" showErrorMessage="1" sqref="T65" xr:uid="{00000000-0002-0000-0000-000020000000}">
      <formula1>$X$65:$Z$65</formula1>
    </dataValidation>
    <dataValidation type="list" allowBlank="1" showInputMessage="1" showErrorMessage="1" sqref="T66" xr:uid="{00000000-0002-0000-0000-000021000000}">
      <formula1>$X$66:$Y$66</formula1>
    </dataValidation>
    <dataValidation type="list" allowBlank="1" showInputMessage="1" showErrorMessage="1" sqref="T68" xr:uid="{00000000-0002-0000-0000-000022000000}">
      <formula1>$X$68:$Z$68</formula1>
    </dataValidation>
    <dataValidation type="list" allowBlank="1" showInputMessage="1" showErrorMessage="1" sqref="T69" xr:uid="{00000000-0002-0000-0000-000023000000}">
      <formula1>$X$69:$Y$69</formula1>
    </dataValidation>
    <dataValidation type="list" allowBlank="1" showInputMessage="1" showErrorMessage="1" sqref="P25:P69" xr:uid="{00000000-0002-0000-0000-000024000000}">
      <formula1>"○"</formula1>
    </dataValidation>
    <dataValidation type="list" allowBlank="1" showInputMessage="1" showErrorMessage="1" sqref="T67" xr:uid="{00000000-0002-0000-0000-000026000000}">
      <formula1>$X$67:$AA$67</formula1>
    </dataValidation>
    <dataValidation type="list" allowBlank="1" showInputMessage="1" showErrorMessage="1" sqref="T62" xr:uid="{E9E8358F-B410-4FAA-B998-C38AB77F022E}">
      <formula1>$X$62:$Y$62</formula1>
    </dataValidation>
    <dataValidation type="list" allowBlank="1" showInputMessage="1" showErrorMessage="1" sqref="T63" xr:uid="{0D1DAF28-335C-4DCE-9612-7589C5CE9820}">
      <formula1>$X$63:$Y$63</formula1>
    </dataValidation>
    <dataValidation type="list" allowBlank="1" showInputMessage="1" showErrorMessage="1" sqref="T38" xr:uid="{CDC09444-FF9A-4CE9-A4BE-BA8FB58A412D}">
      <formula1>$X$38:$Y$38</formula1>
    </dataValidation>
    <dataValidation type="list" allowBlank="1" showInputMessage="1" showErrorMessage="1" sqref="T39" xr:uid="{78171C11-D708-4BEA-9DED-5BAC00B6F97A}">
      <formula1>$X$39:$Y$39</formula1>
    </dataValidation>
    <dataValidation type="list" allowBlank="1" showInputMessage="1" showErrorMessage="1" sqref="T40" xr:uid="{56752EF6-0C0F-4BA8-947D-5B4EB196B6BD}">
      <formula1>$X$40:$Y$40</formula1>
    </dataValidation>
    <dataValidation type="list" allowBlank="1" showInputMessage="1" showErrorMessage="1" sqref="T41" xr:uid="{D6612A9E-986E-4F31-B3D1-4BFFEBFF3E2A}">
      <formula1>$X$41:$Y$41</formula1>
    </dataValidation>
    <dataValidation type="list" allowBlank="1" showInputMessage="1" showErrorMessage="1" sqref="T42" xr:uid="{18C08AE4-7629-4E5B-99C0-1314624E8B82}">
      <formula1>$X$42:$Y$42</formula1>
    </dataValidation>
    <dataValidation type="list" allowBlank="1" showInputMessage="1" showErrorMessage="1" sqref="T43" xr:uid="{9336C037-CD7D-4D78-B950-2C82251BFB11}">
      <formula1>$X$43:$Y$43</formula1>
    </dataValidation>
    <dataValidation type="list" allowBlank="1" showInputMessage="1" showErrorMessage="1" sqref="T44" xr:uid="{FC7B99E3-98BA-4377-A76D-7519F2B6A163}">
      <formula1>$X$44:$Y$44</formula1>
    </dataValidation>
  </dataValidations>
  <printOptions horizontalCentered="1"/>
  <pageMargins left="0.70866141732283472" right="0.70866141732283472" top="0.74803149606299213" bottom="0.74803149606299213" header="0.31496062992125984" footer="0.31496062992125984"/>
  <pageSetup paperSize="9" scale="71" orientation="portrait" r:id="rId1"/>
  <rowBreaks count="1" manualBreakCount="1">
    <brk id="80" max="16383" man="1"/>
  </rowBreaks>
  <colBreaks count="1" manualBreakCount="1">
    <brk id="22"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AO78"/>
  <sheetViews>
    <sheetView showGridLines="0"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729" t="s">
        <v>529</v>
      </c>
      <c r="M1" s="729"/>
      <c r="N1" s="729"/>
      <c r="O1" s="3"/>
    </row>
    <row r="2" spans="1:15" ht="13.5" customHeight="1" thickTop="1">
      <c r="A2" s="3"/>
      <c r="B2" s="730" t="s">
        <v>17</v>
      </c>
      <c r="C2" s="731"/>
      <c r="D2" s="732"/>
      <c r="E2" s="3"/>
      <c r="F2" s="3"/>
      <c r="G2" s="3"/>
      <c r="H2" s="3"/>
      <c r="I2" s="3"/>
      <c r="J2" s="3"/>
      <c r="K2" s="3"/>
      <c r="L2" s="739" t="s">
        <v>16</v>
      </c>
      <c r="M2" s="740"/>
      <c r="N2" s="741"/>
      <c r="O2" s="3"/>
    </row>
    <row r="3" spans="1:15" ht="13.5" customHeight="1">
      <c r="A3" s="3"/>
      <c r="B3" s="733"/>
      <c r="C3" s="734"/>
      <c r="D3" s="735"/>
      <c r="E3" s="3"/>
      <c r="F3" s="3"/>
      <c r="G3" s="3"/>
      <c r="H3" s="3"/>
      <c r="I3" s="3"/>
      <c r="J3" s="3"/>
      <c r="K3" s="3"/>
      <c r="L3" s="742"/>
      <c r="M3" s="743"/>
      <c r="N3" s="744"/>
      <c r="O3" s="3"/>
    </row>
    <row r="4" spans="1:15" ht="13.5" customHeight="1" thickBot="1">
      <c r="A4" s="3"/>
      <c r="B4" s="736"/>
      <c r="C4" s="737"/>
      <c r="D4" s="738"/>
      <c r="E4" s="3"/>
      <c r="F4" s="3"/>
      <c r="G4" s="3"/>
      <c r="H4" s="3"/>
      <c r="I4" s="3"/>
      <c r="J4" s="3"/>
      <c r="K4" s="3"/>
      <c r="L4" s="745"/>
      <c r="M4" s="746"/>
      <c r="N4" s="747"/>
      <c r="O4" s="3"/>
    </row>
    <row r="5" spans="1:15">
      <c r="A5" s="3"/>
      <c r="B5" s="3"/>
      <c r="C5" s="3"/>
      <c r="D5" s="3"/>
      <c r="E5" s="3"/>
      <c r="F5" s="3"/>
      <c r="G5" s="3"/>
      <c r="H5" s="3"/>
      <c r="I5" s="3"/>
      <c r="J5" s="3"/>
      <c r="K5" s="3"/>
      <c r="L5" s="3"/>
      <c r="M5" s="3"/>
      <c r="N5" s="3"/>
      <c r="O5" s="3"/>
    </row>
    <row r="6" spans="1:15" ht="16.5">
      <c r="A6" s="3"/>
      <c r="B6" s="748" t="s">
        <v>304</v>
      </c>
      <c r="C6" s="748"/>
      <c r="D6" s="748"/>
      <c r="E6" s="748"/>
      <c r="F6" s="748"/>
      <c r="G6" s="748"/>
      <c r="H6" s="748"/>
      <c r="I6" s="748"/>
      <c r="J6" s="748"/>
      <c r="K6" s="748"/>
      <c r="L6" s="748"/>
      <c r="M6" s="748"/>
      <c r="N6" s="748"/>
      <c r="O6" s="3"/>
    </row>
    <row r="7" spans="1:15">
      <c r="A7" s="3"/>
      <c r="B7" s="226"/>
      <c r="C7" s="226"/>
      <c r="D7" s="226"/>
      <c r="E7" s="226"/>
      <c r="F7" s="226"/>
      <c r="G7" s="226"/>
      <c r="H7" s="226"/>
      <c r="I7" s="226"/>
      <c r="J7" s="226"/>
      <c r="K7" s="226"/>
      <c r="L7" s="226"/>
      <c r="M7" s="226"/>
      <c r="N7" s="226"/>
      <c r="O7" s="3"/>
    </row>
    <row r="8" spans="1:15">
      <c r="A8" s="3"/>
      <c r="B8" s="3"/>
      <c r="C8" s="749" t="s">
        <v>548</v>
      </c>
      <c r="D8" s="749"/>
      <c r="E8" s="749"/>
      <c r="F8" s="749"/>
      <c r="G8" s="749"/>
      <c r="H8" s="749"/>
      <c r="I8" s="749"/>
      <c r="J8" s="749"/>
      <c r="K8" s="749"/>
      <c r="L8" s="749"/>
      <c r="M8" s="749"/>
      <c r="N8" s="749"/>
      <c r="O8" s="3"/>
    </row>
    <row r="9" spans="1:15" ht="13.5" customHeight="1">
      <c r="A9" s="3"/>
      <c r="B9" s="3"/>
      <c r="C9" s="717" t="s">
        <v>305</v>
      </c>
      <c r="D9" s="718"/>
      <c r="E9" s="697"/>
      <c r="F9" s="698"/>
      <c r="G9" s="723" t="s">
        <v>15</v>
      </c>
      <c r="H9" s="723"/>
      <c r="I9" s="723"/>
      <c r="J9" s="723"/>
      <c r="K9" s="723"/>
      <c r="L9" s="723"/>
      <c r="M9" s="724"/>
      <c r="N9" s="12"/>
      <c r="O9" s="3"/>
    </row>
    <row r="10" spans="1:15" ht="13.5" customHeight="1">
      <c r="A10" s="3"/>
      <c r="B10" s="3"/>
      <c r="C10" s="719"/>
      <c r="D10" s="720"/>
      <c r="E10" s="699"/>
      <c r="F10" s="700"/>
      <c r="G10" s="725"/>
      <c r="H10" s="725"/>
      <c r="I10" s="725"/>
      <c r="J10" s="725"/>
      <c r="K10" s="725"/>
      <c r="L10" s="725"/>
      <c r="M10" s="726"/>
      <c r="N10" s="12"/>
      <c r="O10" s="160"/>
    </row>
    <row r="11" spans="1:15" ht="13.5" customHeight="1">
      <c r="A11" s="3"/>
      <c r="B11" s="3"/>
      <c r="C11" s="719"/>
      <c r="D11" s="720"/>
      <c r="E11" s="701"/>
      <c r="F11" s="702"/>
      <c r="G11" s="727"/>
      <c r="H11" s="727"/>
      <c r="I11" s="727"/>
      <c r="J11" s="727"/>
      <c r="K11" s="727"/>
      <c r="L11" s="727"/>
      <c r="M11" s="728"/>
      <c r="N11" s="12"/>
      <c r="O11" s="160"/>
    </row>
    <row r="12" spans="1:15" ht="13.5" customHeight="1">
      <c r="A12" s="3"/>
      <c r="B12" s="3"/>
      <c r="C12" s="719"/>
      <c r="D12" s="720"/>
      <c r="E12" s="697"/>
      <c r="F12" s="698"/>
      <c r="G12" s="723" t="s">
        <v>14</v>
      </c>
      <c r="H12" s="723"/>
      <c r="I12" s="723"/>
      <c r="J12" s="723"/>
      <c r="K12" s="723"/>
      <c r="L12" s="723"/>
      <c r="M12" s="724"/>
      <c r="N12" s="12"/>
      <c r="O12" s="160"/>
    </row>
    <row r="13" spans="1:15" ht="13.5" customHeight="1">
      <c r="A13" s="3"/>
      <c r="B13" s="3"/>
      <c r="C13" s="719"/>
      <c r="D13" s="720"/>
      <c r="E13" s="699"/>
      <c r="F13" s="700"/>
      <c r="G13" s="725"/>
      <c r="H13" s="725"/>
      <c r="I13" s="725"/>
      <c r="J13" s="725"/>
      <c r="K13" s="725"/>
      <c r="L13" s="725"/>
      <c r="M13" s="726"/>
      <c r="N13" s="12"/>
      <c r="O13" s="160"/>
    </row>
    <row r="14" spans="1:15" ht="13.5" customHeight="1">
      <c r="A14" s="3"/>
      <c r="B14" s="3"/>
      <c r="C14" s="719"/>
      <c r="D14" s="720"/>
      <c r="E14" s="701"/>
      <c r="F14" s="702"/>
      <c r="G14" s="727"/>
      <c r="H14" s="727"/>
      <c r="I14" s="727"/>
      <c r="J14" s="727"/>
      <c r="K14" s="727"/>
      <c r="L14" s="727"/>
      <c r="M14" s="728"/>
      <c r="N14" s="3"/>
      <c r="O14" s="160"/>
    </row>
    <row r="15" spans="1:15" ht="13.5" customHeight="1">
      <c r="A15" s="3"/>
      <c r="B15" s="3"/>
      <c r="C15" s="719"/>
      <c r="D15" s="720"/>
      <c r="E15" s="697"/>
      <c r="F15" s="698"/>
      <c r="G15" s="703" t="s">
        <v>290</v>
      </c>
      <c r="H15" s="703"/>
      <c r="I15" s="703"/>
      <c r="J15" s="703"/>
      <c r="K15" s="703"/>
      <c r="L15" s="703"/>
      <c r="M15" s="704"/>
      <c r="N15" s="12"/>
      <c r="O15" s="160"/>
    </row>
    <row r="16" spans="1:15" ht="13.5" customHeight="1">
      <c r="A16" s="3"/>
      <c r="B16" s="3"/>
      <c r="C16" s="719"/>
      <c r="D16" s="720"/>
      <c r="E16" s="699"/>
      <c r="F16" s="700"/>
      <c r="G16" s="705"/>
      <c r="H16" s="705"/>
      <c r="I16" s="705"/>
      <c r="J16" s="705"/>
      <c r="K16" s="705"/>
      <c r="L16" s="705"/>
      <c r="M16" s="706"/>
      <c r="N16" s="12"/>
      <c r="O16" s="160"/>
    </row>
    <row r="17" spans="1:41" ht="13.5" customHeight="1">
      <c r="A17" s="3"/>
      <c r="B17" s="3"/>
      <c r="C17" s="719"/>
      <c r="D17" s="720"/>
      <c r="E17" s="701"/>
      <c r="F17" s="702"/>
      <c r="G17" s="707"/>
      <c r="H17" s="707"/>
      <c r="I17" s="707"/>
      <c r="J17" s="707"/>
      <c r="K17" s="707"/>
      <c r="L17" s="707"/>
      <c r="M17" s="708"/>
      <c r="N17" s="3"/>
      <c r="O17" s="160"/>
    </row>
    <row r="18" spans="1:41" ht="13.5" customHeight="1">
      <c r="A18" s="3"/>
      <c r="B18" s="3"/>
      <c r="C18" s="719"/>
      <c r="D18" s="720"/>
      <c r="E18" s="697"/>
      <c r="F18" s="698"/>
      <c r="G18" s="709" t="s">
        <v>13</v>
      </c>
      <c r="H18" s="709"/>
      <c r="I18" s="709"/>
      <c r="J18" s="709"/>
      <c r="K18" s="709"/>
      <c r="L18" s="709"/>
      <c r="M18" s="710"/>
      <c r="N18" s="12"/>
      <c r="O18" s="160"/>
    </row>
    <row r="19" spans="1:41" ht="13.5" customHeight="1">
      <c r="A19" s="3"/>
      <c r="B19" s="3"/>
      <c r="C19" s="719"/>
      <c r="D19" s="720"/>
      <c r="E19" s="699"/>
      <c r="F19" s="700"/>
      <c r="G19" s="711"/>
      <c r="H19" s="711"/>
      <c r="I19" s="711"/>
      <c r="J19" s="711"/>
      <c r="K19" s="711"/>
      <c r="L19" s="711"/>
      <c r="M19" s="712"/>
      <c r="N19" s="12"/>
      <c r="O19" s="160"/>
    </row>
    <row r="20" spans="1:41" ht="13.5" customHeight="1">
      <c r="A20" s="3"/>
      <c r="B20" s="3"/>
      <c r="C20" s="721"/>
      <c r="D20" s="722"/>
      <c r="E20" s="701"/>
      <c r="F20" s="702"/>
      <c r="G20" s="713"/>
      <c r="H20" s="713"/>
      <c r="I20" s="713"/>
      <c r="J20" s="713"/>
      <c r="K20" s="713"/>
      <c r="L20" s="713"/>
      <c r="M20" s="714"/>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12</v>
      </c>
      <c r="D24" s="8"/>
      <c r="E24" s="8"/>
      <c r="F24" s="8"/>
      <c r="G24" s="8"/>
      <c r="H24" s="8"/>
      <c r="I24" s="8"/>
      <c r="J24" s="8"/>
      <c r="K24" s="8"/>
      <c r="L24" s="8"/>
      <c r="M24" s="8"/>
      <c r="N24" s="3"/>
      <c r="O24" s="3"/>
    </row>
    <row r="25" spans="1:41" ht="14.25" customHeight="1">
      <c r="A25" s="3"/>
      <c r="B25" s="3"/>
      <c r="C25" s="715" t="s">
        <v>11</v>
      </c>
      <c r="D25" s="716"/>
      <c r="E25" s="688"/>
      <c r="F25" s="689"/>
      <c r="G25" s="689"/>
      <c r="H25" s="689"/>
      <c r="I25" s="689"/>
      <c r="J25" s="689"/>
      <c r="K25" s="689"/>
      <c r="L25" s="689"/>
      <c r="M25" s="690"/>
      <c r="N25" s="3"/>
      <c r="O25" s="3"/>
    </row>
    <row r="26" spans="1:41" ht="14.25" customHeight="1">
      <c r="A26" s="3"/>
      <c r="B26" s="3"/>
      <c r="C26" s="715"/>
      <c r="D26" s="716"/>
      <c r="E26" s="691"/>
      <c r="F26" s="692"/>
      <c r="G26" s="692"/>
      <c r="H26" s="692"/>
      <c r="I26" s="692"/>
      <c r="J26" s="692"/>
      <c r="K26" s="692"/>
      <c r="L26" s="692"/>
      <c r="M26" s="693"/>
      <c r="N26" s="3"/>
      <c r="O26" s="3"/>
    </row>
    <row r="27" spans="1:41" ht="14.25" customHeight="1">
      <c r="A27" s="3"/>
      <c r="B27" s="3"/>
      <c r="C27" s="716"/>
      <c r="D27" s="716"/>
      <c r="E27" s="694"/>
      <c r="F27" s="695"/>
      <c r="G27" s="695"/>
      <c r="H27" s="695"/>
      <c r="I27" s="695"/>
      <c r="J27" s="695"/>
      <c r="K27" s="695"/>
      <c r="L27" s="695"/>
      <c r="M27" s="696"/>
      <c r="N27" s="3"/>
      <c r="O27" s="3"/>
    </row>
    <row r="28" spans="1:41" ht="14.25" customHeight="1">
      <c r="A28" s="3"/>
      <c r="B28" s="3"/>
      <c r="C28" s="665" t="s">
        <v>8</v>
      </c>
      <c r="D28" s="666"/>
      <c r="E28" s="671"/>
      <c r="F28" s="672"/>
      <c r="G28" s="672"/>
      <c r="H28" s="672"/>
      <c r="I28" s="672"/>
      <c r="J28" s="672"/>
      <c r="K28" s="672"/>
      <c r="L28" s="672"/>
      <c r="M28" s="673"/>
      <c r="N28" s="3"/>
      <c r="O28" s="3"/>
    </row>
    <row r="29" spans="1:41" ht="14.25" customHeight="1">
      <c r="A29" s="3"/>
      <c r="B29" s="3"/>
      <c r="C29" s="667"/>
      <c r="D29" s="668"/>
      <c r="E29" s="674"/>
      <c r="F29" s="675"/>
      <c r="G29" s="675"/>
      <c r="H29" s="675"/>
      <c r="I29" s="675"/>
      <c r="J29" s="675"/>
      <c r="K29" s="675"/>
      <c r="L29" s="675"/>
      <c r="M29" s="676"/>
      <c r="N29" s="3"/>
      <c r="O29" s="3"/>
    </row>
    <row r="30" spans="1:41" ht="14.25" customHeight="1">
      <c r="A30" s="3"/>
      <c r="B30" s="3"/>
      <c r="C30" s="667"/>
      <c r="D30" s="668"/>
      <c r="E30" s="677"/>
      <c r="F30" s="678"/>
      <c r="G30" s="678"/>
      <c r="H30" s="678"/>
      <c r="I30" s="678"/>
      <c r="J30" s="678"/>
      <c r="K30" s="678"/>
      <c r="L30" s="678"/>
      <c r="M30" s="679"/>
      <c r="N30" s="3"/>
      <c r="O30" s="3"/>
    </row>
    <row r="31" spans="1:41" ht="14.25" customHeight="1">
      <c r="A31" s="3"/>
      <c r="B31" s="3"/>
      <c r="C31" s="667"/>
      <c r="D31" s="668"/>
      <c r="E31" s="671"/>
      <c r="F31" s="680"/>
      <c r="G31" s="680"/>
      <c r="H31" s="680"/>
      <c r="I31" s="680"/>
      <c r="J31" s="680"/>
      <c r="K31" s="680"/>
      <c r="L31" s="680"/>
      <c r="M31" s="681"/>
      <c r="N31" s="3"/>
      <c r="O31" s="3"/>
    </row>
    <row r="32" spans="1:41" ht="14.25" customHeight="1">
      <c r="A32" s="3"/>
      <c r="B32" s="3"/>
      <c r="C32" s="667"/>
      <c r="D32" s="668"/>
      <c r="E32" s="682"/>
      <c r="F32" s="683"/>
      <c r="G32" s="683"/>
      <c r="H32" s="683"/>
      <c r="I32" s="683"/>
      <c r="J32" s="683"/>
      <c r="K32" s="683"/>
      <c r="L32" s="683"/>
      <c r="M32" s="684"/>
      <c r="N32" s="3"/>
      <c r="O32" s="3"/>
    </row>
    <row r="33" spans="1:15" ht="14.25" customHeight="1">
      <c r="A33" s="3"/>
      <c r="B33" s="3"/>
      <c r="C33" s="667"/>
      <c r="D33" s="668"/>
      <c r="E33" s="685"/>
      <c r="F33" s="686"/>
      <c r="G33" s="686"/>
      <c r="H33" s="686"/>
      <c r="I33" s="686"/>
      <c r="J33" s="686"/>
      <c r="K33" s="686"/>
      <c r="L33" s="686"/>
      <c r="M33" s="687"/>
      <c r="N33" s="3"/>
      <c r="O33" s="3"/>
    </row>
    <row r="34" spans="1:15" ht="14.25" customHeight="1">
      <c r="A34" s="3"/>
      <c r="B34" s="3"/>
      <c r="C34" s="667"/>
      <c r="D34" s="668"/>
      <c r="E34" s="671"/>
      <c r="F34" s="680"/>
      <c r="G34" s="680"/>
      <c r="H34" s="680"/>
      <c r="I34" s="680"/>
      <c r="J34" s="680"/>
      <c r="K34" s="680"/>
      <c r="L34" s="680"/>
      <c r="M34" s="681"/>
      <c r="N34" s="3"/>
      <c r="O34" s="3"/>
    </row>
    <row r="35" spans="1:15" ht="14.25" customHeight="1">
      <c r="A35" s="3"/>
      <c r="B35" s="3"/>
      <c r="C35" s="667"/>
      <c r="D35" s="668"/>
      <c r="E35" s="682"/>
      <c r="F35" s="683"/>
      <c r="G35" s="683"/>
      <c r="H35" s="683"/>
      <c r="I35" s="683"/>
      <c r="J35" s="683"/>
      <c r="K35" s="683"/>
      <c r="L35" s="683"/>
      <c r="M35" s="684"/>
      <c r="N35" s="3"/>
      <c r="O35" s="3"/>
    </row>
    <row r="36" spans="1:15" ht="14.25" customHeight="1">
      <c r="A36" s="3"/>
      <c r="B36" s="3"/>
      <c r="C36" s="669"/>
      <c r="D36" s="670"/>
      <c r="E36" s="685"/>
      <c r="F36" s="686"/>
      <c r="G36" s="686"/>
      <c r="H36" s="686"/>
      <c r="I36" s="686"/>
      <c r="J36" s="686"/>
      <c r="K36" s="686"/>
      <c r="L36" s="686"/>
      <c r="M36" s="687"/>
      <c r="N36" s="3"/>
      <c r="O36" s="3"/>
    </row>
    <row r="37" spans="1:15" ht="14.25" customHeight="1">
      <c r="A37" s="3"/>
      <c r="B37" s="3"/>
      <c r="C37" s="620" t="s">
        <v>291</v>
      </c>
      <c r="D37" s="621"/>
      <c r="E37" s="688"/>
      <c r="F37" s="689"/>
      <c r="G37" s="689"/>
      <c r="H37" s="689"/>
      <c r="I37" s="689"/>
      <c r="J37" s="689"/>
      <c r="K37" s="689"/>
      <c r="L37" s="689"/>
      <c r="M37" s="690"/>
      <c r="N37" s="3"/>
      <c r="O37" s="3"/>
    </row>
    <row r="38" spans="1:15" ht="14.25" customHeight="1">
      <c r="A38" s="3"/>
      <c r="B38" s="3"/>
      <c r="C38" s="620"/>
      <c r="D38" s="621"/>
      <c r="E38" s="691"/>
      <c r="F38" s="692"/>
      <c r="G38" s="692"/>
      <c r="H38" s="692"/>
      <c r="I38" s="692"/>
      <c r="J38" s="692"/>
      <c r="K38" s="692"/>
      <c r="L38" s="692"/>
      <c r="M38" s="693"/>
      <c r="N38" s="3"/>
      <c r="O38" s="3"/>
    </row>
    <row r="39" spans="1:15" ht="14.25" customHeight="1">
      <c r="A39" s="3"/>
      <c r="B39" s="3"/>
      <c r="C39" s="621"/>
      <c r="D39" s="621"/>
      <c r="E39" s="694"/>
      <c r="F39" s="695"/>
      <c r="G39" s="695"/>
      <c r="H39" s="695"/>
      <c r="I39" s="695"/>
      <c r="J39" s="695"/>
      <c r="K39" s="695"/>
      <c r="L39" s="695"/>
      <c r="M39" s="696"/>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632" t="s">
        <v>295</v>
      </c>
      <c r="D44" s="633"/>
      <c r="E44" s="638"/>
      <c r="F44" s="639"/>
      <c r="G44" s="639"/>
      <c r="H44" s="639"/>
      <c r="I44" s="639"/>
      <c r="J44" s="639"/>
      <c r="K44" s="639"/>
      <c r="L44" s="639"/>
      <c r="M44" s="640"/>
      <c r="N44" s="3"/>
      <c r="O44" s="3"/>
    </row>
    <row r="45" spans="1:15" ht="14.25" customHeight="1" thickBot="1">
      <c r="A45" s="3"/>
      <c r="B45" s="3"/>
      <c r="C45" s="634"/>
      <c r="D45" s="635"/>
      <c r="E45" s="641"/>
      <c r="F45" s="642"/>
      <c r="G45" s="642"/>
      <c r="H45" s="642"/>
      <c r="I45" s="642"/>
      <c r="J45" s="642"/>
      <c r="K45" s="642"/>
      <c r="L45" s="642"/>
      <c r="M45" s="643"/>
      <c r="N45" s="3"/>
      <c r="O45" s="3"/>
    </row>
    <row r="46" spans="1:15" ht="14.25" customHeight="1">
      <c r="A46" s="3"/>
      <c r="B46" s="3"/>
      <c r="C46" s="636"/>
      <c r="D46" s="637"/>
      <c r="E46" s="644"/>
      <c r="F46" s="645"/>
      <c r="G46" s="645"/>
      <c r="H46" s="645"/>
      <c r="I46" s="645"/>
      <c r="J46" s="645"/>
      <c r="K46" s="645"/>
      <c r="L46" s="645"/>
      <c r="M46" s="646"/>
      <c r="N46" s="3"/>
      <c r="O46" s="3"/>
    </row>
    <row r="47" spans="1:15" ht="14.25" customHeight="1" thickBot="1">
      <c r="A47" s="3"/>
      <c r="B47" s="3"/>
      <c r="C47" s="632" t="s">
        <v>10</v>
      </c>
      <c r="D47" s="633"/>
      <c r="E47" s="647"/>
      <c r="F47" s="648"/>
      <c r="G47" s="648"/>
      <c r="H47" s="648"/>
      <c r="I47" s="648"/>
      <c r="J47" s="648"/>
      <c r="K47" s="648"/>
      <c r="L47" s="648"/>
      <c r="M47" s="649"/>
      <c r="N47" s="3"/>
      <c r="O47" s="3"/>
    </row>
    <row r="48" spans="1:15" ht="14.25" customHeight="1" thickBot="1">
      <c r="A48" s="3"/>
      <c r="B48" s="3"/>
      <c r="C48" s="634"/>
      <c r="D48" s="635"/>
      <c r="E48" s="650"/>
      <c r="F48" s="651"/>
      <c r="G48" s="651"/>
      <c r="H48" s="651"/>
      <c r="I48" s="651"/>
      <c r="J48" s="651"/>
      <c r="K48" s="651"/>
      <c r="L48" s="651"/>
      <c r="M48" s="652"/>
      <c r="N48" s="3"/>
      <c r="O48" s="3"/>
    </row>
    <row r="49" spans="1:15" ht="14.25" customHeight="1">
      <c r="A49" s="3"/>
      <c r="B49" s="3"/>
      <c r="C49" s="636"/>
      <c r="D49" s="637"/>
      <c r="E49" s="653"/>
      <c r="F49" s="654"/>
      <c r="G49" s="654"/>
      <c r="H49" s="654"/>
      <c r="I49" s="654"/>
      <c r="J49" s="654"/>
      <c r="K49" s="654"/>
      <c r="L49" s="654"/>
      <c r="M49" s="655"/>
      <c r="N49" s="3"/>
      <c r="O49" s="3"/>
    </row>
    <row r="50" spans="1:15" ht="14.25" customHeight="1" thickBot="1">
      <c r="A50" s="3"/>
      <c r="B50" s="3"/>
      <c r="C50" s="632" t="s">
        <v>9</v>
      </c>
      <c r="D50" s="633"/>
      <c r="E50" s="656"/>
      <c r="F50" s="659"/>
      <c r="G50" s="659"/>
      <c r="H50" s="659"/>
      <c r="I50" s="659"/>
      <c r="J50" s="659"/>
      <c r="K50" s="659"/>
      <c r="L50" s="659"/>
      <c r="M50" s="662"/>
      <c r="N50" s="3"/>
      <c r="O50" s="3"/>
    </row>
    <row r="51" spans="1:15" ht="14.25" customHeight="1" thickBot="1">
      <c r="A51" s="3"/>
      <c r="B51" s="3"/>
      <c r="C51" s="634"/>
      <c r="D51" s="635"/>
      <c r="E51" s="657"/>
      <c r="F51" s="660"/>
      <c r="G51" s="660"/>
      <c r="H51" s="660"/>
      <c r="I51" s="660"/>
      <c r="J51" s="660"/>
      <c r="K51" s="660"/>
      <c r="L51" s="660"/>
      <c r="M51" s="663"/>
      <c r="N51" s="3"/>
      <c r="O51" s="3"/>
    </row>
    <row r="52" spans="1:15" ht="14.25" customHeight="1">
      <c r="A52" s="3"/>
      <c r="B52" s="3"/>
      <c r="C52" s="636"/>
      <c r="D52" s="637"/>
      <c r="E52" s="658"/>
      <c r="F52" s="661"/>
      <c r="G52" s="661"/>
      <c r="H52" s="661"/>
      <c r="I52" s="661"/>
      <c r="J52" s="661"/>
      <c r="K52" s="661"/>
      <c r="L52" s="661"/>
      <c r="M52" s="664"/>
      <c r="N52" s="3"/>
      <c r="O52" s="3"/>
    </row>
    <row r="53" spans="1:15" ht="14.25" customHeight="1">
      <c r="A53" s="3"/>
      <c r="B53" s="3"/>
      <c r="C53" s="288"/>
      <c r="D53" s="288"/>
      <c r="E53" s="7"/>
      <c r="F53" s="7"/>
      <c r="G53" s="7"/>
      <c r="H53" s="7"/>
      <c r="I53" s="7"/>
      <c r="J53" s="7"/>
      <c r="K53" s="7"/>
      <c r="L53" s="7"/>
      <c r="M53" s="7"/>
      <c r="N53" s="3"/>
      <c r="O53" s="3"/>
    </row>
    <row r="54" spans="1:15" ht="14.25" customHeight="1">
      <c r="A54" s="3"/>
      <c r="B54" s="3"/>
      <c r="C54" s="620" t="s">
        <v>294</v>
      </c>
      <c r="D54" s="621"/>
      <c r="E54" s="622"/>
      <c r="F54" s="623"/>
      <c r="G54" s="623"/>
      <c r="H54" s="623"/>
      <c r="I54" s="623"/>
      <c r="J54" s="623"/>
      <c r="K54" s="623"/>
      <c r="L54" s="623"/>
      <c r="M54" s="624"/>
      <c r="N54" s="3"/>
      <c r="O54" s="3"/>
    </row>
    <row r="55" spans="1:15" ht="14.25" customHeight="1">
      <c r="A55" s="3"/>
      <c r="B55" s="3"/>
      <c r="C55" s="620"/>
      <c r="D55" s="621"/>
      <c r="E55" s="625"/>
      <c r="F55" s="626"/>
      <c r="G55" s="626"/>
      <c r="H55" s="626"/>
      <c r="I55" s="626"/>
      <c r="J55" s="626"/>
      <c r="K55" s="626"/>
      <c r="L55" s="626"/>
      <c r="M55" s="627"/>
      <c r="N55" s="3"/>
      <c r="O55" s="3"/>
    </row>
    <row r="56" spans="1:15" ht="14.25" customHeight="1">
      <c r="A56" s="3"/>
      <c r="B56" s="3"/>
      <c r="C56" s="621"/>
      <c r="D56" s="621"/>
      <c r="E56" s="628"/>
      <c r="F56" s="629"/>
      <c r="G56" s="629"/>
      <c r="H56" s="629"/>
      <c r="I56" s="629"/>
      <c r="J56" s="629"/>
      <c r="K56" s="629"/>
      <c r="L56" s="629"/>
      <c r="M56" s="630"/>
      <c r="N56" s="3"/>
      <c r="O56" s="3"/>
    </row>
    <row r="57" spans="1:15" ht="14.25" customHeight="1">
      <c r="A57" s="3"/>
      <c r="B57" s="3"/>
      <c r="C57" s="620" t="s">
        <v>10</v>
      </c>
      <c r="D57" s="621"/>
      <c r="E57" s="622"/>
      <c r="F57" s="623"/>
      <c r="G57" s="623"/>
      <c r="H57" s="623"/>
      <c r="I57" s="623"/>
      <c r="J57" s="623"/>
      <c r="K57" s="623"/>
      <c r="L57" s="623"/>
      <c r="M57" s="624"/>
      <c r="N57" s="3"/>
      <c r="O57" s="3"/>
    </row>
    <row r="58" spans="1:15" ht="14.25" customHeight="1">
      <c r="A58" s="3"/>
      <c r="B58" s="3"/>
      <c r="C58" s="620"/>
      <c r="D58" s="621"/>
      <c r="E58" s="625"/>
      <c r="F58" s="626"/>
      <c r="G58" s="626"/>
      <c r="H58" s="626"/>
      <c r="I58" s="626"/>
      <c r="J58" s="626"/>
      <c r="K58" s="626"/>
      <c r="L58" s="626"/>
      <c r="M58" s="627"/>
      <c r="N58" s="3"/>
      <c r="O58" s="3"/>
    </row>
    <row r="59" spans="1:15" ht="14.25" customHeight="1">
      <c r="A59" s="3"/>
      <c r="B59" s="3"/>
      <c r="C59" s="621"/>
      <c r="D59" s="621"/>
      <c r="E59" s="628"/>
      <c r="F59" s="629"/>
      <c r="G59" s="629"/>
      <c r="H59" s="629"/>
      <c r="I59" s="629"/>
      <c r="J59" s="629"/>
      <c r="K59" s="629"/>
      <c r="L59" s="629"/>
      <c r="M59" s="630"/>
      <c r="N59" s="3"/>
      <c r="O59" s="3"/>
    </row>
    <row r="60" spans="1:15" ht="13.5" customHeight="1">
      <c r="A60" s="3"/>
      <c r="B60" s="16"/>
      <c r="C60" s="3"/>
      <c r="D60" s="3"/>
      <c r="E60" s="3"/>
      <c r="F60" s="3"/>
      <c r="G60" s="3"/>
      <c r="H60" s="3"/>
      <c r="I60" s="3"/>
      <c r="J60" s="3"/>
      <c r="K60" s="3"/>
      <c r="L60" s="3"/>
      <c r="M60" s="3"/>
      <c r="N60" s="3"/>
      <c r="O60" s="3"/>
    </row>
    <row r="61" spans="1:15" ht="14">
      <c r="A61" s="3"/>
      <c r="B61" s="3"/>
      <c r="C61" s="166" t="s">
        <v>7</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631" t="s">
        <v>6</v>
      </c>
      <c r="C64" s="631"/>
      <c r="D64" s="631"/>
      <c r="E64" s="631"/>
      <c r="F64" s="631"/>
      <c r="G64" s="631"/>
      <c r="H64" s="631"/>
      <c r="I64" s="631"/>
      <c r="J64" s="631"/>
      <c r="K64" s="631"/>
      <c r="L64" s="631"/>
      <c r="M64" s="631"/>
      <c r="N64" s="631"/>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262" priority="12">
      <formula>$E$9="○"</formula>
    </cfRule>
  </conditionalFormatting>
  <conditionalFormatting sqref="E31:M36 E28">
    <cfRule type="expression" dxfId="261" priority="11">
      <formula>$E$12="○"</formula>
    </cfRule>
  </conditionalFormatting>
  <conditionalFormatting sqref="E18:M20">
    <cfRule type="expression" dxfId="260" priority="10">
      <formula>OR($E$9="○",$E$12="○",$E$15="○")</formula>
    </cfRule>
  </conditionalFormatting>
  <conditionalFormatting sqref="E37:M39">
    <cfRule type="expression" dxfId="259" priority="9">
      <formula>$E$15="○"</formula>
    </cfRule>
  </conditionalFormatting>
  <conditionalFormatting sqref="E9:M11">
    <cfRule type="expression" dxfId="258" priority="8">
      <formula>$E$18="○"</formula>
    </cfRule>
  </conditionalFormatting>
  <conditionalFormatting sqref="E12:M14">
    <cfRule type="expression" dxfId="257" priority="7">
      <formula>$E$18="○"</formula>
    </cfRule>
  </conditionalFormatting>
  <conditionalFormatting sqref="E15:M17">
    <cfRule type="expression" dxfId="256" priority="6">
      <formula>$E$18="○"</formula>
    </cfRule>
  </conditionalFormatting>
  <conditionalFormatting sqref="G15:M17">
    <cfRule type="expression" dxfId="255" priority="5">
      <formula>$E$18="○"</formula>
    </cfRule>
  </conditionalFormatting>
  <conditionalFormatting sqref="E44:M46">
    <cfRule type="expression" dxfId="254" priority="4">
      <formula>AND($E$25="",$E$28="",$E$31="",$E$34="",$E$37="")</formula>
    </cfRule>
  </conditionalFormatting>
  <conditionalFormatting sqref="E47:M49">
    <cfRule type="expression" dxfId="253" priority="3">
      <formula>AND($E$25="",$E$28="",$E$31="",$E$34="",$E$37="")</formula>
    </cfRule>
  </conditionalFormatting>
  <conditionalFormatting sqref="E50:M52">
    <cfRule type="expression" dxfId="252" priority="2">
      <formula>AND($E$25="",$E$28="",$E$31="",$E$34="",$E$37="")</formula>
    </cfRule>
  </conditionalFormatting>
  <conditionalFormatting sqref="E54:M59">
    <cfRule type="expression" dxfId="251" priority="1">
      <formula>$E$37=""</formula>
    </cfRule>
  </conditionalFormatting>
  <dataValidations count="2">
    <dataValidation allowBlank="1" showInputMessage="1" showErrorMessage="1" prompt="入力方法_x000a_【例】_x000a_2018/10/10_x000a_平成30年10月10日_x000a_H30.10.10" sqref="F50:L52" xr:uid="{00000000-0002-0000-0100-000000000000}"/>
    <dataValidation type="list" allowBlank="1" showInputMessage="1" showErrorMessage="1" sqref="E9:F20" xr:uid="{00000000-0002-0000-0100-000001000000}">
      <formula1>"○"</formula1>
    </dataValidation>
  </dataValidations>
  <printOptions horizontalCentered="1"/>
  <pageMargins left="0.70866141732283472" right="0.70866141732283472" top="0.74803149606299213" bottom="0.74803149606299213" header="0.31496062992125984" footer="0.31496062992125984"/>
  <pageSetup paperSize="9" scale="8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729" t="s">
        <v>528</v>
      </c>
      <c r="O1" s="729"/>
      <c r="P1" s="729"/>
      <c r="Q1" s="3"/>
    </row>
    <row r="2" spans="1:17" ht="13.5" customHeight="1" thickTop="1">
      <c r="A2" s="3"/>
      <c r="B2" s="763" t="s">
        <v>17</v>
      </c>
      <c r="C2" s="764"/>
      <c r="D2" s="764"/>
      <c r="E2" s="764"/>
      <c r="F2" s="765"/>
      <c r="G2" s="3"/>
      <c r="H2" s="3"/>
      <c r="I2" s="3"/>
      <c r="J2" s="3"/>
      <c r="K2" s="3"/>
      <c r="L2" s="3"/>
      <c r="M2" s="3"/>
      <c r="N2" s="754" t="s">
        <v>25</v>
      </c>
      <c r="O2" s="755"/>
      <c r="P2" s="756"/>
      <c r="Q2" s="3"/>
    </row>
    <row r="3" spans="1:17" ht="13.5" customHeight="1">
      <c r="A3" s="3"/>
      <c r="B3" s="766"/>
      <c r="C3" s="767"/>
      <c r="D3" s="767"/>
      <c r="E3" s="767"/>
      <c r="F3" s="768"/>
      <c r="G3" s="3"/>
      <c r="H3" s="3"/>
      <c r="I3" s="3"/>
      <c r="J3" s="3"/>
      <c r="K3" s="3"/>
      <c r="L3" s="3"/>
      <c r="M3" s="3"/>
      <c r="N3" s="757"/>
      <c r="O3" s="758"/>
      <c r="P3" s="759"/>
      <c r="Q3" s="3"/>
    </row>
    <row r="4" spans="1:17" ht="14.25" customHeight="1" thickBot="1">
      <c r="A4" s="3"/>
      <c r="B4" s="769"/>
      <c r="C4" s="770"/>
      <c r="D4" s="770"/>
      <c r="E4" s="770"/>
      <c r="F4" s="771"/>
      <c r="G4" s="3"/>
      <c r="H4" s="3"/>
      <c r="I4" s="3"/>
      <c r="J4" s="3"/>
      <c r="K4" s="3"/>
      <c r="L4" s="3"/>
      <c r="M4" s="3"/>
      <c r="N4" s="760"/>
      <c r="O4" s="761"/>
      <c r="P4" s="762"/>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748" t="s">
        <v>24</v>
      </c>
      <c r="E7" s="748"/>
      <c r="F7" s="748"/>
      <c r="G7" s="748"/>
      <c r="H7" s="748"/>
      <c r="I7" s="748"/>
      <c r="J7" s="748"/>
      <c r="K7" s="748"/>
      <c r="L7" s="748"/>
      <c r="M7" s="748"/>
      <c r="N7" s="748"/>
      <c r="O7" s="748"/>
      <c r="P7" s="748"/>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772" t="s">
        <v>23</v>
      </c>
      <c r="C10" s="773"/>
      <c r="D10" s="773"/>
      <c r="E10" s="774"/>
      <c r="F10" s="784"/>
      <c r="G10" s="785"/>
      <c r="H10" s="785"/>
      <c r="I10" s="785"/>
      <c r="J10" s="271"/>
      <c r="K10" s="796" t="s">
        <v>323</v>
      </c>
      <c r="L10" s="797"/>
      <c r="M10" s="790"/>
      <c r="N10" s="790"/>
      <c r="O10" s="790"/>
      <c r="P10" s="791"/>
      <c r="Q10" s="3"/>
    </row>
    <row r="11" spans="1:17" ht="13.5" customHeight="1">
      <c r="A11" s="3"/>
      <c r="B11" s="778" t="s">
        <v>322</v>
      </c>
      <c r="C11" s="779"/>
      <c r="D11" s="779"/>
      <c r="E11" s="780"/>
      <c r="F11" s="786"/>
      <c r="G11" s="787"/>
      <c r="H11" s="787"/>
      <c r="I11" s="787"/>
      <c r="J11" s="268"/>
      <c r="K11" s="798" t="s">
        <v>324</v>
      </c>
      <c r="L11" s="799"/>
      <c r="M11" s="792"/>
      <c r="N11" s="792"/>
      <c r="O11" s="792"/>
      <c r="P11" s="793"/>
      <c r="Q11" s="3"/>
    </row>
    <row r="12" spans="1:17" ht="13.5" customHeight="1">
      <c r="A12" s="3"/>
      <c r="B12" s="781"/>
      <c r="C12" s="782"/>
      <c r="D12" s="782"/>
      <c r="E12" s="783"/>
      <c r="F12" s="788"/>
      <c r="G12" s="789"/>
      <c r="H12" s="789"/>
      <c r="I12" s="789"/>
      <c r="J12" s="268"/>
      <c r="K12" s="800"/>
      <c r="L12" s="801"/>
      <c r="M12" s="794"/>
      <c r="N12" s="794"/>
      <c r="O12" s="794"/>
      <c r="P12" s="795"/>
      <c r="Q12" s="3"/>
    </row>
    <row r="13" spans="1:17">
      <c r="A13" s="3"/>
      <c r="B13" s="772" t="s">
        <v>326</v>
      </c>
      <c r="C13" s="773"/>
      <c r="D13" s="773"/>
      <c r="E13" s="774"/>
      <c r="F13" s="775"/>
      <c r="G13" s="776"/>
      <c r="H13" s="776"/>
      <c r="I13" s="777"/>
      <c r="J13" s="269"/>
      <c r="K13" s="270"/>
      <c r="L13" s="270"/>
      <c r="M13" s="272" t="s">
        <v>327</v>
      </c>
      <c r="N13" s="272"/>
      <c r="O13" s="272"/>
      <c r="P13" s="272"/>
      <c r="Q13" s="3"/>
    </row>
    <row r="14" spans="1:17">
      <c r="A14" s="3"/>
      <c r="B14" s="3"/>
      <c r="C14" s="3"/>
      <c r="D14" s="3"/>
      <c r="E14" s="8"/>
      <c r="F14" s="8" t="s">
        <v>325</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752"/>
      <c r="F17" s="752"/>
      <c r="G17" s="753"/>
      <c r="H17" s="753"/>
      <c r="I17" s="753"/>
      <c r="J17" s="753"/>
      <c r="K17" s="753"/>
      <c r="L17" s="753"/>
      <c r="M17" s="753"/>
      <c r="N17" s="753"/>
      <c r="O17" s="753"/>
      <c r="P17" s="3"/>
      <c r="Q17" s="3"/>
    </row>
    <row r="18" spans="1:17" ht="13.5" customHeight="1">
      <c r="A18" s="3"/>
      <c r="B18" s="772" t="s">
        <v>23</v>
      </c>
      <c r="C18" s="773"/>
      <c r="D18" s="773"/>
      <c r="E18" s="774"/>
      <c r="F18" s="784"/>
      <c r="G18" s="785"/>
      <c r="H18" s="785"/>
      <c r="I18" s="785"/>
      <c r="J18" s="271"/>
      <c r="K18" s="796" t="s">
        <v>323</v>
      </c>
      <c r="L18" s="797"/>
      <c r="M18" s="790"/>
      <c r="N18" s="790"/>
      <c r="O18" s="790"/>
      <c r="P18" s="791"/>
      <c r="Q18" s="3"/>
    </row>
    <row r="19" spans="1:17" ht="13.5" customHeight="1">
      <c r="A19" s="3"/>
      <c r="B19" s="778" t="s">
        <v>322</v>
      </c>
      <c r="C19" s="779"/>
      <c r="D19" s="779"/>
      <c r="E19" s="780"/>
      <c r="F19" s="786"/>
      <c r="G19" s="787"/>
      <c r="H19" s="787"/>
      <c r="I19" s="787"/>
      <c r="J19" s="268"/>
      <c r="K19" s="798" t="s">
        <v>324</v>
      </c>
      <c r="L19" s="799"/>
      <c r="M19" s="792"/>
      <c r="N19" s="792"/>
      <c r="O19" s="792"/>
      <c r="P19" s="793"/>
      <c r="Q19" s="3"/>
    </row>
    <row r="20" spans="1:17">
      <c r="A20" s="3"/>
      <c r="B20" s="781"/>
      <c r="C20" s="782"/>
      <c r="D20" s="782"/>
      <c r="E20" s="783"/>
      <c r="F20" s="788"/>
      <c r="G20" s="789"/>
      <c r="H20" s="789"/>
      <c r="I20" s="789"/>
      <c r="J20" s="268"/>
      <c r="K20" s="800"/>
      <c r="L20" s="801"/>
      <c r="M20" s="794"/>
      <c r="N20" s="794"/>
      <c r="O20" s="794"/>
      <c r="P20" s="795"/>
      <c r="Q20" s="3"/>
    </row>
    <row r="21" spans="1:17">
      <c r="A21" s="3"/>
      <c r="B21" s="772" t="s">
        <v>326</v>
      </c>
      <c r="C21" s="773"/>
      <c r="D21" s="773"/>
      <c r="E21" s="774"/>
      <c r="F21" s="775"/>
      <c r="G21" s="776"/>
      <c r="H21" s="776"/>
      <c r="I21" s="777"/>
      <c r="J21" s="269"/>
      <c r="K21" s="270"/>
      <c r="L21" s="270"/>
      <c r="M21" s="272" t="s">
        <v>327</v>
      </c>
      <c r="N21" s="272"/>
      <c r="O21" s="272"/>
      <c r="P21" s="272"/>
      <c r="Q21" s="3"/>
    </row>
    <row r="22" spans="1:17">
      <c r="A22" s="3"/>
      <c r="B22" s="3"/>
      <c r="C22" s="3"/>
      <c r="D22" s="3"/>
      <c r="E22" s="8"/>
      <c r="F22" s="8" t="s">
        <v>325</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752"/>
      <c r="F24" s="752"/>
      <c r="G24" s="753"/>
      <c r="H24" s="753"/>
      <c r="I24" s="753"/>
      <c r="J24" s="753"/>
      <c r="K24" s="753"/>
      <c r="L24" s="753"/>
      <c r="M24" s="753"/>
      <c r="N24" s="753"/>
      <c r="O24" s="753"/>
      <c r="P24" s="3"/>
      <c r="Q24" s="3"/>
    </row>
    <row r="25" spans="1:17" ht="13.5" customHeight="1">
      <c r="A25" s="3"/>
      <c r="B25" s="772" t="s">
        <v>23</v>
      </c>
      <c r="C25" s="773"/>
      <c r="D25" s="773"/>
      <c r="E25" s="774"/>
      <c r="F25" s="784"/>
      <c r="G25" s="785"/>
      <c r="H25" s="785"/>
      <c r="I25" s="785"/>
      <c r="J25" s="271"/>
      <c r="K25" s="796" t="s">
        <v>323</v>
      </c>
      <c r="L25" s="797"/>
      <c r="M25" s="790"/>
      <c r="N25" s="790"/>
      <c r="O25" s="790"/>
      <c r="P25" s="791"/>
      <c r="Q25" s="3"/>
    </row>
    <row r="26" spans="1:17" ht="13.5" customHeight="1">
      <c r="A26" s="3"/>
      <c r="B26" s="778" t="s">
        <v>322</v>
      </c>
      <c r="C26" s="779"/>
      <c r="D26" s="779"/>
      <c r="E26" s="780"/>
      <c r="F26" s="786"/>
      <c r="G26" s="787"/>
      <c r="H26" s="787"/>
      <c r="I26" s="787"/>
      <c r="J26" s="268"/>
      <c r="K26" s="798" t="s">
        <v>324</v>
      </c>
      <c r="L26" s="799"/>
      <c r="M26" s="792"/>
      <c r="N26" s="792"/>
      <c r="O26" s="792"/>
      <c r="P26" s="793"/>
      <c r="Q26" s="3"/>
    </row>
    <row r="27" spans="1:17">
      <c r="A27" s="3"/>
      <c r="B27" s="781"/>
      <c r="C27" s="782"/>
      <c r="D27" s="782"/>
      <c r="E27" s="783"/>
      <c r="F27" s="788"/>
      <c r="G27" s="789"/>
      <c r="H27" s="789"/>
      <c r="I27" s="789"/>
      <c r="J27" s="268"/>
      <c r="K27" s="800"/>
      <c r="L27" s="801"/>
      <c r="M27" s="794"/>
      <c r="N27" s="794"/>
      <c r="O27" s="794"/>
      <c r="P27" s="795"/>
      <c r="Q27" s="3"/>
    </row>
    <row r="28" spans="1:17" ht="14.25" customHeight="1">
      <c r="A28" s="3"/>
      <c r="B28" s="772" t="s">
        <v>326</v>
      </c>
      <c r="C28" s="773"/>
      <c r="D28" s="773"/>
      <c r="E28" s="774"/>
      <c r="F28" s="775"/>
      <c r="G28" s="776"/>
      <c r="H28" s="776"/>
      <c r="I28" s="777"/>
      <c r="J28" s="269"/>
      <c r="K28" s="270"/>
      <c r="L28" s="270"/>
      <c r="M28" s="272" t="s">
        <v>327</v>
      </c>
      <c r="N28" s="272"/>
      <c r="O28" s="272"/>
      <c r="P28" s="272"/>
      <c r="Q28" s="3"/>
    </row>
    <row r="29" spans="1:17" s="19" customFormat="1" ht="14">
      <c r="A29" s="20"/>
      <c r="B29" s="3"/>
      <c r="C29" s="3"/>
      <c r="D29" s="3"/>
      <c r="E29" s="8"/>
      <c r="F29" s="8" t="s">
        <v>325</v>
      </c>
      <c r="G29" s="8"/>
      <c r="H29" s="8"/>
      <c r="I29" s="8"/>
      <c r="J29" s="8"/>
      <c r="K29" s="8"/>
      <c r="L29" s="8"/>
      <c r="M29" s="8"/>
      <c r="N29" s="8"/>
      <c r="O29" s="8"/>
      <c r="P29" s="3"/>
      <c r="Q29" s="20"/>
    </row>
    <row r="30" spans="1:17" s="19" customFormat="1" ht="14">
      <c r="A30" s="20"/>
      <c r="B30" s="20"/>
      <c r="C30" s="750"/>
      <c r="D30" s="751"/>
      <c r="E30" s="751"/>
      <c r="F30" s="751"/>
      <c r="G30" s="751"/>
      <c r="H30" s="751"/>
      <c r="I30" s="751"/>
      <c r="J30" s="751"/>
      <c r="K30" s="751"/>
      <c r="L30" s="751"/>
      <c r="M30" s="751"/>
      <c r="N30" s="751"/>
      <c r="O30" s="751"/>
      <c r="P30" s="751"/>
      <c r="Q30" s="20"/>
    </row>
    <row r="31" spans="1:17" ht="19">
      <c r="A31" s="3"/>
      <c r="B31" s="18"/>
      <c r="C31" s="751"/>
      <c r="D31" s="751"/>
      <c r="E31" s="751"/>
      <c r="F31" s="751"/>
      <c r="G31" s="751"/>
      <c r="H31" s="751"/>
      <c r="I31" s="751"/>
      <c r="J31" s="751"/>
      <c r="K31" s="751"/>
      <c r="L31" s="751"/>
      <c r="M31" s="751"/>
      <c r="N31" s="751"/>
      <c r="O31" s="751"/>
      <c r="P31" s="751"/>
      <c r="Q31" s="3"/>
    </row>
    <row r="32" spans="1:17" ht="13.5" customHeight="1">
      <c r="A32" s="3"/>
      <c r="B32" s="3"/>
      <c r="C32" s="3"/>
      <c r="D32" s="3"/>
      <c r="E32" s="267"/>
      <c r="F32" s="267"/>
      <c r="G32" s="267"/>
      <c r="H32" s="267"/>
      <c r="I32" s="267"/>
      <c r="J32" s="267"/>
      <c r="K32" s="267"/>
      <c r="L32" s="267"/>
      <c r="M32" s="267"/>
      <c r="N32" s="267"/>
      <c r="O32" s="267"/>
      <c r="P32" s="267"/>
      <c r="Q32" s="267"/>
    </row>
    <row r="33" spans="1:16384" s="3" customFormat="1" ht="13.5" customHeight="1">
      <c r="E33" s="267"/>
      <c r="F33" s="267"/>
      <c r="G33" s="267"/>
      <c r="H33" s="267"/>
      <c r="I33" s="267"/>
      <c r="J33" s="267"/>
      <c r="K33" s="267"/>
      <c r="L33" s="267"/>
      <c r="M33" s="267"/>
      <c r="N33" s="267"/>
      <c r="O33" s="267"/>
      <c r="P33" s="267"/>
      <c r="Q33" s="267"/>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804" t="s">
        <v>22</v>
      </c>
      <c r="D34" s="804"/>
      <c r="E34" s="804"/>
      <c r="F34" s="804"/>
      <c r="G34" s="804"/>
      <c r="H34" s="804"/>
      <c r="I34" s="804"/>
      <c r="J34" s="804"/>
      <c r="K34" s="804"/>
      <c r="L34" s="804"/>
      <c r="M34" s="804"/>
      <c r="N34" s="804"/>
      <c r="O34" s="804"/>
      <c r="P34" s="804"/>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804"/>
      <c r="D35" s="804"/>
      <c r="E35" s="804"/>
      <c r="F35" s="804"/>
      <c r="G35" s="804"/>
      <c r="H35" s="804"/>
      <c r="I35" s="804"/>
      <c r="J35" s="804"/>
      <c r="K35" s="804"/>
      <c r="L35" s="804"/>
      <c r="M35" s="804"/>
      <c r="N35" s="804"/>
      <c r="O35" s="804"/>
      <c r="P35" s="804"/>
      <c r="Q35" s="267"/>
    </row>
    <row r="36" spans="1:16384" ht="13.5" customHeight="1">
      <c r="A36" s="3"/>
      <c r="B36" s="3"/>
      <c r="C36" s="267"/>
      <c r="D36" s="267"/>
      <c r="E36" s="750" t="s">
        <v>21</v>
      </c>
      <c r="F36" s="750"/>
      <c r="G36" s="750"/>
      <c r="H36" s="750"/>
      <c r="I36" s="750"/>
      <c r="J36" s="750"/>
      <c r="K36" s="750"/>
      <c r="L36" s="750"/>
      <c r="M36" s="750"/>
      <c r="N36" s="750"/>
      <c r="O36" s="750"/>
      <c r="P36" s="750"/>
      <c r="Q36" s="750"/>
    </row>
    <row r="37" spans="1:16384" s="3" customFormat="1" ht="13.5" customHeight="1">
      <c r="C37" s="170"/>
      <c r="D37" s="170"/>
      <c r="E37" s="750"/>
      <c r="F37" s="750"/>
      <c r="G37" s="750"/>
      <c r="H37" s="750"/>
      <c r="I37" s="750"/>
      <c r="J37" s="750"/>
      <c r="K37" s="750"/>
      <c r="L37" s="750"/>
      <c r="M37" s="750"/>
      <c r="N37" s="750"/>
      <c r="O37" s="750"/>
      <c r="P37" s="750"/>
      <c r="Q37" s="750"/>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3"/>
      <c r="D38" s="273"/>
      <c r="E38" s="273"/>
      <c r="F38" s="273"/>
      <c r="G38" s="273"/>
      <c r="H38" s="273"/>
      <c r="I38" s="273"/>
      <c r="J38" s="273"/>
      <c r="K38" s="273"/>
      <c r="L38" s="273"/>
      <c r="M38" s="273"/>
      <c r="N38" s="273"/>
      <c r="O38" s="273"/>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803" t="s">
        <v>20</v>
      </c>
      <c r="D39" s="803"/>
      <c r="E39" s="803"/>
      <c r="F39" s="803"/>
      <c r="G39" s="803"/>
      <c r="H39" s="803"/>
      <c r="I39" s="803"/>
      <c r="J39" s="803"/>
      <c r="K39" s="803"/>
      <c r="L39" s="803"/>
      <c r="M39" s="803"/>
      <c r="N39" s="803"/>
      <c r="O39" s="803"/>
      <c r="P39" s="803"/>
      <c r="Q39" s="803"/>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803"/>
      <c r="D40" s="803"/>
      <c r="E40" s="803"/>
      <c r="F40" s="803"/>
      <c r="G40" s="803"/>
      <c r="H40" s="803"/>
      <c r="I40" s="803"/>
      <c r="J40" s="803"/>
      <c r="K40" s="803"/>
      <c r="L40" s="803"/>
      <c r="M40" s="803"/>
      <c r="N40" s="803"/>
      <c r="O40" s="803"/>
      <c r="P40" s="803"/>
      <c r="Q40" s="803"/>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3"/>
      <c r="D41" s="273"/>
      <c r="E41" s="273"/>
      <c r="F41" s="273"/>
      <c r="G41" s="273"/>
      <c r="H41" s="273"/>
      <c r="I41" s="273"/>
      <c r="J41" s="273"/>
      <c r="K41" s="273"/>
      <c r="L41" s="273"/>
      <c r="M41" s="273"/>
      <c r="N41" s="273"/>
      <c r="O41" s="273"/>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803" t="s">
        <v>19</v>
      </c>
      <c r="D42" s="803"/>
      <c r="E42" s="802" t="s">
        <v>519</v>
      </c>
      <c r="F42" s="802"/>
      <c r="G42" s="802"/>
      <c r="H42" s="802"/>
      <c r="I42" s="802"/>
      <c r="J42" s="802"/>
      <c r="K42" s="802"/>
      <c r="L42" s="802"/>
      <c r="M42" s="802"/>
      <c r="N42" s="802"/>
      <c r="O42" s="802"/>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802"/>
      <c r="F43" s="802"/>
      <c r="G43" s="802"/>
      <c r="H43" s="802"/>
      <c r="I43" s="802"/>
      <c r="J43" s="802"/>
      <c r="K43" s="802"/>
      <c r="L43" s="802"/>
      <c r="M43" s="802"/>
      <c r="N43" s="802"/>
      <c r="O43" s="802"/>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802"/>
      <c r="F44" s="802"/>
      <c r="G44" s="802"/>
      <c r="H44" s="802"/>
      <c r="I44" s="802"/>
      <c r="J44" s="802"/>
      <c r="K44" s="802"/>
      <c r="L44" s="802"/>
      <c r="M44" s="802"/>
      <c r="N44" s="802"/>
      <c r="O44" s="802"/>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802"/>
      <c r="F45" s="802"/>
      <c r="G45" s="802"/>
      <c r="H45" s="802"/>
      <c r="I45" s="802"/>
      <c r="J45" s="802"/>
      <c r="K45" s="802"/>
      <c r="L45" s="802"/>
      <c r="M45" s="802"/>
      <c r="N45" s="802"/>
      <c r="O45" s="802"/>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449"/>
      <c r="F46" s="449"/>
      <c r="G46" s="449"/>
      <c r="H46" s="449"/>
      <c r="I46" s="449"/>
      <c r="J46" s="449"/>
      <c r="K46" s="449"/>
      <c r="L46" s="449"/>
      <c r="M46" s="449"/>
      <c r="N46" s="449"/>
      <c r="O46" s="449"/>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449"/>
      <c r="F47" s="449"/>
      <c r="G47" s="449"/>
      <c r="H47" s="449"/>
      <c r="I47" s="449"/>
      <c r="J47" s="449"/>
      <c r="K47" s="449"/>
      <c r="L47" s="449"/>
      <c r="M47" s="449"/>
      <c r="N47" s="449"/>
      <c r="O47" s="449"/>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449"/>
      <c r="F48" s="449"/>
      <c r="G48" s="449"/>
      <c r="H48" s="449"/>
      <c r="I48" s="449"/>
      <c r="J48" s="449"/>
      <c r="K48" s="449"/>
      <c r="L48" s="449"/>
      <c r="M48" s="449"/>
      <c r="N48" s="449"/>
      <c r="O48" s="449"/>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449"/>
      <c r="F49" s="449"/>
      <c r="G49" s="449"/>
      <c r="H49" s="449"/>
      <c r="I49" s="449"/>
      <c r="J49" s="449"/>
      <c r="K49" s="449"/>
      <c r="L49" s="449"/>
      <c r="M49" s="449"/>
      <c r="N49" s="449"/>
      <c r="O49" s="449"/>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631" t="s">
        <v>18</v>
      </c>
      <c r="C61" s="631"/>
      <c r="D61" s="631"/>
      <c r="E61" s="631"/>
      <c r="F61" s="631"/>
      <c r="G61" s="631"/>
      <c r="H61" s="631"/>
      <c r="I61" s="631"/>
      <c r="J61" s="631"/>
      <c r="K61" s="631"/>
      <c r="L61" s="631"/>
      <c r="M61" s="631"/>
      <c r="N61" s="631"/>
      <c r="O61" s="631"/>
      <c r="P61" s="63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200-000000000000}"/>
    <dataValidation allowBlank="1" showInputMessage="1" showErrorMessage="1" prompt="入力方法_x000a_【例】_x000a_1969/3/28_x000a_昭和44年3月28日_x000a_S44.3.28" sqref="F13:I13 F21:I21 F28:I28" xr:uid="{00000000-0002-0000-0200-000001000000}"/>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Q160"/>
  <sheetViews>
    <sheetView showGridLines="0" zoomScale="55" zoomScaleNormal="55" zoomScaleSheetLayoutView="100" workbookViewId="0">
      <selection activeCell="M8" sqref="M8:U9"/>
    </sheetView>
  </sheetViews>
  <sheetFormatPr defaultColWidth="3.453125" defaultRowHeight="17.25" customHeight="1"/>
  <cols>
    <col min="1" max="1" width="2.453125" style="22" customWidth="1"/>
    <col min="2" max="3" width="3.453125" style="25" customWidth="1"/>
    <col min="4" max="7" width="3.453125" style="22" customWidth="1"/>
    <col min="8" max="8" width="6.08984375" style="25" customWidth="1"/>
    <col min="9" max="24" width="3.453125" style="22" customWidth="1"/>
    <col min="25" max="27" width="3.453125" style="24" customWidth="1"/>
    <col min="28" max="34" width="3.453125" style="22"/>
    <col min="35" max="35" width="2.453125" style="22" customWidth="1"/>
    <col min="36" max="36" width="3.453125" style="22"/>
    <col min="37" max="37" width="3.453125" style="23"/>
    <col min="38" max="45" width="3.453125" style="22" customWidth="1"/>
    <col min="46" max="16384" width="3.45312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814" t="s">
        <v>529</v>
      </c>
      <c r="AC1" s="814"/>
      <c r="AD1" s="814"/>
      <c r="AE1" s="814"/>
      <c r="AF1" s="814"/>
      <c r="AG1" s="814"/>
      <c r="AH1" s="814"/>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40" t="s">
        <v>75</v>
      </c>
      <c r="AC2" s="840"/>
      <c r="AD2" s="840"/>
      <c r="AE2" s="840"/>
      <c r="AF2" s="840"/>
      <c r="AG2" s="840"/>
      <c r="AH2" s="840"/>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40"/>
      <c r="AC3" s="840"/>
      <c r="AD3" s="840"/>
      <c r="AE3" s="840"/>
      <c r="AF3" s="840"/>
      <c r="AG3" s="840"/>
      <c r="AH3" s="840"/>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40"/>
      <c r="AC4" s="840"/>
      <c r="AD4" s="840"/>
      <c r="AE4" s="840"/>
      <c r="AF4" s="840"/>
      <c r="AG4" s="840"/>
      <c r="AH4" s="840"/>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841" t="s">
        <v>74</v>
      </c>
      <c r="C6" s="841"/>
      <c r="D6" s="841"/>
      <c r="E6" s="841"/>
      <c r="F6" s="841"/>
      <c r="G6" s="841"/>
      <c r="H6" s="841"/>
      <c r="I6" s="841"/>
      <c r="J6" s="841"/>
      <c r="K6" s="841"/>
      <c r="L6" s="841"/>
      <c r="M6" s="841"/>
      <c r="N6" s="841"/>
      <c r="O6" s="841"/>
      <c r="P6" s="841"/>
      <c r="Q6" s="841"/>
      <c r="R6" s="841"/>
      <c r="S6" s="841"/>
      <c r="T6" s="841"/>
      <c r="U6" s="841"/>
      <c r="V6" s="841"/>
      <c r="W6" s="841"/>
      <c r="X6" s="841"/>
      <c r="Y6" s="841"/>
      <c r="Z6" s="841"/>
      <c r="AA6" s="841"/>
      <c r="AB6" s="841"/>
      <c r="AC6" s="841"/>
      <c r="AD6" s="841"/>
      <c r="AE6" s="841"/>
      <c r="AF6" s="841"/>
      <c r="AG6" s="841"/>
      <c r="AH6" s="841"/>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842" t="s">
        <v>73</v>
      </c>
      <c r="J8" s="842"/>
      <c r="K8" s="842"/>
      <c r="L8" s="842"/>
      <c r="M8" s="843"/>
      <c r="N8" s="844"/>
      <c r="O8" s="844"/>
      <c r="P8" s="844"/>
      <c r="Q8" s="844"/>
      <c r="R8" s="844"/>
      <c r="S8" s="844"/>
      <c r="T8" s="844"/>
      <c r="U8" s="844"/>
      <c r="V8" s="847" t="s">
        <v>72</v>
      </c>
      <c r="W8" s="847"/>
      <c r="X8" s="847"/>
      <c r="Y8" s="847"/>
      <c r="Z8" s="847"/>
      <c r="AA8" s="848"/>
      <c r="AB8" s="46"/>
      <c r="AC8" s="46"/>
      <c r="AD8" s="46"/>
      <c r="AE8" s="46"/>
      <c r="AF8" s="46"/>
      <c r="AG8" s="46"/>
      <c r="AH8" s="46"/>
      <c r="AI8" s="26"/>
    </row>
    <row r="9" spans="1:35" ht="23.25" customHeight="1">
      <c r="A9" s="154"/>
      <c r="B9" s="45"/>
      <c r="C9" s="28"/>
      <c r="D9" s="26"/>
      <c r="E9" s="26"/>
      <c r="F9" s="26"/>
      <c r="G9" s="26"/>
      <c r="H9" s="28"/>
      <c r="I9" s="842"/>
      <c r="J9" s="842"/>
      <c r="K9" s="842"/>
      <c r="L9" s="842"/>
      <c r="M9" s="845"/>
      <c r="N9" s="846"/>
      <c r="O9" s="846"/>
      <c r="P9" s="846"/>
      <c r="Q9" s="846"/>
      <c r="R9" s="846"/>
      <c r="S9" s="846"/>
      <c r="T9" s="846"/>
      <c r="U9" s="846"/>
      <c r="V9" s="849"/>
      <c r="W9" s="849"/>
      <c r="X9" s="849"/>
      <c r="Y9" s="849"/>
      <c r="Z9" s="849"/>
      <c r="AA9" s="850"/>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851" t="s">
        <v>71</v>
      </c>
      <c r="J11" s="852"/>
      <c r="K11" s="852"/>
      <c r="L11" s="853"/>
      <c r="M11" s="860"/>
      <c r="N11" s="861"/>
      <c r="O11" s="861"/>
      <c r="P11" s="862"/>
      <c r="Q11" s="866" t="s">
        <v>70</v>
      </c>
      <c r="R11" s="866"/>
      <c r="S11" s="866"/>
      <c r="T11" s="866"/>
      <c r="U11" s="866"/>
      <c r="V11" s="866"/>
      <c r="W11" s="866"/>
      <c r="X11" s="866"/>
      <c r="Y11" s="866"/>
      <c r="Z11" s="866"/>
      <c r="AA11" s="866"/>
      <c r="AB11" s="12"/>
      <c r="AC11" s="12"/>
      <c r="AD11" s="3"/>
      <c r="AE11" s="3"/>
      <c r="AF11" s="3"/>
      <c r="AG11" s="3"/>
      <c r="AH11" s="3"/>
      <c r="AI11" s="26"/>
    </row>
    <row r="12" spans="1:35" ht="23.25" customHeight="1">
      <c r="A12" s="154"/>
      <c r="B12" s="3"/>
      <c r="C12" s="3"/>
      <c r="D12" s="3"/>
      <c r="E12" s="3"/>
      <c r="F12" s="3"/>
      <c r="G12" s="3"/>
      <c r="H12" s="3"/>
      <c r="I12" s="854"/>
      <c r="J12" s="855"/>
      <c r="K12" s="855"/>
      <c r="L12" s="856"/>
      <c r="M12" s="863"/>
      <c r="N12" s="864"/>
      <c r="O12" s="864"/>
      <c r="P12" s="865"/>
      <c r="Q12" s="866"/>
      <c r="R12" s="866"/>
      <c r="S12" s="866"/>
      <c r="T12" s="866"/>
      <c r="U12" s="866"/>
      <c r="V12" s="866"/>
      <c r="W12" s="866"/>
      <c r="X12" s="866"/>
      <c r="Y12" s="866"/>
      <c r="Z12" s="866"/>
      <c r="AA12" s="866"/>
      <c r="AB12" s="3"/>
      <c r="AC12" s="3"/>
      <c r="AD12" s="3"/>
      <c r="AE12" s="3"/>
      <c r="AF12" s="3"/>
      <c r="AG12" s="3"/>
      <c r="AH12" s="3"/>
      <c r="AI12" s="161"/>
    </row>
    <row r="13" spans="1:35" s="25" customFormat="1" ht="23.25" customHeight="1">
      <c r="A13" s="174"/>
      <c r="B13" s="3"/>
      <c r="C13" s="3"/>
      <c r="D13" s="3"/>
      <c r="E13" s="3"/>
      <c r="F13" s="3"/>
      <c r="G13" s="3"/>
      <c r="H13" s="3"/>
      <c r="I13" s="854"/>
      <c r="J13" s="855"/>
      <c r="K13" s="855"/>
      <c r="L13" s="856"/>
      <c r="M13" s="860"/>
      <c r="N13" s="861"/>
      <c r="O13" s="861"/>
      <c r="P13" s="862"/>
      <c r="Q13" s="867" t="s">
        <v>13</v>
      </c>
      <c r="R13" s="867"/>
      <c r="S13" s="867"/>
      <c r="T13" s="867"/>
      <c r="U13" s="867"/>
      <c r="V13" s="867"/>
      <c r="W13" s="867"/>
      <c r="X13" s="867"/>
      <c r="Y13" s="867"/>
      <c r="Z13" s="867"/>
      <c r="AA13" s="867"/>
      <c r="AB13" s="3"/>
      <c r="AC13" s="3"/>
      <c r="AD13" s="3"/>
      <c r="AE13" s="3"/>
      <c r="AF13" s="3"/>
      <c r="AG13" s="3"/>
      <c r="AH13" s="3"/>
      <c r="AI13" s="28"/>
    </row>
    <row r="14" spans="1:35" ht="23.25" customHeight="1">
      <c r="A14" s="154"/>
      <c r="B14" s="3"/>
      <c r="C14" s="3"/>
      <c r="D14" s="3"/>
      <c r="E14" s="3"/>
      <c r="F14" s="3"/>
      <c r="G14" s="3"/>
      <c r="H14" s="3"/>
      <c r="I14" s="857"/>
      <c r="J14" s="858"/>
      <c r="K14" s="858"/>
      <c r="L14" s="859"/>
      <c r="M14" s="863"/>
      <c r="N14" s="864"/>
      <c r="O14" s="864"/>
      <c r="P14" s="865"/>
      <c r="Q14" s="867"/>
      <c r="R14" s="867"/>
      <c r="S14" s="867"/>
      <c r="T14" s="867"/>
      <c r="U14" s="867"/>
      <c r="V14" s="867"/>
      <c r="W14" s="867"/>
      <c r="X14" s="867"/>
      <c r="Y14" s="867"/>
      <c r="Z14" s="867"/>
      <c r="AA14" s="867"/>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868" t="str">
        <f>IF(AND(M11="○",M13=""),IF(M8="","",IF(M11="","",IF(M8="","","※工事業種が「"&amp;M8&amp;"工事業」に該当する工事のみ記入してください。"))),"")</f>
        <v/>
      </c>
      <c r="U16" s="868"/>
      <c r="V16" s="868"/>
      <c r="W16" s="868"/>
      <c r="X16" s="868"/>
      <c r="Y16" s="868"/>
      <c r="Z16" s="868"/>
      <c r="AA16" s="868"/>
      <c r="AB16" s="868"/>
      <c r="AC16" s="868"/>
      <c r="AD16" s="868"/>
      <c r="AE16" s="868"/>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868"/>
      <c r="U17" s="868"/>
      <c r="V17" s="868"/>
      <c r="W17" s="868"/>
      <c r="X17" s="868"/>
      <c r="Y17" s="868"/>
      <c r="Z17" s="868"/>
      <c r="AA17" s="868"/>
      <c r="AB17" s="868"/>
      <c r="AC17" s="868"/>
      <c r="AD17" s="868"/>
      <c r="AE17" s="868"/>
      <c r="AF17" s="26"/>
      <c r="AG17" s="26"/>
      <c r="AH17" s="26"/>
      <c r="AI17" s="26"/>
    </row>
    <row r="18" spans="1:35" ht="23.25" customHeight="1">
      <c r="A18" s="154"/>
      <c r="B18" s="869" t="s">
        <v>12</v>
      </c>
      <c r="C18" s="869"/>
      <c r="D18" s="870"/>
      <c r="E18" s="870"/>
      <c r="F18" s="870"/>
      <c r="G18" s="870"/>
      <c r="H18" s="869"/>
      <c r="I18" s="869"/>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837" t="s">
        <v>68</v>
      </c>
      <c r="C19" s="838"/>
      <c r="D19" s="839"/>
      <c r="E19" s="837" t="s">
        <v>67</v>
      </c>
      <c r="F19" s="838"/>
      <c r="G19" s="838"/>
      <c r="H19" s="839"/>
      <c r="I19" s="871" t="s">
        <v>66</v>
      </c>
      <c r="J19" s="872"/>
      <c r="K19" s="871" t="s">
        <v>65</v>
      </c>
      <c r="L19" s="873"/>
      <c r="M19" s="873"/>
      <c r="N19" s="873"/>
      <c r="O19" s="872"/>
      <c r="P19" s="837" t="s">
        <v>64</v>
      </c>
      <c r="Q19" s="838"/>
      <c r="R19" s="838"/>
      <c r="S19" s="838"/>
      <c r="T19" s="838"/>
      <c r="U19" s="838"/>
      <c r="V19" s="838"/>
      <c r="W19" s="839"/>
      <c r="X19" s="837" t="s">
        <v>63</v>
      </c>
      <c r="Y19" s="838"/>
      <c r="Z19" s="838"/>
      <c r="AA19" s="838"/>
      <c r="AB19" s="838"/>
      <c r="AC19" s="838"/>
      <c r="AD19" s="838"/>
      <c r="AE19" s="839"/>
      <c r="AF19" s="837" t="s">
        <v>62</v>
      </c>
      <c r="AG19" s="838"/>
      <c r="AH19" s="839"/>
      <c r="AI19" s="26"/>
    </row>
    <row r="20" spans="1:35" ht="23.25" customHeight="1">
      <c r="A20" s="154"/>
      <c r="B20" s="808"/>
      <c r="C20" s="809"/>
      <c r="D20" s="810"/>
      <c r="E20" s="811"/>
      <c r="F20" s="812"/>
      <c r="G20" s="812"/>
      <c r="H20" s="813"/>
      <c r="I20" s="811"/>
      <c r="J20" s="813"/>
      <c r="K20" s="811"/>
      <c r="L20" s="812"/>
      <c r="M20" s="812"/>
      <c r="N20" s="812"/>
      <c r="O20" s="813"/>
      <c r="P20" s="811"/>
      <c r="Q20" s="812"/>
      <c r="R20" s="812"/>
      <c r="S20" s="812"/>
      <c r="T20" s="812"/>
      <c r="U20" s="812"/>
      <c r="V20" s="812"/>
      <c r="W20" s="813"/>
      <c r="X20" s="811"/>
      <c r="Y20" s="812"/>
      <c r="Z20" s="812"/>
      <c r="AA20" s="812"/>
      <c r="AB20" s="812"/>
      <c r="AC20" s="812"/>
      <c r="AD20" s="812"/>
      <c r="AE20" s="813"/>
      <c r="AF20" s="805"/>
      <c r="AG20" s="806"/>
      <c r="AH20" s="807"/>
      <c r="AI20" s="26"/>
    </row>
    <row r="21" spans="1:35" ht="23.25" customHeight="1">
      <c r="A21" s="154"/>
      <c r="B21" s="831"/>
      <c r="C21" s="832"/>
      <c r="D21" s="833"/>
      <c r="E21" s="811"/>
      <c r="F21" s="812"/>
      <c r="G21" s="812"/>
      <c r="H21" s="813"/>
      <c r="I21" s="811"/>
      <c r="J21" s="813"/>
      <c r="K21" s="811"/>
      <c r="L21" s="812"/>
      <c r="M21" s="812"/>
      <c r="N21" s="812"/>
      <c r="O21" s="813"/>
      <c r="P21" s="811"/>
      <c r="Q21" s="812"/>
      <c r="R21" s="812"/>
      <c r="S21" s="812"/>
      <c r="T21" s="812"/>
      <c r="U21" s="812"/>
      <c r="V21" s="812"/>
      <c r="W21" s="813"/>
      <c r="X21" s="811"/>
      <c r="Y21" s="812"/>
      <c r="Z21" s="812"/>
      <c r="AA21" s="812"/>
      <c r="AB21" s="812"/>
      <c r="AC21" s="812"/>
      <c r="AD21" s="812"/>
      <c r="AE21" s="813"/>
      <c r="AF21" s="805"/>
      <c r="AG21" s="806"/>
      <c r="AH21" s="807"/>
      <c r="AI21" s="26"/>
    </row>
    <row r="22" spans="1:35" ht="23.25" customHeight="1">
      <c r="A22" s="154"/>
      <c r="B22" s="808"/>
      <c r="C22" s="809"/>
      <c r="D22" s="810"/>
      <c r="E22" s="811"/>
      <c r="F22" s="812"/>
      <c r="G22" s="812"/>
      <c r="H22" s="813"/>
      <c r="I22" s="811"/>
      <c r="J22" s="813"/>
      <c r="K22" s="811"/>
      <c r="L22" s="812"/>
      <c r="M22" s="812"/>
      <c r="N22" s="812"/>
      <c r="O22" s="813"/>
      <c r="P22" s="811"/>
      <c r="Q22" s="812"/>
      <c r="R22" s="812"/>
      <c r="S22" s="812"/>
      <c r="T22" s="812"/>
      <c r="U22" s="812"/>
      <c r="V22" s="812"/>
      <c r="W22" s="813"/>
      <c r="X22" s="811"/>
      <c r="Y22" s="812"/>
      <c r="Z22" s="812"/>
      <c r="AA22" s="812"/>
      <c r="AB22" s="812"/>
      <c r="AC22" s="812"/>
      <c r="AD22" s="812"/>
      <c r="AE22" s="813"/>
      <c r="AF22" s="805"/>
      <c r="AG22" s="806"/>
      <c r="AH22" s="807"/>
      <c r="AI22" s="26"/>
    </row>
    <row r="23" spans="1:35" ht="26.25" customHeight="1">
      <c r="A23" s="154"/>
      <c r="B23" s="831"/>
      <c r="C23" s="832"/>
      <c r="D23" s="833"/>
      <c r="E23" s="811"/>
      <c r="F23" s="812"/>
      <c r="G23" s="812"/>
      <c r="H23" s="813"/>
      <c r="I23" s="811"/>
      <c r="J23" s="813"/>
      <c r="K23" s="811"/>
      <c r="L23" s="812"/>
      <c r="M23" s="812"/>
      <c r="N23" s="812"/>
      <c r="O23" s="813"/>
      <c r="P23" s="811"/>
      <c r="Q23" s="812"/>
      <c r="R23" s="812"/>
      <c r="S23" s="812"/>
      <c r="T23" s="812"/>
      <c r="U23" s="812"/>
      <c r="V23" s="812"/>
      <c r="W23" s="813"/>
      <c r="X23" s="811"/>
      <c r="Y23" s="812"/>
      <c r="Z23" s="812"/>
      <c r="AA23" s="812"/>
      <c r="AB23" s="812"/>
      <c r="AC23" s="812"/>
      <c r="AD23" s="812"/>
      <c r="AE23" s="813"/>
      <c r="AF23" s="805"/>
      <c r="AG23" s="806"/>
      <c r="AH23" s="807"/>
      <c r="AI23" s="26"/>
    </row>
    <row r="24" spans="1:35" ht="26.25" customHeight="1">
      <c r="A24" s="154"/>
      <c r="B24" s="808"/>
      <c r="C24" s="809"/>
      <c r="D24" s="810"/>
      <c r="E24" s="811"/>
      <c r="F24" s="812"/>
      <c r="G24" s="812"/>
      <c r="H24" s="813"/>
      <c r="I24" s="811"/>
      <c r="J24" s="813"/>
      <c r="K24" s="834"/>
      <c r="L24" s="835"/>
      <c r="M24" s="835"/>
      <c r="N24" s="835"/>
      <c r="O24" s="836"/>
      <c r="P24" s="811"/>
      <c r="Q24" s="812"/>
      <c r="R24" s="812"/>
      <c r="S24" s="812"/>
      <c r="T24" s="812"/>
      <c r="U24" s="812"/>
      <c r="V24" s="812"/>
      <c r="W24" s="813"/>
      <c r="X24" s="811"/>
      <c r="Y24" s="812"/>
      <c r="Z24" s="812"/>
      <c r="AA24" s="812"/>
      <c r="AB24" s="812"/>
      <c r="AC24" s="812"/>
      <c r="AD24" s="812"/>
      <c r="AE24" s="813"/>
      <c r="AF24" s="805"/>
      <c r="AG24" s="806"/>
      <c r="AH24" s="807"/>
      <c r="AI24" s="26"/>
    </row>
    <row r="25" spans="1:35" ht="26.25" customHeight="1">
      <c r="A25" s="154"/>
      <c r="B25" s="831"/>
      <c r="C25" s="832"/>
      <c r="D25" s="833"/>
      <c r="E25" s="811"/>
      <c r="F25" s="812"/>
      <c r="G25" s="812"/>
      <c r="H25" s="813"/>
      <c r="I25" s="811"/>
      <c r="J25" s="813"/>
      <c r="K25" s="811"/>
      <c r="L25" s="812"/>
      <c r="M25" s="812"/>
      <c r="N25" s="812"/>
      <c r="O25" s="813"/>
      <c r="P25" s="811"/>
      <c r="Q25" s="812"/>
      <c r="R25" s="812"/>
      <c r="S25" s="812"/>
      <c r="T25" s="812"/>
      <c r="U25" s="812"/>
      <c r="V25" s="812"/>
      <c r="W25" s="813"/>
      <c r="X25" s="811"/>
      <c r="Y25" s="812"/>
      <c r="Z25" s="812"/>
      <c r="AA25" s="812"/>
      <c r="AB25" s="812"/>
      <c r="AC25" s="812"/>
      <c r="AD25" s="812"/>
      <c r="AE25" s="813"/>
      <c r="AF25" s="805"/>
      <c r="AG25" s="806"/>
      <c r="AH25" s="807"/>
      <c r="AI25" s="26"/>
    </row>
    <row r="26" spans="1:35" ht="26.25" customHeight="1">
      <c r="A26" s="154"/>
      <c r="B26" s="808"/>
      <c r="C26" s="809"/>
      <c r="D26" s="810"/>
      <c r="E26" s="811"/>
      <c r="F26" s="812"/>
      <c r="G26" s="812"/>
      <c r="H26" s="813"/>
      <c r="I26" s="811"/>
      <c r="J26" s="813"/>
      <c r="K26" s="811"/>
      <c r="L26" s="812"/>
      <c r="M26" s="812"/>
      <c r="N26" s="812"/>
      <c r="O26" s="813"/>
      <c r="P26" s="811"/>
      <c r="Q26" s="812"/>
      <c r="R26" s="812"/>
      <c r="S26" s="812"/>
      <c r="T26" s="812"/>
      <c r="U26" s="812"/>
      <c r="V26" s="812"/>
      <c r="W26" s="813"/>
      <c r="X26" s="811"/>
      <c r="Y26" s="812"/>
      <c r="Z26" s="812"/>
      <c r="AA26" s="812"/>
      <c r="AB26" s="812"/>
      <c r="AC26" s="812"/>
      <c r="AD26" s="812"/>
      <c r="AE26" s="813"/>
      <c r="AF26" s="805"/>
      <c r="AG26" s="806"/>
      <c r="AH26" s="807"/>
      <c r="AI26" s="26"/>
    </row>
    <row r="27" spans="1:35" ht="26.25" customHeight="1">
      <c r="A27" s="154"/>
      <c r="B27" s="831"/>
      <c r="C27" s="832"/>
      <c r="D27" s="833"/>
      <c r="E27" s="811"/>
      <c r="F27" s="812"/>
      <c r="G27" s="812"/>
      <c r="H27" s="813"/>
      <c r="I27" s="811"/>
      <c r="J27" s="813"/>
      <c r="K27" s="811"/>
      <c r="L27" s="812"/>
      <c r="M27" s="812"/>
      <c r="N27" s="812"/>
      <c r="O27" s="813"/>
      <c r="P27" s="811"/>
      <c r="Q27" s="812"/>
      <c r="R27" s="812"/>
      <c r="S27" s="812"/>
      <c r="T27" s="812"/>
      <c r="U27" s="812"/>
      <c r="V27" s="812"/>
      <c r="W27" s="813"/>
      <c r="X27" s="811"/>
      <c r="Y27" s="812"/>
      <c r="Z27" s="812"/>
      <c r="AA27" s="812"/>
      <c r="AB27" s="812"/>
      <c r="AC27" s="812"/>
      <c r="AD27" s="812"/>
      <c r="AE27" s="813"/>
      <c r="AF27" s="805"/>
      <c r="AG27" s="806"/>
      <c r="AH27" s="807"/>
      <c r="AI27" s="26"/>
    </row>
    <row r="28" spans="1:35" ht="26.25" customHeight="1">
      <c r="A28" s="154"/>
      <c r="B28" s="808"/>
      <c r="C28" s="809"/>
      <c r="D28" s="810"/>
      <c r="E28" s="811"/>
      <c r="F28" s="812"/>
      <c r="G28" s="812"/>
      <c r="H28" s="813"/>
      <c r="I28" s="811"/>
      <c r="J28" s="813"/>
      <c r="K28" s="811"/>
      <c r="L28" s="812"/>
      <c r="M28" s="812"/>
      <c r="N28" s="812"/>
      <c r="O28" s="813"/>
      <c r="P28" s="811"/>
      <c r="Q28" s="812"/>
      <c r="R28" s="812"/>
      <c r="S28" s="812"/>
      <c r="T28" s="812"/>
      <c r="U28" s="812"/>
      <c r="V28" s="812"/>
      <c r="W28" s="813"/>
      <c r="X28" s="811"/>
      <c r="Y28" s="812"/>
      <c r="Z28" s="812"/>
      <c r="AA28" s="812"/>
      <c r="AB28" s="812"/>
      <c r="AC28" s="812"/>
      <c r="AD28" s="812"/>
      <c r="AE28" s="813"/>
      <c r="AF28" s="805"/>
      <c r="AG28" s="806"/>
      <c r="AH28" s="807"/>
      <c r="AI28" s="26"/>
    </row>
    <row r="29" spans="1:35" ht="26.25" customHeight="1">
      <c r="A29" s="154"/>
      <c r="B29" s="831"/>
      <c r="C29" s="832"/>
      <c r="D29" s="833"/>
      <c r="E29" s="811"/>
      <c r="F29" s="812"/>
      <c r="G29" s="812"/>
      <c r="H29" s="813"/>
      <c r="I29" s="811"/>
      <c r="J29" s="813"/>
      <c r="K29" s="811"/>
      <c r="L29" s="812"/>
      <c r="M29" s="812"/>
      <c r="N29" s="812"/>
      <c r="O29" s="813"/>
      <c r="P29" s="811"/>
      <c r="Q29" s="812"/>
      <c r="R29" s="812"/>
      <c r="S29" s="812"/>
      <c r="T29" s="812"/>
      <c r="U29" s="812"/>
      <c r="V29" s="812"/>
      <c r="W29" s="813"/>
      <c r="X29" s="811"/>
      <c r="Y29" s="812"/>
      <c r="Z29" s="812"/>
      <c r="AA29" s="812"/>
      <c r="AB29" s="812"/>
      <c r="AC29" s="812"/>
      <c r="AD29" s="812"/>
      <c r="AE29" s="813"/>
      <c r="AF29" s="805"/>
      <c r="AG29" s="806"/>
      <c r="AH29" s="807"/>
      <c r="AI29" s="26"/>
    </row>
    <row r="30" spans="1:35" ht="26.25" customHeight="1">
      <c r="A30" s="154"/>
      <c r="B30" s="808"/>
      <c r="C30" s="809"/>
      <c r="D30" s="810"/>
      <c r="E30" s="811"/>
      <c r="F30" s="812"/>
      <c r="G30" s="812"/>
      <c r="H30" s="813"/>
      <c r="I30" s="811"/>
      <c r="J30" s="813"/>
      <c r="K30" s="811"/>
      <c r="L30" s="812"/>
      <c r="M30" s="812"/>
      <c r="N30" s="812"/>
      <c r="O30" s="813"/>
      <c r="P30" s="811"/>
      <c r="Q30" s="812"/>
      <c r="R30" s="812"/>
      <c r="S30" s="812"/>
      <c r="T30" s="812"/>
      <c r="U30" s="812"/>
      <c r="V30" s="812"/>
      <c r="W30" s="813"/>
      <c r="X30" s="811"/>
      <c r="Y30" s="812"/>
      <c r="Z30" s="812"/>
      <c r="AA30" s="812"/>
      <c r="AB30" s="812"/>
      <c r="AC30" s="812"/>
      <c r="AD30" s="812"/>
      <c r="AE30" s="813"/>
      <c r="AF30" s="805"/>
      <c r="AG30" s="806"/>
      <c r="AH30" s="807"/>
      <c r="AI30" s="26"/>
    </row>
    <row r="31" spans="1:35" ht="26.25" customHeight="1">
      <c r="A31" s="154"/>
      <c r="B31" s="831"/>
      <c r="C31" s="832"/>
      <c r="D31" s="833"/>
      <c r="E31" s="811"/>
      <c r="F31" s="812"/>
      <c r="G31" s="812"/>
      <c r="H31" s="813"/>
      <c r="I31" s="811"/>
      <c r="J31" s="813"/>
      <c r="K31" s="811"/>
      <c r="L31" s="812"/>
      <c r="M31" s="812"/>
      <c r="N31" s="812"/>
      <c r="O31" s="813"/>
      <c r="P31" s="811"/>
      <c r="Q31" s="812"/>
      <c r="R31" s="812"/>
      <c r="S31" s="812"/>
      <c r="T31" s="812"/>
      <c r="U31" s="812"/>
      <c r="V31" s="812"/>
      <c r="W31" s="813"/>
      <c r="X31" s="811"/>
      <c r="Y31" s="812"/>
      <c r="Z31" s="812"/>
      <c r="AA31" s="812"/>
      <c r="AB31" s="812"/>
      <c r="AC31" s="812"/>
      <c r="AD31" s="812"/>
      <c r="AE31" s="813"/>
      <c r="AF31" s="805"/>
      <c r="AG31" s="806"/>
      <c r="AH31" s="807"/>
      <c r="AI31" s="26"/>
    </row>
    <row r="32" spans="1:35" ht="26.25" customHeight="1">
      <c r="A32" s="154"/>
      <c r="B32" s="808"/>
      <c r="C32" s="809"/>
      <c r="D32" s="810"/>
      <c r="E32" s="811"/>
      <c r="F32" s="812"/>
      <c r="G32" s="812"/>
      <c r="H32" s="813"/>
      <c r="I32" s="811"/>
      <c r="J32" s="813"/>
      <c r="K32" s="811"/>
      <c r="L32" s="812"/>
      <c r="M32" s="812"/>
      <c r="N32" s="812"/>
      <c r="O32" s="813"/>
      <c r="P32" s="811"/>
      <c r="Q32" s="812"/>
      <c r="R32" s="812"/>
      <c r="S32" s="812"/>
      <c r="T32" s="812"/>
      <c r="U32" s="812"/>
      <c r="V32" s="812"/>
      <c r="W32" s="813"/>
      <c r="X32" s="811"/>
      <c r="Y32" s="812"/>
      <c r="Z32" s="812"/>
      <c r="AA32" s="812"/>
      <c r="AB32" s="812"/>
      <c r="AC32" s="812"/>
      <c r="AD32" s="812"/>
      <c r="AE32" s="813"/>
      <c r="AF32" s="805"/>
      <c r="AG32" s="806"/>
      <c r="AH32" s="807"/>
      <c r="AI32" s="26"/>
    </row>
    <row r="33" spans="1:37" ht="26.25" customHeight="1">
      <c r="A33" s="154"/>
      <c r="B33" s="831"/>
      <c r="C33" s="832"/>
      <c r="D33" s="833"/>
      <c r="E33" s="811"/>
      <c r="F33" s="812"/>
      <c r="G33" s="812"/>
      <c r="H33" s="813"/>
      <c r="I33" s="811"/>
      <c r="J33" s="813"/>
      <c r="K33" s="811"/>
      <c r="L33" s="812"/>
      <c r="M33" s="812"/>
      <c r="N33" s="812"/>
      <c r="O33" s="813"/>
      <c r="P33" s="811"/>
      <c r="Q33" s="812"/>
      <c r="R33" s="812"/>
      <c r="S33" s="812"/>
      <c r="T33" s="812"/>
      <c r="U33" s="812"/>
      <c r="V33" s="812"/>
      <c r="W33" s="813"/>
      <c r="X33" s="811"/>
      <c r="Y33" s="812"/>
      <c r="Z33" s="812"/>
      <c r="AA33" s="812"/>
      <c r="AB33" s="812"/>
      <c r="AC33" s="812"/>
      <c r="AD33" s="812"/>
      <c r="AE33" s="813"/>
      <c r="AF33" s="805"/>
      <c r="AG33" s="806"/>
      <c r="AH33" s="807"/>
      <c r="AI33" s="26"/>
    </row>
    <row r="34" spans="1:37" ht="26.25" customHeight="1">
      <c r="A34" s="154"/>
      <c r="B34" s="808"/>
      <c r="C34" s="809"/>
      <c r="D34" s="810"/>
      <c r="E34" s="811"/>
      <c r="F34" s="812"/>
      <c r="G34" s="812"/>
      <c r="H34" s="813"/>
      <c r="I34" s="811"/>
      <c r="J34" s="813"/>
      <c r="K34" s="811"/>
      <c r="L34" s="812"/>
      <c r="M34" s="812"/>
      <c r="N34" s="812"/>
      <c r="O34" s="813"/>
      <c r="P34" s="811"/>
      <c r="Q34" s="812"/>
      <c r="R34" s="812"/>
      <c r="S34" s="812"/>
      <c r="T34" s="812"/>
      <c r="U34" s="812"/>
      <c r="V34" s="812"/>
      <c r="W34" s="813"/>
      <c r="X34" s="811"/>
      <c r="Y34" s="812"/>
      <c r="Z34" s="812"/>
      <c r="AA34" s="812"/>
      <c r="AB34" s="812"/>
      <c r="AC34" s="812"/>
      <c r="AD34" s="812"/>
      <c r="AE34" s="813"/>
      <c r="AF34" s="805"/>
      <c r="AG34" s="806"/>
      <c r="AH34" s="807"/>
      <c r="AI34" s="26"/>
    </row>
    <row r="35" spans="1:37" ht="26.25" customHeight="1">
      <c r="A35" s="154"/>
      <c r="B35" s="831"/>
      <c r="C35" s="832"/>
      <c r="D35" s="833"/>
      <c r="E35" s="811"/>
      <c r="F35" s="812"/>
      <c r="G35" s="812"/>
      <c r="H35" s="813"/>
      <c r="I35" s="811"/>
      <c r="J35" s="813"/>
      <c r="K35" s="811"/>
      <c r="L35" s="812"/>
      <c r="M35" s="812"/>
      <c r="N35" s="812"/>
      <c r="O35" s="813"/>
      <c r="P35" s="811"/>
      <c r="Q35" s="812"/>
      <c r="R35" s="812"/>
      <c r="S35" s="812"/>
      <c r="T35" s="812"/>
      <c r="U35" s="812"/>
      <c r="V35" s="812"/>
      <c r="W35" s="813"/>
      <c r="X35" s="811"/>
      <c r="Y35" s="812"/>
      <c r="Z35" s="812"/>
      <c r="AA35" s="812"/>
      <c r="AB35" s="812"/>
      <c r="AC35" s="812"/>
      <c r="AD35" s="812"/>
      <c r="AE35" s="813"/>
      <c r="AF35" s="805"/>
      <c r="AG35" s="806"/>
      <c r="AH35" s="807"/>
      <c r="AI35" s="26"/>
    </row>
    <row r="36" spans="1:37" ht="26.25" customHeight="1">
      <c r="A36" s="154"/>
      <c r="B36" s="808"/>
      <c r="C36" s="809"/>
      <c r="D36" s="810"/>
      <c r="E36" s="811"/>
      <c r="F36" s="812"/>
      <c r="G36" s="812"/>
      <c r="H36" s="813"/>
      <c r="I36" s="811"/>
      <c r="J36" s="813"/>
      <c r="K36" s="811"/>
      <c r="L36" s="812"/>
      <c r="M36" s="812"/>
      <c r="N36" s="812"/>
      <c r="O36" s="813"/>
      <c r="P36" s="811"/>
      <c r="Q36" s="812"/>
      <c r="R36" s="812"/>
      <c r="S36" s="812"/>
      <c r="T36" s="812"/>
      <c r="U36" s="812"/>
      <c r="V36" s="812"/>
      <c r="W36" s="813"/>
      <c r="X36" s="811"/>
      <c r="Y36" s="812"/>
      <c r="Z36" s="812"/>
      <c r="AA36" s="812"/>
      <c r="AB36" s="812"/>
      <c r="AC36" s="812"/>
      <c r="AD36" s="812"/>
      <c r="AE36" s="813"/>
      <c r="AF36" s="805"/>
      <c r="AG36" s="806"/>
      <c r="AH36" s="807"/>
      <c r="AI36" s="26"/>
    </row>
    <row r="37" spans="1:37" ht="26.25" customHeight="1">
      <c r="A37" s="154"/>
      <c r="B37" s="831"/>
      <c r="C37" s="832"/>
      <c r="D37" s="833"/>
      <c r="E37" s="811"/>
      <c r="F37" s="812"/>
      <c r="G37" s="812"/>
      <c r="H37" s="813"/>
      <c r="I37" s="811"/>
      <c r="J37" s="813"/>
      <c r="K37" s="811"/>
      <c r="L37" s="812"/>
      <c r="M37" s="812"/>
      <c r="N37" s="812"/>
      <c r="O37" s="813"/>
      <c r="P37" s="811"/>
      <c r="Q37" s="812"/>
      <c r="R37" s="812"/>
      <c r="S37" s="812"/>
      <c r="T37" s="812"/>
      <c r="U37" s="812"/>
      <c r="V37" s="812"/>
      <c r="W37" s="813"/>
      <c r="X37" s="811"/>
      <c r="Y37" s="812"/>
      <c r="Z37" s="812"/>
      <c r="AA37" s="812"/>
      <c r="AB37" s="812"/>
      <c r="AC37" s="812"/>
      <c r="AD37" s="812"/>
      <c r="AE37" s="813"/>
      <c r="AF37" s="805"/>
      <c r="AG37" s="806"/>
      <c r="AH37" s="807"/>
      <c r="AI37" s="26"/>
    </row>
    <row r="38" spans="1:37" ht="26.25" customHeight="1">
      <c r="A38" s="154"/>
      <c r="B38" s="808"/>
      <c r="C38" s="809"/>
      <c r="D38" s="810"/>
      <c r="E38" s="811"/>
      <c r="F38" s="812"/>
      <c r="G38" s="812"/>
      <c r="H38" s="813"/>
      <c r="I38" s="811"/>
      <c r="J38" s="813"/>
      <c r="K38" s="811"/>
      <c r="L38" s="812"/>
      <c r="M38" s="812"/>
      <c r="N38" s="812"/>
      <c r="O38" s="813"/>
      <c r="P38" s="811"/>
      <c r="Q38" s="812"/>
      <c r="R38" s="812"/>
      <c r="S38" s="812"/>
      <c r="T38" s="812"/>
      <c r="U38" s="812"/>
      <c r="V38" s="812"/>
      <c r="W38" s="813"/>
      <c r="X38" s="811"/>
      <c r="Y38" s="812"/>
      <c r="Z38" s="812"/>
      <c r="AA38" s="812"/>
      <c r="AB38" s="812"/>
      <c r="AC38" s="812"/>
      <c r="AD38" s="812"/>
      <c r="AE38" s="813"/>
      <c r="AF38" s="805"/>
      <c r="AG38" s="806"/>
      <c r="AH38" s="807"/>
      <c r="AI38" s="26"/>
    </row>
    <row r="39" spans="1:37" ht="26.25" customHeight="1">
      <c r="A39" s="154"/>
      <c r="B39" s="831"/>
      <c r="C39" s="832"/>
      <c r="D39" s="833"/>
      <c r="E39" s="811"/>
      <c r="F39" s="812"/>
      <c r="G39" s="812"/>
      <c r="H39" s="813"/>
      <c r="I39" s="811"/>
      <c r="J39" s="813"/>
      <c r="K39" s="811"/>
      <c r="L39" s="812"/>
      <c r="M39" s="812"/>
      <c r="N39" s="812"/>
      <c r="O39" s="813"/>
      <c r="P39" s="811"/>
      <c r="Q39" s="812"/>
      <c r="R39" s="812"/>
      <c r="S39" s="812"/>
      <c r="T39" s="812"/>
      <c r="U39" s="812"/>
      <c r="V39" s="812"/>
      <c r="W39" s="813"/>
      <c r="X39" s="811"/>
      <c r="Y39" s="812"/>
      <c r="Z39" s="812"/>
      <c r="AA39" s="812"/>
      <c r="AB39" s="812"/>
      <c r="AC39" s="812"/>
      <c r="AD39" s="812"/>
      <c r="AE39" s="813"/>
      <c r="AF39" s="805"/>
      <c r="AG39" s="806"/>
      <c r="AH39" s="807"/>
      <c r="AI39" s="26"/>
    </row>
    <row r="40" spans="1:37" ht="26.25" customHeight="1">
      <c r="A40" s="154"/>
      <c r="B40" s="808"/>
      <c r="C40" s="809"/>
      <c r="D40" s="810"/>
      <c r="E40" s="811"/>
      <c r="F40" s="812"/>
      <c r="G40" s="812"/>
      <c r="H40" s="813"/>
      <c r="I40" s="811"/>
      <c r="J40" s="813"/>
      <c r="K40" s="811"/>
      <c r="L40" s="812"/>
      <c r="M40" s="812"/>
      <c r="N40" s="812"/>
      <c r="O40" s="813"/>
      <c r="P40" s="811"/>
      <c r="Q40" s="812"/>
      <c r="R40" s="812"/>
      <c r="S40" s="812"/>
      <c r="T40" s="812"/>
      <c r="U40" s="812"/>
      <c r="V40" s="812"/>
      <c r="W40" s="813"/>
      <c r="X40" s="811"/>
      <c r="Y40" s="812"/>
      <c r="Z40" s="812"/>
      <c r="AA40" s="812"/>
      <c r="AB40" s="812"/>
      <c r="AC40" s="812"/>
      <c r="AD40" s="812"/>
      <c r="AE40" s="813"/>
      <c r="AF40" s="805"/>
      <c r="AG40" s="806"/>
      <c r="AH40" s="807"/>
      <c r="AI40" s="26"/>
    </row>
    <row r="41" spans="1:37" ht="26.25" customHeight="1">
      <c r="A41" s="154"/>
      <c r="B41" s="808"/>
      <c r="C41" s="809"/>
      <c r="D41" s="810"/>
      <c r="E41" s="811"/>
      <c r="F41" s="812"/>
      <c r="G41" s="812"/>
      <c r="H41" s="813"/>
      <c r="I41" s="811"/>
      <c r="J41" s="813"/>
      <c r="K41" s="811"/>
      <c r="L41" s="812"/>
      <c r="M41" s="812"/>
      <c r="N41" s="812"/>
      <c r="O41" s="813"/>
      <c r="P41" s="811"/>
      <c r="Q41" s="812"/>
      <c r="R41" s="812"/>
      <c r="S41" s="812"/>
      <c r="T41" s="812"/>
      <c r="U41" s="812"/>
      <c r="V41" s="812"/>
      <c r="W41" s="813"/>
      <c r="X41" s="811"/>
      <c r="Y41" s="812"/>
      <c r="Z41" s="812"/>
      <c r="AA41" s="812"/>
      <c r="AB41" s="812"/>
      <c r="AC41" s="812"/>
      <c r="AD41" s="812"/>
      <c r="AE41" s="813"/>
      <c r="AF41" s="805"/>
      <c r="AG41" s="806"/>
      <c r="AH41" s="807"/>
      <c r="AI41" s="26"/>
    </row>
    <row r="42" spans="1:37" ht="26.25" customHeight="1">
      <c r="A42" s="154"/>
      <c r="B42" s="831"/>
      <c r="C42" s="832"/>
      <c r="D42" s="833"/>
      <c r="E42" s="811"/>
      <c r="F42" s="812"/>
      <c r="G42" s="812"/>
      <c r="H42" s="813"/>
      <c r="I42" s="811"/>
      <c r="J42" s="813"/>
      <c r="K42" s="811"/>
      <c r="L42" s="812"/>
      <c r="M42" s="812"/>
      <c r="N42" s="812"/>
      <c r="O42" s="813"/>
      <c r="P42" s="811"/>
      <c r="Q42" s="812"/>
      <c r="R42" s="812"/>
      <c r="S42" s="812"/>
      <c r="T42" s="812"/>
      <c r="U42" s="812"/>
      <c r="V42" s="812"/>
      <c r="W42" s="813"/>
      <c r="X42" s="811"/>
      <c r="Y42" s="812"/>
      <c r="Z42" s="812"/>
      <c r="AA42" s="812"/>
      <c r="AB42" s="812"/>
      <c r="AC42" s="812"/>
      <c r="AD42" s="812"/>
      <c r="AE42" s="813"/>
      <c r="AF42" s="805"/>
      <c r="AG42" s="806"/>
      <c r="AH42" s="807"/>
      <c r="AI42" s="26"/>
    </row>
    <row r="43" spans="1:37" ht="26.25" customHeight="1">
      <c r="A43" s="154"/>
      <c r="B43" s="808"/>
      <c r="C43" s="809"/>
      <c r="D43" s="810"/>
      <c r="E43" s="811"/>
      <c r="F43" s="812"/>
      <c r="G43" s="812"/>
      <c r="H43" s="813"/>
      <c r="I43" s="811"/>
      <c r="J43" s="813"/>
      <c r="K43" s="811"/>
      <c r="L43" s="812"/>
      <c r="M43" s="812"/>
      <c r="N43" s="812"/>
      <c r="O43" s="813"/>
      <c r="P43" s="811"/>
      <c r="Q43" s="812"/>
      <c r="R43" s="812"/>
      <c r="S43" s="812"/>
      <c r="T43" s="812"/>
      <c r="U43" s="812"/>
      <c r="V43" s="812"/>
      <c r="W43" s="813"/>
      <c r="X43" s="811"/>
      <c r="Y43" s="812"/>
      <c r="Z43" s="812"/>
      <c r="AA43" s="812"/>
      <c r="AB43" s="812"/>
      <c r="AC43" s="812"/>
      <c r="AD43" s="812"/>
      <c r="AE43" s="813"/>
      <c r="AF43" s="805"/>
      <c r="AG43" s="806"/>
      <c r="AH43" s="807"/>
      <c r="AI43" s="26"/>
    </row>
    <row r="44" spans="1:37" ht="26.25" customHeight="1">
      <c r="A44" s="154"/>
      <c r="B44" s="831"/>
      <c r="C44" s="832"/>
      <c r="D44" s="833"/>
      <c r="E44" s="811"/>
      <c r="F44" s="812"/>
      <c r="G44" s="812"/>
      <c r="H44" s="813"/>
      <c r="I44" s="811"/>
      <c r="J44" s="813"/>
      <c r="K44" s="811"/>
      <c r="L44" s="812"/>
      <c r="M44" s="812"/>
      <c r="N44" s="812"/>
      <c r="O44" s="813"/>
      <c r="P44" s="811"/>
      <c r="Q44" s="812"/>
      <c r="R44" s="812"/>
      <c r="S44" s="812"/>
      <c r="T44" s="812"/>
      <c r="U44" s="812"/>
      <c r="V44" s="812"/>
      <c r="W44" s="813"/>
      <c r="X44" s="811"/>
      <c r="Y44" s="812"/>
      <c r="Z44" s="812"/>
      <c r="AA44" s="812"/>
      <c r="AB44" s="812"/>
      <c r="AC44" s="812"/>
      <c r="AD44" s="812"/>
      <c r="AE44" s="813"/>
      <c r="AF44" s="805"/>
      <c r="AG44" s="806"/>
      <c r="AH44" s="807"/>
      <c r="AI44" s="26"/>
    </row>
    <row r="45" spans="1:37" ht="26.25" customHeight="1">
      <c r="A45" s="154"/>
      <c r="B45" s="815" t="s">
        <v>61</v>
      </c>
      <c r="C45" s="816"/>
      <c r="D45" s="816"/>
      <c r="E45" s="816"/>
      <c r="F45" s="816"/>
      <c r="G45" s="816"/>
      <c r="H45" s="817"/>
      <c r="I45" s="818">
        <f>SUM(I20:I44)</f>
        <v>0</v>
      </c>
      <c r="J45" s="819"/>
      <c r="K45" s="820"/>
      <c r="L45" s="821"/>
      <c r="M45" s="821"/>
      <c r="N45" s="821"/>
      <c r="O45" s="821"/>
      <c r="P45" s="821"/>
      <c r="Q45" s="821"/>
      <c r="R45" s="821"/>
      <c r="S45" s="821"/>
      <c r="T45" s="821"/>
      <c r="U45" s="821"/>
      <c r="V45" s="821"/>
      <c r="W45" s="821"/>
      <c r="X45" s="821"/>
      <c r="Y45" s="821"/>
      <c r="Z45" s="821"/>
      <c r="AA45" s="821"/>
      <c r="AB45" s="821"/>
      <c r="AC45" s="821"/>
      <c r="AD45" s="821"/>
      <c r="AE45" s="821"/>
      <c r="AF45" s="821"/>
      <c r="AG45" s="821"/>
      <c r="AH45" s="822"/>
      <c r="AI45" s="26"/>
    </row>
    <row r="46" spans="1:37" ht="26.25" customHeight="1">
      <c r="A46" s="154"/>
      <c r="B46" s="823" t="s">
        <v>60</v>
      </c>
      <c r="C46" s="824"/>
      <c r="D46" s="824"/>
      <c r="E46" s="824"/>
      <c r="F46" s="824"/>
      <c r="G46" s="824"/>
      <c r="H46" s="825"/>
      <c r="I46" s="826" t="str">
        <f>IF(COUNT(I20:I44)=0,"",ROUNDDOWN(AVERAGE(I20:I44),1))</f>
        <v/>
      </c>
      <c r="J46" s="827"/>
      <c r="K46" s="828" t="s">
        <v>526</v>
      </c>
      <c r="L46" s="829"/>
      <c r="M46" s="829"/>
      <c r="N46" s="829"/>
      <c r="O46" s="829"/>
      <c r="P46" s="829"/>
      <c r="Q46" s="829"/>
      <c r="R46" s="829"/>
      <c r="S46" s="829"/>
      <c r="T46" s="829"/>
      <c r="U46" s="829"/>
      <c r="V46" s="829"/>
      <c r="W46" s="829"/>
      <c r="X46" s="829"/>
      <c r="Y46" s="829"/>
      <c r="Z46" s="829"/>
      <c r="AA46" s="829"/>
      <c r="AB46" s="829"/>
      <c r="AC46" s="829"/>
      <c r="AD46" s="829"/>
      <c r="AE46" s="829"/>
      <c r="AF46" s="829"/>
      <c r="AG46" s="829"/>
      <c r="AH46" s="830"/>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59</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631" t="s">
        <v>58</v>
      </c>
      <c r="B49" s="631"/>
      <c r="C49" s="631"/>
      <c r="D49" s="631"/>
      <c r="E49" s="631"/>
      <c r="F49" s="631"/>
      <c r="G49" s="631"/>
      <c r="H49" s="631"/>
      <c r="I49" s="631"/>
      <c r="J49" s="631"/>
      <c r="K49" s="631"/>
      <c r="L49" s="631"/>
      <c r="M49" s="631"/>
      <c r="N49" s="631"/>
      <c r="O49" s="631"/>
      <c r="P49" s="631"/>
      <c r="Q49" s="631"/>
      <c r="R49" s="631"/>
      <c r="S49" s="631"/>
      <c r="T49" s="631"/>
      <c r="U49" s="631"/>
      <c r="V49" s="631"/>
      <c r="W49" s="631"/>
      <c r="X49" s="631"/>
      <c r="Y49" s="631"/>
      <c r="Z49" s="631"/>
      <c r="AA49" s="631"/>
      <c r="AB49" s="631"/>
      <c r="AC49" s="631"/>
      <c r="AD49" s="631"/>
      <c r="AE49" s="631"/>
      <c r="AF49" s="631"/>
      <c r="AG49" s="631"/>
      <c r="AH49" s="631"/>
      <c r="AI49" s="631"/>
    </row>
    <row r="132" spans="40:43" ht="17.25" customHeight="1">
      <c r="AN132" s="23" t="s">
        <v>253</v>
      </c>
      <c r="AQ132" s="22" t="s">
        <v>57</v>
      </c>
    </row>
    <row r="133" spans="40:43" ht="17.25" customHeight="1">
      <c r="AN133" s="23" t="s">
        <v>56</v>
      </c>
      <c r="AQ133" s="22" t="s">
        <v>55</v>
      </c>
    </row>
    <row r="134" spans="40:43" ht="17.25" customHeight="1">
      <c r="AN134" s="23" t="s">
        <v>54</v>
      </c>
      <c r="AQ134" s="22" t="s">
        <v>53</v>
      </c>
    </row>
    <row r="135" spans="40:43" ht="17.25" customHeight="1">
      <c r="AN135" s="23" t="s">
        <v>52</v>
      </c>
      <c r="AQ135" s="22" t="s">
        <v>51</v>
      </c>
    </row>
    <row r="136" spans="40:43" ht="17.25" customHeight="1">
      <c r="AN136" s="23" t="s">
        <v>50</v>
      </c>
    </row>
    <row r="137" spans="40:43" ht="17.25" customHeight="1">
      <c r="AN137" s="23" t="s">
        <v>49</v>
      </c>
    </row>
    <row r="138" spans="40:43" ht="17.25" customHeight="1">
      <c r="AN138" s="23" t="s">
        <v>48</v>
      </c>
    </row>
    <row r="139" spans="40:43" ht="17.25" customHeight="1">
      <c r="AN139" s="23" t="s">
        <v>47</v>
      </c>
    </row>
    <row r="140" spans="40:43" ht="17.25" customHeight="1">
      <c r="AN140" s="23" t="s">
        <v>46</v>
      </c>
    </row>
    <row r="141" spans="40:43" ht="17.25" customHeight="1">
      <c r="AN141" s="23" t="s">
        <v>45</v>
      </c>
    </row>
    <row r="142" spans="40:43" ht="17.25" customHeight="1">
      <c r="AN142" s="23" t="s">
        <v>44</v>
      </c>
    </row>
    <row r="143" spans="40:43" ht="17.25" customHeight="1">
      <c r="AN143" s="23" t="s">
        <v>43</v>
      </c>
    </row>
    <row r="144" spans="40:43" ht="17.25" customHeight="1">
      <c r="AN144" s="23" t="s">
        <v>42</v>
      </c>
    </row>
    <row r="145" spans="40:40" ht="17.25" customHeight="1">
      <c r="AN145" s="23" t="s">
        <v>41</v>
      </c>
    </row>
    <row r="146" spans="40:40" ht="17.25" customHeight="1">
      <c r="AN146" s="23" t="s">
        <v>40</v>
      </c>
    </row>
    <row r="147" spans="40:40" ht="17.25" customHeight="1">
      <c r="AN147" s="23" t="s">
        <v>39</v>
      </c>
    </row>
    <row r="148" spans="40:40" ht="17.25" customHeight="1">
      <c r="AN148" s="23" t="s">
        <v>38</v>
      </c>
    </row>
    <row r="149" spans="40:40" ht="17.25" customHeight="1">
      <c r="AN149" s="23" t="s">
        <v>37</v>
      </c>
    </row>
    <row r="150" spans="40:40" ht="17.25" customHeight="1">
      <c r="AN150" s="23" t="s">
        <v>36</v>
      </c>
    </row>
    <row r="151" spans="40:40" ht="17.25" customHeight="1">
      <c r="AN151" s="23" t="s">
        <v>35</v>
      </c>
    </row>
    <row r="152" spans="40:40" ht="17.25" customHeight="1">
      <c r="AN152" s="23" t="s">
        <v>34</v>
      </c>
    </row>
    <row r="153" spans="40:40" ht="17.25" customHeight="1">
      <c r="AN153" s="23" t="s">
        <v>33</v>
      </c>
    </row>
    <row r="154" spans="40:40" ht="17.25" customHeight="1">
      <c r="AN154" s="23" t="s">
        <v>32</v>
      </c>
    </row>
    <row r="155" spans="40:40" ht="17.25" customHeight="1">
      <c r="AN155" s="23" t="s">
        <v>31</v>
      </c>
    </row>
    <row r="156" spans="40:40" ht="17.25" customHeight="1">
      <c r="AN156" s="23" t="s">
        <v>30</v>
      </c>
    </row>
    <row r="157" spans="40:40" ht="17.25" customHeight="1">
      <c r="AN157" s="23" t="s">
        <v>29</v>
      </c>
    </row>
    <row r="158" spans="40:40" ht="17.25" customHeight="1">
      <c r="AN158" s="23" t="s">
        <v>28</v>
      </c>
    </row>
    <row r="159" spans="40:40" ht="17.25" customHeight="1">
      <c r="AN159" s="23" t="s">
        <v>27</v>
      </c>
    </row>
    <row r="160" spans="40:40" ht="17.25" customHeight="1">
      <c r="AN160" s="22" t="s">
        <v>26</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250" priority="5">
      <formula>$M$11="○"</formula>
    </cfRule>
  </conditionalFormatting>
  <conditionalFormatting sqref="M11:AA12">
    <cfRule type="expression" dxfId="249" priority="4">
      <formula>$M$13="○"</formula>
    </cfRule>
  </conditionalFormatting>
  <conditionalFormatting sqref="B20:AH44">
    <cfRule type="expression" dxfId="248" priority="2">
      <formula>$M$13="○"</formula>
    </cfRule>
    <cfRule type="expression" dxfId="247" priority="3">
      <formula>$M$11="○"</formula>
    </cfRule>
  </conditionalFormatting>
  <conditionalFormatting sqref="M11:AA14">
    <cfRule type="expression" dxfId="246" priority="1">
      <formula>$M$8=""</formula>
    </cfRule>
  </conditionalFormatting>
  <dataValidations count="4">
    <dataValidation type="list" allowBlank="1" showInputMessage="1" showErrorMessage="1" sqref="O11:P14 M14:N14" xr:uid="{00000000-0002-0000-0300-000000000000}">
      <formula1>$AI$11:$AI$12</formula1>
    </dataValidation>
    <dataValidation type="list" allowBlank="1" showInputMessage="1" showErrorMessage="1" sqref="M8:U9" xr:uid="{00000000-0002-0000-0300-000001000000}">
      <formula1>$AN$131:$AN$160</formula1>
    </dataValidation>
    <dataValidation type="decimal" imeMode="off" operator="greaterThan" allowBlank="1" showInputMessage="1" showErrorMessage="1" sqref="I45" xr:uid="{00000000-0002-0000-0300-000002000000}">
      <formula1>0</formula1>
    </dataValidation>
    <dataValidation type="list" allowBlank="1" showInputMessage="1" showErrorMessage="1" sqref="M11:N13" xr:uid="{00000000-0002-0000-0300-000003000000}">
      <formula1>"○"</formula1>
    </dataValidation>
  </dataValidations>
  <printOptions horizontalCentered="1"/>
  <pageMargins left="0.70866141732283472" right="0.70866141732283472" top="0.74803149606299213" bottom="0.74803149606299213" header="0.31496062992125984" footer="0.31496062992125984"/>
  <pageSetup paperSize="9" scale="67"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951" t="s">
        <v>76</v>
      </c>
      <c r="L2" s="951"/>
      <c r="M2" s="951"/>
      <c r="N2" s="3"/>
    </row>
    <row r="3" spans="1:33" ht="13.5" customHeight="1">
      <c r="A3" s="3"/>
      <c r="B3" s="3"/>
      <c r="C3" s="3"/>
      <c r="D3" s="3"/>
      <c r="E3" s="3"/>
      <c r="F3" s="3"/>
      <c r="G3" s="3"/>
      <c r="H3" s="3"/>
      <c r="I3" s="3"/>
      <c r="J3" s="3"/>
      <c r="K3" s="951"/>
      <c r="L3" s="951"/>
      <c r="M3" s="951"/>
      <c r="N3" s="3"/>
    </row>
    <row r="4" spans="1:33">
      <c r="A4" s="3"/>
      <c r="B4" s="3"/>
      <c r="C4" s="3"/>
      <c r="D4" s="3"/>
      <c r="E4" s="3"/>
      <c r="F4" s="3"/>
      <c r="G4" s="3"/>
      <c r="H4" s="3"/>
      <c r="I4" s="3"/>
      <c r="J4" s="3"/>
      <c r="K4" s="951"/>
      <c r="L4" s="951"/>
      <c r="M4" s="95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952" t="s">
        <v>77</v>
      </c>
      <c r="B7" s="952"/>
      <c r="C7" s="952"/>
      <c r="D7" s="952"/>
      <c r="E7" s="952"/>
      <c r="F7" s="952"/>
      <c r="G7" s="952"/>
      <c r="H7" s="952"/>
      <c r="I7" s="952"/>
      <c r="J7" s="952"/>
      <c r="K7" s="952"/>
      <c r="L7" s="952"/>
      <c r="M7" s="952"/>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940" t="s">
        <v>71</v>
      </c>
      <c r="C10" s="941"/>
      <c r="D10" s="697"/>
      <c r="E10" s="698"/>
      <c r="F10" s="723" t="s">
        <v>78</v>
      </c>
      <c r="G10" s="723"/>
      <c r="H10" s="723"/>
      <c r="I10" s="723"/>
      <c r="J10" s="723"/>
      <c r="K10" s="723"/>
      <c r="L10" s="724"/>
      <c r="M10" s="12"/>
      <c r="N10" s="3"/>
    </row>
    <row r="11" spans="1:33" ht="13.5" customHeight="1">
      <c r="A11" s="3"/>
      <c r="B11" s="942"/>
      <c r="C11" s="943"/>
      <c r="D11" s="699"/>
      <c r="E11" s="700"/>
      <c r="F11" s="725"/>
      <c r="G11" s="725"/>
      <c r="H11" s="725"/>
      <c r="I11" s="725"/>
      <c r="J11" s="725"/>
      <c r="K11" s="725"/>
      <c r="L11" s="726"/>
      <c r="M11" s="12"/>
      <c r="N11" s="160"/>
    </row>
    <row r="12" spans="1:33">
      <c r="A12" s="3"/>
      <c r="B12" s="942"/>
      <c r="C12" s="943"/>
      <c r="D12" s="701"/>
      <c r="E12" s="702"/>
      <c r="F12" s="727"/>
      <c r="G12" s="727"/>
      <c r="H12" s="727"/>
      <c r="I12" s="727"/>
      <c r="J12" s="727"/>
      <c r="K12" s="727"/>
      <c r="L12" s="728"/>
      <c r="M12" s="12"/>
      <c r="N12" s="3"/>
    </row>
    <row r="13" spans="1:33">
      <c r="A13" s="3"/>
      <c r="B13" s="942"/>
      <c r="C13" s="943"/>
      <c r="D13" s="697"/>
      <c r="E13" s="698"/>
      <c r="F13" s="709" t="s">
        <v>13</v>
      </c>
      <c r="G13" s="709"/>
      <c r="H13" s="709"/>
      <c r="I13" s="709"/>
      <c r="J13" s="709"/>
      <c r="K13" s="709"/>
      <c r="L13" s="710"/>
      <c r="M13" s="12"/>
      <c r="N13" s="3"/>
    </row>
    <row r="14" spans="1:33">
      <c r="A14" s="3"/>
      <c r="B14" s="942"/>
      <c r="C14" s="943"/>
      <c r="D14" s="699"/>
      <c r="E14" s="700"/>
      <c r="F14" s="711"/>
      <c r="G14" s="711"/>
      <c r="H14" s="711"/>
      <c r="I14" s="711"/>
      <c r="J14" s="711"/>
      <c r="K14" s="711"/>
      <c r="L14" s="712"/>
      <c r="M14" s="12"/>
      <c r="N14" s="3"/>
    </row>
    <row r="15" spans="1:33">
      <c r="A15" s="3"/>
      <c r="B15" s="944"/>
      <c r="C15" s="945"/>
      <c r="D15" s="701"/>
      <c r="E15" s="702"/>
      <c r="F15" s="713"/>
      <c r="G15" s="713"/>
      <c r="H15" s="713"/>
      <c r="I15" s="713"/>
      <c r="J15" s="713"/>
      <c r="K15" s="713"/>
      <c r="L15" s="714"/>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947" t="s">
        <v>79</v>
      </c>
      <c r="C22" s="947"/>
      <c r="D22" s="953"/>
      <c r="E22" s="954"/>
      <c r="F22" s="954"/>
      <c r="G22" s="954"/>
      <c r="H22" s="954"/>
      <c r="I22" s="954"/>
      <c r="J22" s="954"/>
      <c r="K22" s="954"/>
      <c r="L22" s="955"/>
      <c r="M22" s="3"/>
      <c r="N22" s="3"/>
    </row>
    <row r="23" spans="1:41">
      <c r="A23" s="3"/>
      <c r="B23" s="947"/>
      <c r="C23" s="947"/>
      <c r="D23" s="956"/>
      <c r="E23" s="957"/>
      <c r="F23" s="957"/>
      <c r="G23" s="957"/>
      <c r="H23" s="957"/>
      <c r="I23" s="957"/>
      <c r="J23" s="957"/>
      <c r="K23" s="957"/>
      <c r="L23" s="958"/>
      <c r="M23" s="3"/>
      <c r="N23" s="3"/>
    </row>
    <row r="24" spans="1:41">
      <c r="A24" s="3"/>
      <c r="B24" s="947"/>
      <c r="C24" s="947"/>
      <c r="D24" s="959"/>
      <c r="E24" s="960"/>
      <c r="F24" s="960"/>
      <c r="G24" s="960"/>
      <c r="H24" s="960"/>
      <c r="I24" s="960"/>
      <c r="J24" s="960"/>
      <c r="K24" s="960"/>
      <c r="L24" s="961"/>
      <c r="M24" s="3"/>
      <c r="N24" s="3"/>
    </row>
    <row r="25" spans="1:41">
      <c r="A25" s="3"/>
      <c r="B25" s="947" t="s">
        <v>65</v>
      </c>
      <c r="C25" s="947"/>
      <c r="D25" s="953"/>
      <c r="E25" s="954"/>
      <c r="F25" s="954"/>
      <c r="G25" s="954"/>
      <c r="H25" s="954"/>
      <c r="I25" s="954"/>
      <c r="J25" s="954"/>
      <c r="K25" s="954"/>
      <c r="L25" s="955"/>
      <c r="M25" s="3"/>
      <c r="N25" s="3"/>
    </row>
    <row r="26" spans="1:41">
      <c r="A26" s="3"/>
      <c r="B26" s="947"/>
      <c r="C26" s="947"/>
      <c r="D26" s="956"/>
      <c r="E26" s="957"/>
      <c r="F26" s="957"/>
      <c r="G26" s="957"/>
      <c r="H26" s="957"/>
      <c r="I26" s="957"/>
      <c r="J26" s="957"/>
      <c r="K26" s="957"/>
      <c r="L26" s="958"/>
      <c r="M26" s="3"/>
      <c r="N26" s="3"/>
    </row>
    <row r="27" spans="1:41">
      <c r="A27" s="3"/>
      <c r="B27" s="947"/>
      <c r="C27" s="947"/>
      <c r="D27" s="959"/>
      <c r="E27" s="960"/>
      <c r="F27" s="960"/>
      <c r="G27" s="960"/>
      <c r="H27" s="960"/>
      <c r="I27" s="960"/>
      <c r="J27" s="960"/>
      <c r="K27" s="960"/>
      <c r="L27" s="961"/>
      <c r="M27" s="3"/>
      <c r="N27" s="3"/>
    </row>
    <row r="28" spans="1:41">
      <c r="A28" s="3"/>
      <c r="B28" s="962" t="s">
        <v>63</v>
      </c>
      <c r="C28" s="962"/>
      <c r="D28" s="953"/>
      <c r="E28" s="954"/>
      <c r="F28" s="954"/>
      <c r="G28" s="954"/>
      <c r="H28" s="954"/>
      <c r="I28" s="954"/>
      <c r="J28" s="954"/>
      <c r="K28" s="954"/>
      <c r="L28" s="955"/>
      <c r="M28" s="3"/>
      <c r="N28" s="3"/>
    </row>
    <row r="29" spans="1:41">
      <c r="A29" s="3"/>
      <c r="B29" s="962"/>
      <c r="C29" s="962"/>
      <c r="D29" s="956"/>
      <c r="E29" s="957"/>
      <c r="F29" s="957"/>
      <c r="G29" s="957"/>
      <c r="H29" s="957"/>
      <c r="I29" s="957"/>
      <c r="J29" s="957"/>
      <c r="K29" s="957"/>
      <c r="L29" s="958"/>
      <c r="M29" s="3"/>
      <c r="N29" s="3"/>
    </row>
    <row r="30" spans="1:41">
      <c r="A30" s="3"/>
      <c r="B30" s="962"/>
      <c r="C30" s="962"/>
      <c r="D30" s="959"/>
      <c r="E30" s="960"/>
      <c r="F30" s="960"/>
      <c r="G30" s="960"/>
      <c r="H30" s="960"/>
      <c r="I30" s="960"/>
      <c r="J30" s="960"/>
      <c r="K30" s="960"/>
      <c r="L30" s="961"/>
      <c r="M30" s="3"/>
      <c r="N30" s="3"/>
    </row>
    <row r="31" spans="1:41">
      <c r="A31" s="3"/>
      <c r="B31" s="947" t="s">
        <v>80</v>
      </c>
      <c r="C31" s="947"/>
      <c r="D31" s="928"/>
      <c r="E31" s="929"/>
      <c r="F31" s="929"/>
      <c r="G31" s="929"/>
      <c r="H31" s="929"/>
      <c r="I31" s="929"/>
      <c r="J31" s="929"/>
      <c r="K31" s="934" t="s">
        <v>81</v>
      </c>
      <c r="L31" s="935"/>
      <c r="M31" s="3"/>
      <c r="N31" s="3"/>
    </row>
    <row r="32" spans="1:41">
      <c r="A32" s="3"/>
      <c r="B32" s="947"/>
      <c r="C32" s="947"/>
      <c r="D32" s="930"/>
      <c r="E32" s="931"/>
      <c r="F32" s="931"/>
      <c r="G32" s="931"/>
      <c r="H32" s="931"/>
      <c r="I32" s="931"/>
      <c r="J32" s="931"/>
      <c r="K32" s="936"/>
      <c r="L32" s="937"/>
      <c r="M32" s="48"/>
      <c r="N32" s="3"/>
    </row>
    <row r="33" spans="1:14">
      <c r="A33" s="3"/>
      <c r="B33" s="947"/>
      <c r="C33" s="947"/>
      <c r="D33" s="932"/>
      <c r="E33" s="933"/>
      <c r="F33" s="933"/>
      <c r="G33" s="933"/>
      <c r="H33" s="933"/>
      <c r="I33" s="933"/>
      <c r="J33" s="933"/>
      <c r="K33" s="938"/>
      <c r="L33" s="939"/>
      <c r="M33" s="3"/>
      <c r="N33" s="3"/>
    </row>
    <row r="34" spans="1:14" ht="13.5" customHeight="1">
      <c r="A34" s="3"/>
      <c r="B34" s="940" t="s">
        <v>82</v>
      </c>
      <c r="C34" s="941"/>
      <c r="D34" s="946"/>
      <c r="E34" s="921" t="s">
        <v>330</v>
      </c>
      <c r="F34" s="921"/>
      <c r="G34" s="921"/>
      <c r="H34" s="921"/>
      <c r="I34" s="921"/>
      <c r="J34" s="921"/>
      <c r="K34" s="948" t="s">
        <v>319</v>
      </c>
      <c r="L34" s="264"/>
      <c r="M34" s="3"/>
      <c r="N34" s="3"/>
    </row>
    <row r="35" spans="1:14" ht="13.5" customHeight="1">
      <c r="A35" s="3"/>
      <c r="B35" s="942"/>
      <c r="C35" s="943"/>
      <c r="D35" s="894"/>
      <c r="E35" s="922"/>
      <c r="F35" s="922"/>
      <c r="G35" s="922"/>
      <c r="H35" s="922"/>
      <c r="I35" s="922"/>
      <c r="J35" s="922"/>
      <c r="K35" s="949"/>
      <c r="L35" s="261"/>
      <c r="M35" s="3"/>
      <c r="N35" s="3"/>
    </row>
    <row r="36" spans="1:14" ht="13.5" customHeight="1">
      <c r="A36" s="3"/>
      <c r="B36" s="942"/>
      <c r="C36" s="943"/>
      <c r="D36" s="894"/>
      <c r="E36" s="922" t="s">
        <v>330</v>
      </c>
      <c r="F36" s="922"/>
      <c r="G36" s="922"/>
      <c r="H36" s="922"/>
      <c r="I36" s="922"/>
      <c r="J36" s="922"/>
      <c r="K36" s="949" t="s">
        <v>320</v>
      </c>
      <c r="L36" s="261"/>
      <c r="M36" s="3"/>
      <c r="N36" s="3"/>
    </row>
    <row r="37" spans="1:14" ht="13.5" customHeight="1">
      <c r="A37" s="3"/>
      <c r="B37" s="944"/>
      <c r="C37" s="945"/>
      <c r="D37" s="895"/>
      <c r="E37" s="923"/>
      <c r="F37" s="923"/>
      <c r="G37" s="923"/>
      <c r="H37" s="923"/>
      <c r="I37" s="923"/>
      <c r="J37" s="923"/>
      <c r="K37" s="950"/>
      <c r="L37" s="263"/>
      <c r="M37" s="3"/>
      <c r="N37" s="3"/>
    </row>
    <row r="38" spans="1:14" ht="13.5" customHeight="1">
      <c r="A38" s="3"/>
      <c r="B38" s="892" t="s">
        <v>83</v>
      </c>
      <c r="C38" s="893"/>
      <c r="D38" s="894"/>
      <c r="E38" s="921" t="s">
        <v>331</v>
      </c>
      <c r="F38" s="921"/>
      <c r="G38" s="921"/>
      <c r="H38" s="921"/>
      <c r="I38" s="921"/>
      <c r="J38" s="921"/>
      <c r="K38" s="924"/>
      <c r="L38" s="925"/>
      <c r="M38" s="3"/>
      <c r="N38" s="3"/>
    </row>
    <row r="39" spans="1:14" ht="13.5" customHeight="1">
      <c r="A39" s="3"/>
      <c r="B39" s="893"/>
      <c r="C39" s="893"/>
      <c r="D39" s="894"/>
      <c r="E39" s="922"/>
      <c r="F39" s="922"/>
      <c r="G39" s="922"/>
      <c r="H39" s="922"/>
      <c r="I39" s="922"/>
      <c r="J39" s="922"/>
      <c r="K39" s="924"/>
      <c r="L39" s="925"/>
      <c r="M39" s="3"/>
      <c r="N39" s="3"/>
    </row>
    <row r="40" spans="1:14" ht="13.5" customHeight="1">
      <c r="A40" s="3"/>
      <c r="B40" s="893"/>
      <c r="C40" s="893"/>
      <c r="D40" s="895"/>
      <c r="E40" s="923"/>
      <c r="F40" s="923"/>
      <c r="G40" s="923"/>
      <c r="H40" s="923"/>
      <c r="I40" s="923"/>
      <c r="J40" s="923"/>
      <c r="K40" s="926"/>
      <c r="L40" s="927"/>
      <c r="M40" s="3"/>
      <c r="N40" s="3"/>
    </row>
    <row r="41" spans="1:14" ht="13.5" customHeight="1">
      <c r="A41" s="12" t="s">
        <v>84</v>
      </c>
      <c r="B41" s="896" t="s">
        <v>85</v>
      </c>
      <c r="C41" s="897"/>
      <c r="D41" s="900"/>
      <c r="E41" s="901" t="s">
        <v>84</v>
      </c>
      <c r="F41" s="901"/>
      <c r="G41" s="902" t="s">
        <v>86</v>
      </c>
      <c r="H41" s="903"/>
      <c r="I41" s="904"/>
      <c r="J41" s="905"/>
      <c r="K41" s="905"/>
      <c r="L41" s="906"/>
      <c r="M41" s="3"/>
      <c r="N41" s="3"/>
    </row>
    <row r="42" spans="1:14" ht="13.5" customHeight="1">
      <c r="A42" s="12"/>
      <c r="B42" s="898"/>
      <c r="C42" s="899"/>
      <c r="D42" s="900"/>
      <c r="E42" s="901"/>
      <c r="F42" s="901"/>
      <c r="G42" s="902"/>
      <c r="H42" s="903"/>
      <c r="I42" s="907"/>
      <c r="J42" s="908"/>
      <c r="K42" s="908"/>
      <c r="L42" s="909"/>
      <c r="M42" s="3"/>
      <c r="N42" s="3"/>
    </row>
    <row r="43" spans="1:14" ht="13.5" customHeight="1">
      <c r="A43" s="12"/>
      <c r="B43" s="913" t="str">
        <f>IF(AND(D10="○",D13=""),IF(AND(D41="○",D43=""),"",IF(AND(D41="",D43="○"),"","どちらかに○→")),"")</f>
        <v/>
      </c>
      <c r="C43" s="914"/>
      <c r="D43" s="900"/>
      <c r="E43" s="917" t="s">
        <v>87</v>
      </c>
      <c r="F43" s="918"/>
      <c r="G43" s="903"/>
      <c r="H43" s="903"/>
      <c r="I43" s="907"/>
      <c r="J43" s="908"/>
      <c r="K43" s="908"/>
      <c r="L43" s="909"/>
      <c r="M43" s="3"/>
      <c r="N43" s="3"/>
    </row>
    <row r="44" spans="1:14" ht="13.5" customHeight="1">
      <c r="A44" s="3"/>
      <c r="B44" s="915"/>
      <c r="C44" s="916"/>
      <c r="D44" s="900"/>
      <c r="E44" s="919"/>
      <c r="F44" s="920"/>
      <c r="G44" s="903"/>
      <c r="H44" s="903"/>
      <c r="I44" s="910"/>
      <c r="J44" s="911"/>
      <c r="K44" s="911"/>
      <c r="L44" s="912"/>
      <c r="M44" s="3"/>
      <c r="N44" s="3"/>
    </row>
    <row r="45" spans="1:14" ht="13.5" customHeight="1">
      <c r="A45" s="3"/>
      <c r="B45" s="874" t="s">
        <v>88</v>
      </c>
      <c r="C45" s="875"/>
      <c r="D45" s="878"/>
      <c r="E45" s="879"/>
      <c r="F45" s="879"/>
      <c r="G45" s="879"/>
      <c r="H45" s="879"/>
      <c r="I45" s="879"/>
      <c r="J45" s="879"/>
      <c r="K45" s="879"/>
      <c r="L45" s="880"/>
      <c r="M45" s="3"/>
      <c r="N45" s="3"/>
    </row>
    <row r="46" spans="1:14" ht="13.5" customHeight="1">
      <c r="A46" s="3"/>
      <c r="B46" s="876"/>
      <c r="C46" s="877"/>
      <c r="D46" s="881"/>
      <c r="E46" s="882"/>
      <c r="F46" s="882"/>
      <c r="G46" s="882"/>
      <c r="H46" s="882"/>
      <c r="I46" s="882"/>
      <c r="J46" s="882"/>
      <c r="K46" s="882"/>
      <c r="L46" s="883"/>
      <c r="M46" s="3"/>
      <c r="N46" s="3"/>
    </row>
    <row r="47" spans="1:14">
      <c r="A47" s="3"/>
      <c r="B47" s="887" t="s">
        <v>89</v>
      </c>
      <c r="C47" s="888"/>
      <c r="D47" s="881"/>
      <c r="E47" s="882"/>
      <c r="F47" s="882"/>
      <c r="G47" s="882"/>
      <c r="H47" s="882"/>
      <c r="I47" s="882"/>
      <c r="J47" s="882"/>
      <c r="K47" s="882"/>
      <c r="L47" s="883"/>
      <c r="M47" s="3"/>
      <c r="N47" s="3"/>
    </row>
    <row r="48" spans="1:14">
      <c r="A48" s="3"/>
      <c r="B48" s="889"/>
      <c r="C48" s="888"/>
      <c r="D48" s="881"/>
      <c r="E48" s="882"/>
      <c r="F48" s="882"/>
      <c r="G48" s="882"/>
      <c r="H48" s="882"/>
      <c r="I48" s="882"/>
      <c r="J48" s="882"/>
      <c r="K48" s="882"/>
      <c r="L48" s="883"/>
      <c r="M48" s="3"/>
      <c r="N48" s="3"/>
    </row>
    <row r="49" spans="1:14">
      <c r="A49" s="3"/>
      <c r="B49" s="889"/>
      <c r="C49" s="888"/>
      <c r="D49" s="881"/>
      <c r="E49" s="882"/>
      <c r="F49" s="882"/>
      <c r="G49" s="882"/>
      <c r="H49" s="882"/>
      <c r="I49" s="882"/>
      <c r="J49" s="882"/>
      <c r="K49" s="882"/>
      <c r="L49" s="883"/>
      <c r="M49" s="3"/>
      <c r="N49" s="3"/>
    </row>
    <row r="50" spans="1:14">
      <c r="A50" s="3"/>
      <c r="B50" s="890"/>
      <c r="C50" s="891"/>
      <c r="D50" s="884"/>
      <c r="E50" s="885"/>
      <c r="F50" s="885"/>
      <c r="G50" s="885"/>
      <c r="H50" s="885"/>
      <c r="I50" s="885"/>
      <c r="J50" s="885"/>
      <c r="K50" s="885"/>
      <c r="L50" s="886"/>
      <c r="M50" s="3"/>
      <c r="N50" s="3"/>
    </row>
    <row r="51" spans="1:14">
      <c r="A51" s="3"/>
      <c r="B51" s="3"/>
      <c r="C51" s="3"/>
      <c r="D51" s="3"/>
      <c r="E51" s="3"/>
      <c r="F51" s="3"/>
      <c r="G51" s="3"/>
      <c r="H51" s="3"/>
      <c r="I51" s="3"/>
      <c r="J51" s="3"/>
      <c r="K51" s="3"/>
      <c r="L51" s="3"/>
      <c r="M51" s="3"/>
      <c r="N51" s="3"/>
    </row>
    <row r="52" spans="1:14" ht="14">
      <c r="A52" s="3"/>
      <c r="B52" s="166" t="s">
        <v>7</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
      <c r="A54" s="6"/>
      <c r="B54" s="49"/>
      <c r="C54" s="49"/>
      <c r="D54" s="49"/>
      <c r="E54" s="49"/>
      <c r="F54" s="49"/>
      <c r="G54" s="49"/>
      <c r="H54" s="49"/>
      <c r="I54" s="49"/>
      <c r="J54" s="49"/>
      <c r="K54" s="49"/>
      <c r="L54" s="49"/>
      <c r="M54" s="49"/>
      <c r="N54" s="49"/>
    </row>
    <row r="55" spans="1:14" s="19" customFormat="1" ht="14">
      <c r="A55" s="51"/>
      <c r="B55" s="52"/>
      <c r="C55" s="53"/>
      <c r="D55" s="53"/>
      <c r="E55" s="53"/>
      <c r="F55" s="53"/>
      <c r="G55" s="53"/>
      <c r="H55" s="53"/>
      <c r="I55" s="53"/>
      <c r="J55" s="53"/>
      <c r="K55" s="53"/>
      <c r="L55" s="53"/>
      <c r="M55" s="53"/>
      <c r="N55" s="20"/>
    </row>
    <row r="56" spans="1:14" s="19" customFormat="1" ht="14">
      <c r="A56" s="51"/>
      <c r="B56" s="53"/>
      <c r="C56" s="53"/>
      <c r="D56" s="53"/>
      <c r="E56" s="53"/>
      <c r="F56" s="53"/>
      <c r="G56" s="53"/>
      <c r="H56" s="53"/>
      <c r="I56" s="53"/>
      <c r="J56" s="53"/>
      <c r="K56" s="53"/>
      <c r="L56" s="53"/>
      <c r="M56" s="53"/>
      <c r="N56" s="20"/>
    </row>
    <row r="57" spans="1:14" s="19" customFormat="1" ht="14">
      <c r="A57" s="51"/>
      <c r="B57" s="53"/>
      <c r="C57" s="53"/>
      <c r="D57" s="53"/>
      <c r="E57" s="53"/>
      <c r="F57" s="53"/>
      <c r="G57" s="53"/>
      <c r="H57" s="53"/>
      <c r="I57" s="53"/>
      <c r="J57" s="53"/>
      <c r="K57" s="53"/>
      <c r="L57" s="53"/>
      <c r="M57" s="53"/>
      <c r="N57" s="20"/>
    </row>
    <row r="58" spans="1:14" s="19" customFormat="1" ht="14">
      <c r="A58" s="20"/>
      <c r="B58" s="20"/>
      <c r="C58" s="20"/>
      <c r="D58" s="20"/>
      <c r="E58" s="20"/>
      <c r="F58" s="20"/>
      <c r="G58" s="20"/>
      <c r="H58" s="20"/>
      <c r="I58" s="20"/>
      <c r="J58" s="20"/>
      <c r="K58" s="20"/>
      <c r="L58" s="20"/>
      <c r="M58" s="20"/>
      <c r="N58" s="20"/>
    </row>
    <row r="59" spans="1:14" s="56" customFormat="1" ht="14">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9">
      <c r="A62" s="631" t="s">
        <v>90</v>
      </c>
      <c r="B62" s="631"/>
      <c r="C62" s="631"/>
      <c r="D62" s="631"/>
      <c r="E62" s="631"/>
      <c r="F62" s="631"/>
      <c r="G62" s="631"/>
      <c r="H62" s="631"/>
      <c r="I62" s="631"/>
      <c r="J62" s="631"/>
      <c r="K62" s="631"/>
      <c r="L62" s="631"/>
      <c r="M62" s="631"/>
      <c r="N62" s="631"/>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245" priority="3">
      <formula>$D$13="○"</formula>
    </cfRule>
    <cfRule type="expression" dxfId="244" priority="8">
      <formula>$D$10="○"</formula>
    </cfRule>
  </conditionalFormatting>
  <conditionalFormatting sqref="D10:L12">
    <cfRule type="expression" dxfId="243" priority="7">
      <formula>$D$13="○"</formula>
    </cfRule>
  </conditionalFormatting>
  <conditionalFormatting sqref="D13:L15">
    <cfRule type="expression" dxfId="242" priority="6">
      <formula>$D$10="○"</formula>
    </cfRule>
  </conditionalFormatting>
  <conditionalFormatting sqref="D41:F42">
    <cfRule type="expression" dxfId="241" priority="5">
      <formula>$D$43="○"</formula>
    </cfRule>
  </conditionalFormatting>
  <conditionalFormatting sqref="D43:F44">
    <cfRule type="expression" dxfId="240" priority="4">
      <formula>$D$41="○"</formula>
    </cfRule>
  </conditionalFormatting>
  <conditionalFormatting sqref="D36:E36 D35 L35 D39:D40 D37 L37 D34:E34 K34:L34 K36:L36 D38:E38 K38:L40">
    <cfRule type="cellIs" dxfId="239" priority="1" operator="between">
      <formula>43586</formula>
      <formula>43830</formula>
    </cfRule>
    <cfRule type="expression" dxfId="238" priority="2">
      <formula>$D$10="○"</formula>
    </cfRule>
  </conditionalFormatting>
  <dataValidations count="5">
    <dataValidation type="list" allowBlank="1" showInputMessage="1" showErrorMessage="1" sqref="D15:E15 D12:E12" xr:uid="{00000000-0002-0000-0400-000000000000}">
      <formula1>$N$10:$N$11</formula1>
    </dataValidation>
    <dataValidation type="list" allowBlank="1" showInputMessage="1" showErrorMessage="1" sqref="D10:E11 D13:E14 D41:D44" xr:uid="{00000000-0002-0000-0400-000001000000}">
      <formula1>"○"</formula1>
    </dataValidation>
    <dataValidation type="list" allowBlank="1" showInputMessage="1" showErrorMessage="1" sqref="F10:G11" xr:uid="{00000000-0002-0000-0400-000002000000}">
      <formula1>$AH$11:$AH$12</formula1>
    </dataValidation>
    <dataValidation allowBlank="1" showInputMessage="1" showErrorMessage="1" prompt="入力方法_x000a_【例】_x000a_2019/9/9_x000a_令和元年9月9日_x000a_R1.9.9" sqref="E36:J39" xr:uid="{00000000-0002-0000-0400-000003000000}"/>
    <dataValidation allowBlank="1" showInputMessage="1" showErrorMessage="1" prompt="入力方法_x000a_【例】_x000a_2018/10/10_x000a_平成30年10月10日_x000a_H30.10.10" sqref="E34:J35" xr:uid="{00000000-0002-0000-0400-000004000000}"/>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972" t="s">
        <v>91</v>
      </c>
      <c r="L2" s="972"/>
      <c r="M2" s="972"/>
      <c r="N2" s="3"/>
    </row>
    <row r="3" spans="1:33" ht="13.5" customHeight="1">
      <c r="A3" s="3"/>
      <c r="B3" s="3"/>
      <c r="C3" s="3"/>
      <c r="D3" s="3"/>
      <c r="E3" s="3"/>
      <c r="F3" s="3"/>
      <c r="G3" s="3"/>
      <c r="H3" s="3"/>
      <c r="I3" s="3"/>
      <c r="J3" s="3"/>
      <c r="K3" s="972"/>
      <c r="L3" s="972"/>
      <c r="M3" s="972"/>
      <c r="N3" s="3"/>
    </row>
    <row r="4" spans="1:33" ht="13.5" customHeight="1">
      <c r="A4" s="3"/>
      <c r="B4" s="3"/>
      <c r="C4" s="3"/>
      <c r="D4" s="3"/>
      <c r="E4" s="3"/>
      <c r="F4" s="3"/>
      <c r="G4" s="3"/>
      <c r="H4" s="3"/>
      <c r="I4" s="3"/>
      <c r="J4" s="3"/>
      <c r="K4" s="972"/>
      <c r="L4" s="972"/>
      <c r="M4" s="97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973" t="s">
        <v>92</v>
      </c>
      <c r="B7" s="973"/>
      <c r="C7" s="973"/>
      <c r="D7" s="973"/>
      <c r="E7" s="973"/>
      <c r="F7" s="973"/>
      <c r="G7" s="973"/>
      <c r="H7" s="973"/>
      <c r="I7" s="973"/>
      <c r="J7" s="973"/>
      <c r="K7" s="973"/>
      <c r="L7" s="973"/>
      <c r="M7" s="973"/>
      <c r="N7" s="3"/>
    </row>
    <row r="8" spans="1:33">
      <c r="A8" s="217"/>
      <c r="B8" s="217"/>
      <c r="C8" s="217"/>
      <c r="D8" s="217"/>
      <c r="E8" s="217"/>
      <c r="F8" s="217"/>
      <c r="G8" s="217"/>
      <c r="H8" s="217"/>
      <c r="I8" s="217"/>
      <c r="J8" s="217"/>
      <c r="K8" s="217"/>
      <c r="L8" s="217"/>
      <c r="M8" s="217"/>
      <c r="N8" s="3"/>
    </row>
    <row r="9" spans="1:33">
      <c r="A9" s="217"/>
      <c r="B9" s="3" t="s">
        <v>93</v>
      </c>
      <c r="C9" s="3"/>
      <c r="D9" s="3"/>
      <c r="E9" s="3"/>
      <c r="F9" s="3"/>
      <c r="G9" s="3"/>
      <c r="H9" s="3"/>
      <c r="I9" s="3"/>
      <c r="J9" s="3"/>
      <c r="K9" s="3"/>
      <c r="L9" s="3"/>
      <c r="M9" s="3"/>
      <c r="N9" s="3"/>
    </row>
    <row r="10" spans="1:33" ht="13.5" customHeight="1">
      <c r="A10" s="217"/>
      <c r="B10" s="940" t="s">
        <v>94</v>
      </c>
      <c r="C10" s="941"/>
      <c r="D10" s="697"/>
      <c r="E10" s="698"/>
      <c r="F10" s="723" t="s">
        <v>95</v>
      </c>
      <c r="G10" s="723"/>
      <c r="H10" s="723"/>
      <c r="I10" s="723"/>
      <c r="J10" s="723"/>
      <c r="K10" s="723"/>
      <c r="L10" s="724"/>
      <c r="M10" s="12"/>
      <c r="N10" s="3"/>
    </row>
    <row r="11" spans="1:33" ht="13.5" customHeight="1">
      <c r="A11" s="3"/>
      <c r="B11" s="942"/>
      <c r="C11" s="943"/>
      <c r="D11" s="699"/>
      <c r="E11" s="700"/>
      <c r="F11" s="725"/>
      <c r="G11" s="725"/>
      <c r="H11" s="725"/>
      <c r="I11" s="725"/>
      <c r="J11" s="725"/>
      <c r="K11" s="725"/>
      <c r="L11" s="726"/>
      <c r="M11" s="12"/>
      <c r="N11" s="160"/>
    </row>
    <row r="12" spans="1:33" ht="13.5" customHeight="1">
      <c r="A12" s="3"/>
      <c r="B12" s="942"/>
      <c r="C12" s="943"/>
      <c r="D12" s="701"/>
      <c r="E12" s="702"/>
      <c r="F12" s="727"/>
      <c r="G12" s="727"/>
      <c r="H12" s="727"/>
      <c r="I12" s="727"/>
      <c r="J12" s="727"/>
      <c r="K12" s="727"/>
      <c r="L12" s="728"/>
      <c r="M12" s="12"/>
      <c r="N12" s="3"/>
    </row>
    <row r="13" spans="1:33" ht="13.5" customHeight="1">
      <c r="A13" s="3"/>
      <c r="B13" s="942"/>
      <c r="C13" s="943"/>
      <c r="D13" s="697"/>
      <c r="E13" s="698"/>
      <c r="F13" s="709" t="s">
        <v>255</v>
      </c>
      <c r="G13" s="709"/>
      <c r="H13" s="709"/>
      <c r="I13" s="709"/>
      <c r="J13" s="709"/>
      <c r="K13" s="709"/>
      <c r="L13" s="710"/>
      <c r="M13" s="12"/>
      <c r="N13" s="3"/>
    </row>
    <row r="14" spans="1:33" ht="13.5" customHeight="1">
      <c r="A14" s="3"/>
      <c r="B14" s="942"/>
      <c r="C14" s="943"/>
      <c r="D14" s="699"/>
      <c r="E14" s="700"/>
      <c r="F14" s="711"/>
      <c r="G14" s="711"/>
      <c r="H14" s="711"/>
      <c r="I14" s="711"/>
      <c r="J14" s="711"/>
      <c r="K14" s="711"/>
      <c r="L14" s="712"/>
      <c r="M14" s="12"/>
      <c r="N14" s="3"/>
    </row>
    <row r="15" spans="1:33" ht="13.5" customHeight="1">
      <c r="A15" s="3"/>
      <c r="B15" s="944"/>
      <c r="C15" s="945"/>
      <c r="D15" s="701"/>
      <c r="E15" s="702"/>
      <c r="F15" s="713"/>
      <c r="G15" s="713"/>
      <c r="H15" s="713"/>
      <c r="I15" s="713"/>
      <c r="J15" s="713"/>
      <c r="K15" s="713"/>
      <c r="L15" s="714"/>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
      <c r="A18" s="3"/>
      <c r="B18" s="166" t="s">
        <v>7</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6.5">
      <c r="A24" s="952"/>
      <c r="B24" s="952"/>
      <c r="C24" s="952"/>
      <c r="D24" s="952"/>
      <c r="E24" s="952"/>
      <c r="F24" s="952"/>
      <c r="G24" s="952"/>
      <c r="H24" s="952"/>
      <c r="I24" s="952"/>
      <c r="J24" s="952"/>
      <c r="K24" s="952"/>
      <c r="L24" s="952"/>
      <c r="M24" s="952"/>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965"/>
      <c r="C27" s="965"/>
      <c r="D27" s="970"/>
      <c r="E27" s="970"/>
      <c r="F27" s="971"/>
      <c r="G27" s="971"/>
      <c r="H27" s="971"/>
      <c r="I27" s="971"/>
      <c r="J27" s="971"/>
      <c r="K27" s="971"/>
      <c r="L27" s="971"/>
      <c r="M27" s="12"/>
      <c r="N27" s="3"/>
    </row>
    <row r="28" spans="1:41" ht="13.5" customHeight="1">
      <c r="A28" s="3"/>
      <c r="B28" s="965"/>
      <c r="C28" s="965"/>
      <c r="D28" s="970"/>
      <c r="E28" s="970"/>
      <c r="F28" s="971"/>
      <c r="G28" s="971"/>
      <c r="H28" s="971"/>
      <c r="I28" s="971"/>
      <c r="J28" s="971"/>
      <c r="K28" s="971"/>
      <c r="L28" s="971"/>
      <c r="M28" s="12"/>
      <c r="N28" s="3"/>
    </row>
    <row r="29" spans="1:41" ht="13.5" customHeight="1">
      <c r="A29" s="3"/>
      <c r="B29" s="965"/>
      <c r="C29" s="965"/>
      <c r="D29" s="970"/>
      <c r="E29" s="970"/>
      <c r="F29" s="971"/>
      <c r="G29" s="971"/>
      <c r="H29" s="971"/>
      <c r="I29" s="971"/>
      <c r="J29" s="971"/>
      <c r="K29" s="971"/>
      <c r="L29" s="971"/>
      <c r="M29" s="12"/>
      <c r="N29" s="3"/>
    </row>
    <row r="30" spans="1:41" ht="13.5" customHeight="1">
      <c r="A30" s="3"/>
      <c r="B30" s="965"/>
      <c r="C30" s="965"/>
      <c r="D30" s="970"/>
      <c r="E30" s="970"/>
      <c r="F30" s="971"/>
      <c r="G30" s="971"/>
      <c r="H30" s="971"/>
      <c r="I30" s="971"/>
      <c r="J30" s="971"/>
      <c r="K30" s="971"/>
      <c r="L30" s="971"/>
      <c r="M30" s="12"/>
      <c r="N30" s="3"/>
    </row>
    <row r="31" spans="1:41" ht="13.5" customHeight="1">
      <c r="A31" s="3"/>
      <c r="B31" s="965"/>
      <c r="C31" s="965"/>
      <c r="D31" s="970"/>
      <c r="E31" s="970"/>
      <c r="F31" s="971"/>
      <c r="G31" s="971"/>
      <c r="H31" s="971"/>
      <c r="I31" s="971"/>
      <c r="J31" s="971"/>
      <c r="K31" s="971"/>
      <c r="L31" s="971"/>
      <c r="M31" s="12"/>
      <c r="N31" s="3"/>
    </row>
    <row r="32" spans="1:41" ht="13.5" customHeight="1">
      <c r="A32" s="3"/>
      <c r="B32" s="965"/>
      <c r="C32" s="965"/>
      <c r="D32" s="970"/>
      <c r="E32" s="970"/>
      <c r="F32" s="971"/>
      <c r="G32" s="971"/>
      <c r="H32" s="971"/>
      <c r="I32" s="971"/>
      <c r="J32" s="971"/>
      <c r="K32" s="971"/>
      <c r="L32" s="971"/>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963"/>
      <c r="C37" s="963"/>
      <c r="D37" s="964"/>
      <c r="E37" s="964"/>
      <c r="F37" s="964"/>
      <c r="G37" s="964"/>
      <c r="H37" s="964"/>
      <c r="I37" s="964"/>
      <c r="J37" s="964"/>
      <c r="K37" s="964"/>
      <c r="L37" s="964"/>
      <c r="M37" s="3"/>
      <c r="N37" s="3"/>
    </row>
    <row r="38" spans="1:41" ht="13.5" customHeight="1">
      <c r="A38" s="3"/>
      <c r="B38" s="963"/>
      <c r="C38" s="963"/>
      <c r="D38" s="964"/>
      <c r="E38" s="964"/>
      <c r="F38" s="964"/>
      <c r="G38" s="964"/>
      <c r="H38" s="964"/>
      <c r="I38" s="964"/>
      <c r="J38" s="964"/>
      <c r="K38" s="964"/>
      <c r="L38" s="964"/>
      <c r="M38" s="3"/>
      <c r="N38" s="3"/>
    </row>
    <row r="39" spans="1:41" ht="13.5" customHeight="1">
      <c r="A39" s="3"/>
      <c r="B39" s="963"/>
      <c r="C39" s="963"/>
      <c r="D39" s="964"/>
      <c r="E39" s="964"/>
      <c r="F39" s="964"/>
      <c r="G39" s="964"/>
      <c r="H39" s="964"/>
      <c r="I39" s="964"/>
      <c r="J39" s="964"/>
      <c r="K39" s="964"/>
      <c r="L39" s="964"/>
      <c r="M39" s="3"/>
      <c r="N39" s="3"/>
    </row>
    <row r="40" spans="1:41" ht="13.5" customHeight="1">
      <c r="A40" s="3"/>
      <c r="B40" s="965"/>
      <c r="C40" s="965"/>
      <c r="D40" s="752"/>
      <c r="E40" s="966"/>
      <c r="F40" s="966"/>
      <c r="G40" s="967"/>
      <c r="H40" s="966"/>
      <c r="I40" s="967"/>
      <c r="J40" s="966"/>
      <c r="K40" s="967"/>
      <c r="L40" s="966"/>
      <c r="M40" s="3"/>
      <c r="N40" s="3"/>
    </row>
    <row r="41" spans="1:41" ht="13.5" customHeight="1">
      <c r="A41" s="3"/>
      <c r="B41" s="965"/>
      <c r="C41" s="965"/>
      <c r="D41" s="752"/>
      <c r="E41" s="966"/>
      <c r="F41" s="966"/>
      <c r="G41" s="967"/>
      <c r="H41" s="966"/>
      <c r="I41" s="967"/>
      <c r="J41" s="966"/>
      <c r="K41" s="967"/>
      <c r="L41" s="966"/>
      <c r="M41" s="3"/>
      <c r="N41" s="3"/>
    </row>
    <row r="42" spans="1:41" ht="13.5" customHeight="1">
      <c r="A42" s="3"/>
      <c r="B42" s="965"/>
      <c r="C42" s="965"/>
      <c r="D42" s="752"/>
      <c r="E42" s="966"/>
      <c r="F42" s="966"/>
      <c r="G42" s="967"/>
      <c r="H42" s="966"/>
      <c r="I42" s="967"/>
      <c r="J42" s="966"/>
      <c r="K42" s="967"/>
      <c r="L42" s="966"/>
      <c r="M42" s="3"/>
      <c r="N42" s="3"/>
    </row>
    <row r="43" spans="1:41">
      <c r="A43" s="3"/>
      <c r="B43" s="965"/>
      <c r="C43" s="965"/>
      <c r="D43" s="752"/>
      <c r="E43" s="964"/>
      <c r="F43" s="964"/>
      <c r="G43" s="964"/>
      <c r="H43" s="964"/>
      <c r="I43" s="964"/>
      <c r="J43" s="964"/>
      <c r="K43" s="964"/>
      <c r="L43" s="964"/>
      <c r="M43" s="3"/>
      <c r="N43" s="3"/>
    </row>
    <row r="44" spans="1:41">
      <c r="A44" s="3"/>
      <c r="B44" s="965"/>
      <c r="C44" s="965"/>
      <c r="D44" s="752"/>
      <c r="E44" s="964"/>
      <c r="F44" s="964"/>
      <c r="G44" s="964"/>
      <c r="H44" s="964"/>
      <c r="I44" s="964"/>
      <c r="J44" s="964"/>
      <c r="K44" s="964"/>
      <c r="L44" s="964"/>
      <c r="M44" s="3"/>
      <c r="N44" s="3"/>
    </row>
    <row r="45" spans="1:41">
      <c r="A45" s="3"/>
      <c r="B45" s="965"/>
      <c r="C45" s="965"/>
      <c r="D45" s="752"/>
      <c r="E45" s="964"/>
      <c r="F45" s="964"/>
      <c r="G45" s="964"/>
      <c r="H45" s="964"/>
      <c r="I45" s="964"/>
      <c r="J45" s="964"/>
      <c r="K45" s="964"/>
      <c r="L45" s="964"/>
      <c r="M45" s="3"/>
      <c r="N45" s="3"/>
    </row>
    <row r="46" spans="1:41">
      <c r="A46" s="3"/>
      <c r="B46" s="965"/>
      <c r="C46" s="965"/>
      <c r="D46" s="752"/>
      <c r="E46" s="968"/>
      <c r="F46" s="969"/>
      <c r="G46" s="969"/>
      <c r="H46" s="969"/>
      <c r="I46" s="969"/>
      <c r="J46" s="969"/>
      <c r="K46" s="969"/>
      <c r="L46" s="969"/>
      <c r="M46" s="3"/>
      <c r="N46" s="3"/>
    </row>
    <row r="47" spans="1:41">
      <c r="A47" s="3"/>
      <c r="B47" s="965"/>
      <c r="C47" s="965"/>
      <c r="D47" s="752"/>
      <c r="E47" s="969"/>
      <c r="F47" s="969"/>
      <c r="G47" s="969"/>
      <c r="H47" s="969"/>
      <c r="I47" s="969"/>
      <c r="J47" s="969"/>
      <c r="K47" s="969"/>
      <c r="L47" s="969"/>
      <c r="M47" s="3"/>
      <c r="N47" s="3"/>
    </row>
    <row r="48" spans="1:41">
      <c r="A48" s="3"/>
      <c r="B48" s="965"/>
      <c r="C48" s="965"/>
      <c r="D48" s="752"/>
      <c r="E48" s="969"/>
      <c r="F48" s="969"/>
      <c r="G48" s="969"/>
      <c r="H48" s="969"/>
      <c r="I48" s="969"/>
      <c r="J48" s="969"/>
      <c r="K48" s="969"/>
      <c r="L48" s="969"/>
      <c r="M48" s="3"/>
      <c r="N48" s="3"/>
    </row>
    <row r="49" spans="1:14">
      <c r="A49" s="3"/>
      <c r="B49" s="965"/>
      <c r="C49" s="965"/>
      <c r="D49" s="752"/>
      <c r="E49" s="969"/>
      <c r="F49" s="969"/>
      <c r="G49" s="969"/>
      <c r="H49" s="969"/>
      <c r="I49" s="969"/>
      <c r="J49" s="969"/>
      <c r="K49" s="969"/>
      <c r="L49" s="969"/>
      <c r="M49" s="3"/>
      <c r="N49" s="3"/>
    </row>
    <row r="50" spans="1:14">
      <c r="A50" s="3"/>
      <c r="B50" s="965"/>
      <c r="C50" s="965"/>
      <c r="D50" s="752"/>
      <c r="E50" s="969"/>
      <c r="F50" s="969"/>
      <c r="G50" s="969"/>
      <c r="H50" s="969"/>
      <c r="I50" s="969"/>
      <c r="J50" s="969"/>
      <c r="K50" s="969"/>
      <c r="L50" s="969"/>
      <c r="M50" s="3"/>
      <c r="N50" s="3"/>
    </row>
    <row r="51" spans="1:14">
      <c r="A51" s="3"/>
      <c r="B51" s="3"/>
      <c r="C51" s="3"/>
      <c r="D51" s="3"/>
      <c r="E51" s="3"/>
      <c r="F51" s="3"/>
      <c r="G51" s="3"/>
      <c r="H51" s="3"/>
      <c r="I51" s="3"/>
      <c r="J51" s="3"/>
      <c r="K51" s="3"/>
      <c r="L51" s="3"/>
      <c r="M51" s="3"/>
      <c r="N51" s="3"/>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6"/>
      <c r="C54" s="49"/>
      <c r="D54" s="49"/>
      <c r="E54" s="49"/>
      <c r="F54" s="49"/>
      <c r="G54" s="49"/>
      <c r="H54" s="49"/>
      <c r="I54" s="49"/>
      <c r="J54" s="49"/>
      <c r="K54" s="49"/>
      <c r="L54" s="49"/>
      <c r="M54" s="49"/>
      <c r="N54" s="49"/>
    </row>
    <row r="55" spans="1:14" s="50" customFormat="1" ht="14">
      <c r="A55" s="49"/>
      <c r="B55" s="6"/>
      <c r="C55" s="49"/>
      <c r="D55" s="49"/>
      <c r="E55" s="49"/>
      <c r="F55" s="49"/>
      <c r="G55" s="49"/>
      <c r="H55" s="49"/>
      <c r="I55" s="49"/>
      <c r="J55" s="49"/>
      <c r="K55" s="49"/>
      <c r="L55" s="49"/>
      <c r="M55" s="49"/>
      <c r="N55" s="49"/>
    </row>
    <row r="56" spans="1:14" s="50" customFormat="1" ht="14">
      <c r="A56" s="49"/>
      <c r="B56" s="6"/>
      <c r="C56" s="49"/>
      <c r="D56" s="49"/>
      <c r="E56" s="49"/>
      <c r="F56" s="49"/>
      <c r="G56" s="49"/>
      <c r="H56" s="49"/>
      <c r="I56" s="49"/>
      <c r="J56" s="49"/>
      <c r="K56" s="49"/>
      <c r="L56" s="49"/>
      <c r="M56" s="49"/>
      <c r="N56" s="49"/>
    </row>
    <row r="57" spans="1:14" s="50" customFormat="1" ht="14">
      <c r="A57" s="49"/>
      <c r="B57" s="6"/>
      <c r="C57" s="49"/>
      <c r="D57" s="49"/>
      <c r="E57" s="49"/>
      <c r="F57" s="49"/>
      <c r="G57" s="49"/>
      <c r="H57" s="49"/>
      <c r="I57" s="49"/>
      <c r="J57" s="49"/>
      <c r="K57" s="49"/>
      <c r="L57" s="49"/>
      <c r="M57" s="49"/>
      <c r="N57" s="49"/>
    </row>
    <row r="58" spans="1:14" s="50" customFormat="1" ht="14">
      <c r="A58" s="49"/>
      <c r="B58" s="6"/>
      <c r="C58" s="49"/>
      <c r="D58" s="49"/>
      <c r="E58" s="49"/>
      <c r="F58" s="49"/>
      <c r="G58" s="49"/>
      <c r="H58" s="49"/>
      <c r="I58" s="49"/>
      <c r="J58" s="49"/>
      <c r="K58" s="49"/>
      <c r="L58" s="49"/>
      <c r="M58" s="49"/>
      <c r="N58" s="49"/>
    </row>
    <row r="59" spans="1:14" s="50" customFormat="1" ht="14">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9">
      <c r="A61" s="631" t="s">
        <v>96</v>
      </c>
      <c r="B61" s="631"/>
      <c r="C61" s="631"/>
      <c r="D61" s="631"/>
      <c r="E61" s="631"/>
      <c r="F61" s="631"/>
      <c r="G61" s="631"/>
      <c r="H61" s="631"/>
      <c r="I61" s="631"/>
      <c r="J61" s="631"/>
      <c r="K61" s="631"/>
      <c r="L61" s="631"/>
      <c r="M61" s="631"/>
      <c r="N61" s="631"/>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237" priority="5" stopIfTrue="1">
      <formula>$D$30="○"</formula>
    </cfRule>
    <cfRule type="expression" dxfId="236" priority="6" stopIfTrue="1">
      <formula>$D$27="○"</formula>
    </cfRule>
  </conditionalFormatting>
  <conditionalFormatting sqref="F10:L12">
    <cfRule type="expression" dxfId="235" priority="4">
      <formula>$D$13="○"</formula>
    </cfRule>
  </conditionalFormatting>
  <conditionalFormatting sqref="F13:L15">
    <cfRule type="expression" dxfId="234" priority="3">
      <formula>$D$10="○"</formula>
    </cfRule>
  </conditionalFormatting>
  <conditionalFormatting sqref="D10:E12">
    <cfRule type="expression" dxfId="233" priority="2">
      <formula>$D$13="○"</formula>
    </cfRule>
  </conditionalFormatting>
  <conditionalFormatting sqref="D13:E15">
    <cfRule type="expression" dxfId="232" priority="1">
      <formula>$D$10="○"</formula>
    </cfRule>
  </conditionalFormatting>
  <dataValidations count="3">
    <dataValidation type="list" allowBlank="1" showInputMessage="1" showErrorMessage="1" sqref="D27:E32" xr:uid="{00000000-0002-0000-0500-000000000000}">
      <formula1>$M$10:$M$11</formula1>
    </dataValidation>
    <dataValidation type="list" allowBlank="1" showInputMessage="1" showErrorMessage="1" sqref="D12:E12 D15:E15" xr:uid="{00000000-0002-0000-0500-000001000000}">
      <formula1>$N$10:$N$11</formula1>
    </dataValidation>
    <dataValidation type="list" allowBlank="1" showInputMessage="1" showErrorMessage="1" sqref="D10:E11 D13:E14" xr:uid="{00000000-0002-0000-0500-000002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13" max="6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972" t="s">
        <v>97</v>
      </c>
      <c r="L2" s="972"/>
      <c r="M2" s="972"/>
      <c r="N2" s="3"/>
    </row>
    <row r="3" spans="1:33" ht="13.5" customHeight="1">
      <c r="A3" s="3"/>
      <c r="B3" s="3"/>
      <c r="C3" s="3"/>
      <c r="D3" s="3"/>
      <c r="E3" s="3"/>
      <c r="F3" s="3"/>
      <c r="G3" s="3"/>
      <c r="H3" s="3"/>
      <c r="I3" s="3"/>
      <c r="J3" s="3"/>
      <c r="K3" s="972"/>
      <c r="L3" s="972"/>
      <c r="M3" s="972"/>
      <c r="N3" s="3"/>
    </row>
    <row r="4" spans="1:33" ht="13.5" customHeight="1">
      <c r="A4" s="3"/>
      <c r="B4" s="3"/>
      <c r="C4" s="3"/>
      <c r="D4" s="3"/>
      <c r="E4" s="3"/>
      <c r="F4" s="3"/>
      <c r="G4" s="3"/>
      <c r="H4" s="3"/>
      <c r="I4" s="3"/>
      <c r="J4" s="3"/>
      <c r="K4" s="972"/>
      <c r="L4" s="972"/>
      <c r="M4" s="972"/>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6.5">
      <c r="A7" s="748" t="s">
        <v>309</v>
      </c>
      <c r="B7" s="748"/>
      <c r="C7" s="748"/>
      <c r="D7" s="748"/>
      <c r="E7" s="748"/>
      <c r="F7" s="748"/>
      <c r="G7" s="748"/>
      <c r="H7" s="748"/>
      <c r="I7" s="748"/>
      <c r="J7" s="748"/>
      <c r="K7" s="748"/>
      <c r="L7" s="748"/>
      <c r="M7" s="748"/>
      <c r="N7" s="3"/>
    </row>
    <row r="8" spans="1:33" s="59" customFormat="1">
      <c r="A8" s="58"/>
      <c r="B8" s="210"/>
      <c r="C8" s="210"/>
      <c r="D8" s="210"/>
      <c r="E8" s="210"/>
      <c r="F8" s="210"/>
      <c r="G8" s="210"/>
      <c r="H8" s="210"/>
      <c r="I8" s="210"/>
      <c r="J8" s="210"/>
      <c r="K8" s="210"/>
      <c r="L8" s="210"/>
      <c r="M8" s="58"/>
      <c r="N8" s="58"/>
    </row>
    <row r="9" spans="1:33" ht="13.5" customHeight="1">
      <c r="A9" s="3"/>
      <c r="B9" s="940" t="s">
        <v>321</v>
      </c>
      <c r="C9" s="941"/>
      <c r="D9" s="697"/>
      <c r="E9" s="698"/>
      <c r="F9" s="1010" t="s">
        <v>520</v>
      </c>
      <c r="G9" s="709"/>
      <c r="H9" s="709"/>
      <c r="I9" s="709"/>
      <c r="J9" s="709"/>
      <c r="K9" s="709"/>
      <c r="L9" s="710"/>
      <c r="M9" s="12"/>
      <c r="N9" s="3"/>
    </row>
    <row r="10" spans="1:33" ht="13.5" customHeight="1">
      <c r="A10" s="3"/>
      <c r="B10" s="942"/>
      <c r="C10" s="943"/>
      <c r="D10" s="699"/>
      <c r="E10" s="700"/>
      <c r="F10" s="1008"/>
      <c r="G10" s="711"/>
      <c r="H10" s="711"/>
      <c r="I10" s="711"/>
      <c r="J10" s="711"/>
      <c r="K10" s="711"/>
      <c r="L10" s="712"/>
      <c r="M10" s="12"/>
      <c r="N10" s="160"/>
    </row>
    <row r="11" spans="1:33" ht="13.5" customHeight="1">
      <c r="A11" s="3"/>
      <c r="B11" s="942"/>
      <c r="C11" s="943"/>
      <c r="D11" s="701"/>
      <c r="E11" s="702"/>
      <c r="F11" s="1009"/>
      <c r="G11" s="713"/>
      <c r="H11" s="713"/>
      <c r="I11" s="713"/>
      <c r="J11" s="713"/>
      <c r="K11" s="713"/>
      <c r="L11" s="714"/>
      <c r="M11" s="12"/>
      <c r="N11" s="3"/>
    </row>
    <row r="12" spans="1:33" ht="13.5" customHeight="1">
      <c r="A12" s="3"/>
      <c r="B12" s="942"/>
      <c r="C12" s="943"/>
      <c r="D12" s="697"/>
      <c r="E12" s="698"/>
      <c r="F12" s="1007" t="s">
        <v>13</v>
      </c>
      <c r="G12" s="709"/>
      <c r="H12" s="709"/>
      <c r="I12" s="709"/>
      <c r="J12" s="709"/>
      <c r="K12" s="709"/>
      <c r="L12" s="710"/>
      <c r="M12" s="12"/>
      <c r="N12" s="3"/>
    </row>
    <row r="13" spans="1:33" ht="13.5" customHeight="1">
      <c r="A13" s="3"/>
      <c r="B13" s="942"/>
      <c r="C13" s="943"/>
      <c r="D13" s="699"/>
      <c r="E13" s="700"/>
      <c r="F13" s="1008"/>
      <c r="G13" s="711"/>
      <c r="H13" s="711"/>
      <c r="I13" s="711"/>
      <c r="J13" s="711"/>
      <c r="K13" s="711"/>
      <c r="L13" s="712"/>
      <c r="M13" s="12"/>
      <c r="N13" s="3"/>
    </row>
    <row r="14" spans="1:33" ht="13.5" customHeight="1">
      <c r="A14" s="3"/>
      <c r="B14" s="944"/>
      <c r="C14" s="945"/>
      <c r="D14" s="701"/>
      <c r="E14" s="702"/>
      <c r="F14" s="1009"/>
      <c r="G14" s="713"/>
      <c r="H14" s="713"/>
      <c r="I14" s="713"/>
      <c r="J14" s="713"/>
      <c r="K14" s="713"/>
      <c r="L14" s="714"/>
      <c r="M14" s="3"/>
      <c r="N14" s="3"/>
    </row>
    <row r="15" spans="1:33">
      <c r="A15" s="3"/>
      <c r="B15" s="265"/>
      <c r="C15" s="265"/>
      <c r="D15" s="47" t="str">
        <f>IF(COUNTBLANK(D9:E14)=12,"　↑　該当する方に○",IF(COUNTBLANK(D9:E14)=10,"　↑　どちらか一方に○",""))</f>
        <v>　↑　該当する方に○</v>
      </c>
      <c r="E15" s="61"/>
      <c r="F15" s="61"/>
      <c r="G15" s="61"/>
      <c r="H15" s="61"/>
      <c r="I15" s="61"/>
      <c r="J15" s="61"/>
      <c r="K15" s="61"/>
      <c r="L15" s="61"/>
      <c r="M15" s="3"/>
      <c r="N15" s="3"/>
    </row>
    <row r="16" spans="1:33">
      <c r="A16" s="3"/>
      <c r="B16" s="265"/>
      <c r="C16" s="265"/>
      <c r="D16" s="60"/>
      <c r="E16" s="61"/>
      <c r="F16" s="61"/>
      <c r="G16" s="61"/>
      <c r="H16" s="61"/>
      <c r="I16" s="61"/>
      <c r="J16" s="61"/>
      <c r="K16" s="61"/>
      <c r="L16" s="61"/>
      <c r="M16" s="3"/>
      <c r="N16" s="3"/>
    </row>
    <row r="17" spans="1:25" s="59" customFormat="1">
      <c r="A17" s="58"/>
      <c r="B17" s="3" t="s">
        <v>98</v>
      </c>
      <c r="C17" s="210"/>
      <c r="D17" s="210"/>
      <c r="E17" s="210"/>
      <c r="F17" s="210"/>
      <c r="G17" s="210"/>
      <c r="H17" s="210"/>
      <c r="I17" s="210"/>
      <c r="J17" s="210"/>
      <c r="K17" s="210"/>
      <c r="L17" s="210"/>
      <c r="M17" s="58"/>
      <c r="N17" s="58"/>
    </row>
    <row r="18" spans="1:25" ht="13.5" customHeight="1">
      <c r="A18" s="3"/>
      <c r="B18" s="940" t="s">
        <v>71</v>
      </c>
      <c r="C18" s="941"/>
      <c r="D18" s="697"/>
      <c r="E18" s="698"/>
      <c r="F18" s="1004" t="s">
        <v>99</v>
      </c>
      <c r="G18" s="723"/>
      <c r="H18" s="723"/>
      <c r="I18" s="723"/>
      <c r="J18" s="723"/>
      <c r="K18" s="723"/>
      <c r="L18" s="724"/>
      <c r="M18" s="12"/>
      <c r="N18" s="3"/>
    </row>
    <row r="19" spans="1:25" ht="13.5" customHeight="1">
      <c r="A19" s="3"/>
      <c r="B19" s="942"/>
      <c r="C19" s="943"/>
      <c r="D19" s="699"/>
      <c r="E19" s="700"/>
      <c r="F19" s="1005"/>
      <c r="G19" s="725"/>
      <c r="H19" s="725"/>
      <c r="I19" s="725"/>
      <c r="J19" s="725"/>
      <c r="K19" s="725"/>
      <c r="L19" s="726"/>
      <c r="M19" s="12"/>
      <c r="N19" s="160"/>
    </row>
    <row r="20" spans="1:25" ht="13.5" customHeight="1">
      <c r="A20" s="3"/>
      <c r="B20" s="942"/>
      <c r="C20" s="943"/>
      <c r="D20" s="701"/>
      <c r="E20" s="702"/>
      <c r="F20" s="1006"/>
      <c r="G20" s="727"/>
      <c r="H20" s="727"/>
      <c r="I20" s="727"/>
      <c r="J20" s="727"/>
      <c r="K20" s="727"/>
      <c r="L20" s="728"/>
      <c r="M20" s="12"/>
      <c r="N20" s="3"/>
    </row>
    <row r="21" spans="1:25" ht="13.5" customHeight="1">
      <c r="A21" s="3"/>
      <c r="B21" s="942"/>
      <c r="C21" s="943"/>
      <c r="D21" s="697"/>
      <c r="E21" s="698"/>
      <c r="F21" s="1007" t="s">
        <v>13</v>
      </c>
      <c r="G21" s="709"/>
      <c r="H21" s="709"/>
      <c r="I21" s="709"/>
      <c r="J21" s="709"/>
      <c r="K21" s="709"/>
      <c r="L21" s="710"/>
      <c r="M21" s="12"/>
      <c r="N21" s="3"/>
    </row>
    <row r="22" spans="1:25" ht="13.5" customHeight="1">
      <c r="A22" s="3"/>
      <c r="B22" s="942"/>
      <c r="C22" s="943"/>
      <c r="D22" s="699"/>
      <c r="E22" s="700"/>
      <c r="F22" s="1008"/>
      <c r="G22" s="711"/>
      <c r="H22" s="711"/>
      <c r="I22" s="711"/>
      <c r="J22" s="711"/>
      <c r="K22" s="711"/>
      <c r="L22" s="712"/>
      <c r="M22" s="12"/>
      <c r="N22" s="3"/>
    </row>
    <row r="23" spans="1:25" ht="13.5" customHeight="1">
      <c r="A23" s="3"/>
      <c r="B23" s="944"/>
      <c r="C23" s="945"/>
      <c r="D23" s="701"/>
      <c r="E23" s="702"/>
      <c r="F23" s="1009"/>
      <c r="G23" s="713"/>
      <c r="H23" s="713"/>
      <c r="I23" s="713"/>
      <c r="J23" s="713"/>
      <c r="K23" s="713"/>
      <c r="L23" s="714"/>
      <c r="M23" s="3"/>
      <c r="N23" s="3"/>
    </row>
    <row r="24" spans="1:25">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7"/>
    </row>
    <row r="25" spans="1:25">
      <c r="A25" s="3"/>
      <c r="B25" s="8"/>
      <c r="C25" s="8"/>
      <c r="D25" s="8"/>
      <c r="E25" s="8"/>
      <c r="F25" s="8"/>
      <c r="G25" s="8"/>
      <c r="H25" s="8"/>
      <c r="I25" s="8"/>
      <c r="J25" s="8"/>
      <c r="K25" s="8"/>
      <c r="L25" s="8"/>
      <c r="M25" s="3"/>
      <c r="N25" s="3"/>
      <c r="Y25" s="277"/>
    </row>
    <row r="26" spans="1:25">
      <c r="A26" s="3"/>
      <c r="B26" s="8"/>
      <c r="C26" s="8"/>
      <c r="D26" s="8"/>
      <c r="E26" s="8"/>
      <c r="F26" s="8"/>
      <c r="G26" s="8"/>
      <c r="H26" s="8"/>
      <c r="I26" s="8"/>
      <c r="J26" s="8"/>
      <c r="K26" s="8"/>
      <c r="L26" s="8"/>
      <c r="M26" s="3"/>
      <c r="N26" s="3"/>
    </row>
    <row r="27" spans="1:25">
      <c r="A27" s="3"/>
      <c r="B27" s="8" t="s">
        <v>12</v>
      </c>
      <c r="C27" s="8"/>
      <c r="D27" s="8"/>
      <c r="E27" s="8"/>
      <c r="F27" s="8"/>
      <c r="G27" s="8"/>
      <c r="H27" s="8"/>
      <c r="I27" s="8"/>
      <c r="J27" s="8"/>
      <c r="K27" s="8"/>
      <c r="L27" s="8"/>
      <c r="M27" s="3"/>
      <c r="N27" s="3"/>
    </row>
    <row r="28" spans="1:25" ht="13.5" customHeight="1">
      <c r="A28" s="3"/>
      <c r="B28" s="995" t="s">
        <v>100</v>
      </c>
      <c r="C28" s="996"/>
      <c r="D28" s="953"/>
      <c r="E28" s="954"/>
      <c r="F28" s="954"/>
      <c r="G28" s="954"/>
      <c r="H28" s="954"/>
      <c r="I28" s="954"/>
      <c r="J28" s="954"/>
      <c r="K28" s="954"/>
      <c r="L28" s="955"/>
      <c r="M28" s="3"/>
      <c r="N28" s="3"/>
    </row>
    <row r="29" spans="1:25" ht="13.5" customHeight="1">
      <c r="A29" s="3"/>
      <c r="B29" s="997"/>
      <c r="C29" s="998"/>
      <c r="D29" s="956"/>
      <c r="E29" s="957"/>
      <c r="F29" s="957"/>
      <c r="G29" s="957"/>
      <c r="H29" s="957"/>
      <c r="I29" s="957"/>
      <c r="J29" s="957"/>
      <c r="K29" s="957"/>
      <c r="L29" s="958"/>
      <c r="M29" s="3"/>
      <c r="N29" s="3"/>
    </row>
    <row r="30" spans="1:25" ht="13.5" customHeight="1">
      <c r="A30" s="3"/>
      <c r="B30" s="999"/>
      <c r="C30" s="1000"/>
      <c r="D30" s="959"/>
      <c r="E30" s="960"/>
      <c r="F30" s="960"/>
      <c r="G30" s="960"/>
      <c r="H30" s="960"/>
      <c r="I30" s="960"/>
      <c r="J30" s="960"/>
      <c r="K30" s="960"/>
      <c r="L30" s="961"/>
      <c r="M30" s="3"/>
      <c r="N30" s="3"/>
    </row>
    <row r="31" spans="1:25" ht="13.5" customHeight="1">
      <c r="A31" s="3"/>
      <c r="B31" s="940" t="s">
        <v>101</v>
      </c>
      <c r="C31" s="941"/>
      <c r="D31" s="980" t="s">
        <v>102</v>
      </c>
      <c r="E31" s="946"/>
      <c r="F31" s="921" t="s">
        <v>331</v>
      </c>
      <c r="G31" s="921"/>
      <c r="H31" s="921"/>
      <c r="I31" s="921"/>
      <c r="J31" s="921"/>
      <c r="K31" s="921"/>
      <c r="L31" s="992"/>
      <c r="M31" s="3"/>
      <c r="N31" s="3"/>
    </row>
    <row r="32" spans="1:25" ht="13.5" customHeight="1">
      <c r="A32" s="3"/>
      <c r="B32" s="942"/>
      <c r="C32" s="943"/>
      <c r="D32" s="981"/>
      <c r="E32" s="894"/>
      <c r="F32" s="922"/>
      <c r="G32" s="922"/>
      <c r="H32" s="922"/>
      <c r="I32" s="922"/>
      <c r="J32" s="922"/>
      <c r="K32" s="922"/>
      <c r="L32" s="993"/>
      <c r="M32" s="3"/>
      <c r="N32" s="3"/>
    </row>
    <row r="33" spans="1:14" ht="13.5" customHeight="1">
      <c r="A33" s="3"/>
      <c r="B33" s="942"/>
      <c r="C33" s="943"/>
      <c r="D33" s="982"/>
      <c r="E33" s="895"/>
      <c r="F33" s="923"/>
      <c r="G33" s="923"/>
      <c r="H33" s="923"/>
      <c r="I33" s="923"/>
      <c r="J33" s="923"/>
      <c r="K33" s="923"/>
      <c r="L33" s="994"/>
      <c r="M33" s="3"/>
      <c r="N33" s="3"/>
    </row>
    <row r="34" spans="1:14">
      <c r="A34" s="3"/>
      <c r="B34" s="942"/>
      <c r="C34" s="943"/>
      <c r="D34" s="1001" t="s">
        <v>103</v>
      </c>
      <c r="E34" s="953"/>
      <c r="F34" s="954"/>
      <c r="G34" s="954"/>
      <c r="H34" s="954"/>
      <c r="I34" s="954"/>
      <c r="J34" s="954"/>
      <c r="K34" s="954"/>
      <c r="L34" s="955"/>
      <c r="M34" s="3"/>
      <c r="N34" s="3"/>
    </row>
    <row r="35" spans="1:14">
      <c r="A35" s="3"/>
      <c r="B35" s="942"/>
      <c r="C35" s="943"/>
      <c r="D35" s="1002"/>
      <c r="E35" s="956"/>
      <c r="F35" s="957"/>
      <c r="G35" s="957"/>
      <c r="H35" s="957"/>
      <c r="I35" s="957"/>
      <c r="J35" s="957"/>
      <c r="K35" s="957"/>
      <c r="L35" s="958"/>
      <c r="M35" s="3"/>
      <c r="N35" s="3"/>
    </row>
    <row r="36" spans="1:14">
      <c r="A36" s="3"/>
      <c r="B36" s="942"/>
      <c r="C36" s="943"/>
      <c r="D36" s="1003"/>
      <c r="E36" s="959"/>
      <c r="F36" s="960"/>
      <c r="G36" s="960"/>
      <c r="H36" s="960"/>
      <c r="I36" s="960"/>
      <c r="J36" s="960"/>
      <c r="K36" s="960"/>
      <c r="L36" s="961"/>
      <c r="M36" s="3"/>
      <c r="N36" s="3"/>
    </row>
    <row r="37" spans="1:14">
      <c r="A37" s="3"/>
      <c r="B37" s="942"/>
      <c r="C37" s="943"/>
      <c r="D37" s="1001" t="s">
        <v>104</v>
      </c>
      <c r="E37" s="983"/>
      <c r="F37" s="984"/>
      <c r="G37" s="984"/>
      <c r="H37" s="984"/>
      <c r="I37" s="984"/>
      <c r="J37" s="984"/>
      <c r="K37" s="984"/>
      <c r="L37" s="985"/>
      <c r="M37" s="3"/>
      <c r="N37" s="3"/>
    </row>
    <row r="38" spans="1:14">
      <c r="A38" s="3"/>
      <c r="B38" s="942"/>
      <c r="C38" s="943"/>
      <c r="D38" s="1002"/>
      <c r="E38" s="986"/>
      <c r="F38" s="987"/>
      <c r="G38" s="987"/>
      <c r="H38" s="987"/>
      <c r="I38" s="987"/>
      <c r="J38" s="987"/>
      <c r="K38" s="987"/>
      <c r="L38" s="988"/>
      <c r="M38" s="3"/>
      <c r="N38" s="3"/>
    </row>
    <row r="39" spans="1:14">
      <c r="A39" s="3"/>
      <c r="B39" s="942"/>
      <c r="C39" s="943"/>
      <c r="D39" s="1002"/>
      <c r="E39" s="986"/>
      <c r="F39" s="987"/>
      <c r="G39" s="987"/>
      <c r="H39" s="987"/>
      <c r="I39" s="987"/>
      <c r="J39" s="987"/>
      <c r="K39" s="987"/>
      <c r="L39" s="988"/>
      <c r="M39" s="3"/>
      <c r="N39" s="3"/>
    </row>
    <row r="40" spans="1:14">
      <c r="A40" s="3"/>
      <c r="B40" s="942"/>
      <c r="C40" s="943"/>
      <c r="D40" s="1002"/>
      <c r="E40" s="986"/>
      <c r="F40" s="987"/>
      <c r="G40" s="987"/>
      <c r="H40" s="987"/>
      <c r="I40" s="987"/>
      <c r="J40" s="987"/>
      <c r="K40" s="987"/>
      <c r="L40" s="988"/>
      <c r="M40" s="3"/>
      <c r="N40" s="3"/>
    </row>
    <row r="41" spans="1:14">
      <c r="A41" s="3"/>
      <c r="B41" s="944"/>
      <c r="C41" s="945"/>
      <c r="D41" s="1003"/>
      <c r="E41" s="989"/>
      <c r="F41" s="990"/>
      <c r="G41" s="990"/>
      <c r="H41" s="990"/>
      <c r="I41" s="990"/>
      <c r="J41" s="990"/>
      <c r="K41" s="990"/>
      <c r="L41" s="991"/>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527</v>
      </c>
      <c r="C44" s="17"/>
      <c r="D44" s="17"/>
      <c r="E44" s="17"/>
      <c r="F44" s="17"/>
      <c r="G44" s="17"/>
      <c r="H44" s="17"/>
      <c r="I44" s="17"/>
      <c r="J44" s="17"/>
      <c r="K44" s="17"/>
      <c r="L44" s="17"/>
      <c r="M44" s="3"/>
      <c r="N44" s="3"/>
    </row>
    <row r="45" spans="1:14">
      <c r="A45" s="3"/>
      <c r="B45" s="665" t="s">
        <v>100</v>
      </c>
      <c r="C45" s="666"/>
      <c r="D45" s="953"/>
      <c r="E45" s="954"/>
      <c r="F45" s="954"/>
      <c r="G45" s="954"/>
      <c r="H45" s="954"/>
      <c r="I45" s="954"/>
      <c r="J45" s="954"/>
      <c r="K45" s="954"/>
      <c r="L45" s="955"/>
      <c r="M45" s="3"/>
      <c r="N45" s="3"/>
    </row>
    <row r="46" spans="1:14">
      <c r="A46" s="3"/>
      <c r="B46" s="667"/>
      <c r="C46" s="668"/>
      <c r="D46" s="956"/>
      <c r="E46" s="957"/>
      <c r="F46" s="957"/>
      <c r="G46" s="957"/>
      <c r="H46" s="957"/>
      <c r="I46" s="957"/>
      <c r="J46" s="957"/>
      <c r="K46" s="957"/>
      <c r="L46" s="958"/>
      <c r="M46" s="3"/>
      <c r="N46" s="3"/>
    </row>
    <row r="47" spans="1:14">
      <c r="A47" s="3"/>
      <c r="B47" s="669"/>
      <c r="C47" s="670"/>
      <c r="D47" s="959"/>
      <c r="E47" s="960"/>
      <c r="F47" s="960"/>
      <c r="G47" s="960"/>
      <c r="H47" s="960"/>
      <c r="I47" s="960"/>
      <c r="J47" s="960"/>
      <c r="K47" s="960"/>
      <c r="L47" s="961"/>
      <c r="M47" s="3"/>
      <c r="N47" s="3"/>
    </row>
    <row r="48" spans="1:14" ht="13.5" customHeight="1">
      <c r="A48" s="3"/>
      <c r="B48" s="974" t="s">
        <v>101</v>
      </c>
      <c r="C48" s="975"/>
      <c r="D48" s="980" t="s">
        <v>102</v>
      </c>
      <c r="E48" s="946"/>
      <c r="F48" s="921" t="s">
        <v>332</v>
      </c>
      <c r="G48" s="921"/>
      <c r="H48" s="921"/>
      <c r="I48" s="921"/>
      <c r="J48" s="921"/>
      <c r="K48" s="921"/>
      <c r="L48" s="992"/>
      <c r="M48" s="3"/>
      <c r="N48" s="3"/>
    </row>
    <row r="49" spans="1:14" ht="13.5" customHeight="1">
      <c r="A49" s="3"/>
      <c r="B49" s="976"/>
      <c r="C49" s="977"/>
      <c r="D49" s="981"/>
      <c r="E49" s="894"/>
      <c r="F49" s="922"/>
      <c r="G49" s="922"/>
      <c r="H49" s="922"/>
      <c r="I49" s="922"/>
      <c r="J49" s="922"/>
      <c r="K49" s="922"/>
      <c r="L49" s="993"/>
      <c r="M49" s="3"/>
      <c r="N49" s="3"/>
    </row>
    <row r="50" spans="1:14" ht="13.5" customHeight="1">
      <c r="A50" s="3"/>
      <c r="B50" s="976"/>
      <c r="C50" s="977"/>
      <c r="D50" s="982"/>
      <c r="E50" s="895"/>
      <c r="F50" s="923"/>
      <c r="G50" s="923"/>
      <c r="H50" s="923"/>
      <c r="I50" s="923"/>
      <c r="J50" s="923"/>
      <c r="K50" s="923"/>
      <c r="L50" s="994"/>
      <c r="M50" s="3"/>
      <c r="N50" s="3"/>
    </row>
    <row r="51" spans="1:14">
      <c r="A51" s="3"/>
      <c r="B51" s="976"/>
      <c r="C51" s="977"/>
      <c r="D51" s="980" t="s">
        <v>103</v>
      </c>
      <c r="E51" s="953"/>
      <c r="F51" s="954"/>
      <c r="G51" s="954"/>
      <c r="H51" s="954"/>
      <c r="I51" s="954"/>
      <c r="J51" s="954"/>
      <c r="K51" s="954"/>
      <c r="L51" s="955"/>
      <c r="M51" s="3"/>
      <c r="N51" s="3"/>
    </row>
    <row r="52" spans="1:14">
      <c r="A52" s="3"/>
      <c r="B52" s="976"/>
      <c r="C52" s="977"/>
      <c r="D52" s="981"/>
      <c r="E52" s="956"/>
      <c r="F52" s="957"/>
      <c r="G52" s="957"/>
      <c r="H52" s="957"/>
      <c r="I52" s="957"/>
      <c r="J52" s="957"/>
      <c r="K52" s="957"/>
      <c r="L52" s="958"/>
      <c r="M52" s="3"/>
      <c r="N52" s="3"/>
    </row>
    <row r="53" spans="1:14">
      <c r="A53" s="3"/>
      <c r="B53" s="976"/>
      <c r="C53" s="977"/>
      <c r="D53" s="982"/>
      <c r="E53" s="959"/>
      <c r="F53" s="960"/>
      <c r="G53" s="960"/>
      <c r="H53" s="960"/>
      <c r="I53" s="960"/>
      <c r="J53" s="960"/>
      <c r="K53" s="960"/>
      <c r="L53" s="961"/>
      <c r="M53" s="3"/>
      <c r="N53" s="3"/>
    </row>
    <row r="54" spans="1:14">
      <c r="A54" s="3"/>
      <c r="B54" s="976"/>
      <c r="C54" s="977"/>
      <c r="D54" s="980" t="s">
        <v>104</v>
      </c>
      <c r="E54" s="983"/>
      <c r="F54" s="984"/>
      <c r="G54" s="984"/>
      <c r="H54" s="984"/>
      <c r="I54" s="984"/>
      <c r="J54" s="984"/>
      <c r="K54" s="984"/>
      <c r="L54" s="985"/>
      <c r="M54" s="3"/>
      <c r="N54" s="3"/>
    </row>
    <row r="55" spans="1:14">
      <c r="A55" s="3"/>
      <c r="B55" s="976"/>
      <c r="C55" s="977"/>
      <c r="D55" s="981"/>
      <c r="E55" s="986"/>
      <c r="F55" s="987"/>
      <c r="G55" s="987"/>
      <c r="H55" s="987"/>
      <c r="I55" s="987"/>
      <c r="J55" s="987"/>
      <c r="K55" s="987"/>
      <c r="L55" s="988"/>
      <c r="M55" s="3"/>
      <c r="N55" s="3"/>
    </row>
    <row r="56" spans="1:14">
      <c r="A56" s="3"/>
      <c r="B56" s="976"/>
      <c r="C56" s="977"/>
      <c r="D56" s="981"/>
      <c r="E56" s="986"/>
      <c r="F56" s="987"/>
      <c r="G56" s="987"/>
      <c r="H56" s="987"/>
      <c r="I56" s="987"/>
      <c r="J56" s="987"/>
      <c r="K56" s="987"/>
      <c r="L56" s="988"/>
      <c r="M56" s="3"/>
      <c r="N56" s="3"/>
    </row>
    <row r="57" spans="1:14">
      <c r="A57" s="3"/>
      <c r="B57" s="976"/>
      <c r="C57" s="977"/>
      <c r="D57" s="981"/>
      <c r="E57" s="986"/>
      <c r="F57" s="987"/>
      <c r="G57" s="987"/>
      <c r="H57" s="987"/>
      <c r="I57" s="987"/>
      <c r="J57" s="987"/>
      <c r="K57" s="987"/>
      <c r="L57" s="988"/>
      <c r="M57" s="3"/>
      <c r="N57" s="3"/>
    </row>
    <row r="58" spans="1:14" s="50" customFormat="1">
      <c r="A58" s="49"/>
      <c r="B58" s="978"/>
      <c r="C58" s="979"/>
      <c r="D58" s="982"/>
      <c r="E58" s="989"/>
      <c r="F58" s="990"/>
      <c r="G58" s="990"/>
      <c r="H58" s="990"/>
      <c r="I58" s="990"/>
      <c r="J58" s="990"/>
      <c r="K58" s="990"/>
      <c r="L58" s="991"/>
      <c r="M58" s="49"/>
      <c r="N58" s="49"/>
    </row>
    <row r="59" spans="1:14" s="50" customFormat="1" ht="14">
      <c r="A59" s="49"/>
      <c r="B59" s="6"/>
      <c r="C59" s="49"/>
      <c r="D59" s="49"/>
      <c r="E59" s="49"/>
      <c r="F59" s="49"/>
      <c r="G59" s="49"/>
      <c r="H59" s="49"/>
      <c r="I59" s="49"/>
      <c r="J59" s="49"/>
      <c r="K59" s="49"/>
      <c r="L59" s="49"/>
      <c r="M59" s="49"/>
      <c r="N59" s="49"/>
    </row>
    <row r="60" spans="1:14" s="50" customFormat="1" ht="14">
      <c r="A60" s="49"/>
      <c r="B60" s="6"/>
      <c r="C60" s="49"/>
      <c r="D60" s="49"/>
      <c r="E60" s="49"/>
      <c r="F60" s="49"/>
      <c r="G60" s="49"/>
      <c r="H60" s="49"/>
      <c r="I60" s="49"/>
      <c r="J60" s="49"/>
      <c r="K60" s="49"/>
      <c r="L60" s="49"/>
      <c r="M60" s="49"/>
      <c r="N60" s="49"/>
    </row>
    <row r="61" spans="1:14" s="50" customFormat="1" ht="14">
      <c r="A61" s="49"/>
      <c r="B61" s="166" t="s">
        <v>105</v>
      </c>
      <c r="C61" s="49"/>
      <c r="D61" s="49"/>
      <c r="E61" s="49"/>
      <c r="F61" s="49"/>
      <c r="G61" s="49"/>
      <c r="H61" s="49"/>
      <c r="I61" s="49"/>
      <c r="J61" s="49"/>
      <c r="K61" s="49"/>
      <c r="L61" s="49"/>
      <c r="M61" s="49"/>
      <c r="N61" s="49"/>
    </row>
    <row r="62" spans="1:14" ht="19">
      <c r="A62" s="631" t="s">
        <v>106</v>
      </c>
      <c r="B62" s="631"/>
      <c r="C62" s="631"/>
      <c r="D62" s="631"/>
      <c r="E62" s="631"/>
      <c r="F62" s="631"/>
      <c r="G62" s="631"/>
      <c r="H62" s="631"/>
      <c r="I62" s="631"/>
      <c r="J62" s="631"/>
      <c r="K62" s="631"/>
      <c r="L62" s="631"/>
      <c r="M62" s="631"/>
      <c r="N62" s="631"/>
    </row>
  </sheetData>
  <sheetProtection sheet="1" objects="1" scenarios="1" selectLockedCells="1"/>
  <mergeCells count="34">
    <mergeCell ref="K1:M1"/>
    <mergeCell ref="K2:M4"/>
    <mergeCell ref="A7:M7"/>
    <mergeCell ref="B18:C23"/>
    <mergeCell ref="D18:E20"/>
    <mergeCell ref="F18:L20"/>
    <mergeCell ref="D21:E23"/>
    <mergeCell ref="F21:L23"/>
    <mergeCell ref="B9:C14"/>
    <mergeCell ref="D9:E11"/>
    <mergeCell ref="F9:L11"/>
    <mergeCell ref="D12:E14"/>
    <mergeCell ref="F12:L14"/>
    <mergeCell ref="B28:C30"/>
    <mergeCell ref="D28:L30"/>
    <mergeCell ref="B31:C41"/>
    <mergeCell ref="D31:D33"/>
    <mergeCell ref="E31:E33"/>
    <mergeCell ref="D34:D36"/>
    <mergeCell ref="E34:L36"/>
    <mergeCell ref="D37:D41"/>
    <mergeCell ref="E37:L41"/>
    <mergeCell ref="F31:L33"/>
    <mergeCell ref="A62:N62"/>
    <mergeCell ref="B45:C47"/>
    <mergeCell ref="D45:L47"/>
    <mergeCell ref="B48:C58"/>
    <mergeCell ref="D48:D50"/>
    <mergeCell ref="E48:E50"/>
    <mergeCell ref="D51:D53"/>
    <mergeCell ref="E51:L53"/>
    <mergeCell ref="D54:D58"/>
    <mergeCell ref="E54:L58"/>
    <mergeCell ref="F48:L50"/>
  </mergeCells>
  <phoneticPr fontId="10"/>
  <conditionalFormatting sqref="D45:L47">
    <cfRule type="expression" dxfId="231" priority="16">
      <formula>AND($D$9="○",$D$18="○")</formula>
    </cfRule>
    <cfRule type="expression" dxfId="230" priority="31" stopIfTrue="1">
      <formula>OR($D$12,AND($D$9,$D$21))="○"</formula>
    </cfRule>
  </conditionalFormatting>
  <conditionalFormatting sqref="F18:L20">
    <cfRule type="expression" dxfId="229" priority="30">
      <formula>$D$21="○"</formula>
    </cfRule>
  </conditionalFormatting>
  <conditionalFormatting sqref="F21:L23">
    <cfRule type="expression" dxfId="228" priority="28">
      <formula>$D$18="○"</formula>
    </cfRule>
  </conditionalFormatting>
  <conditionalFormatting sqref="D18:E20">
    <cfRule type="expression" dxfId="227" priority="27">
      <formula>$D$21="○"</formula>
    </cfRule>
  </conditionalFormatting>
  <conditionalFormatting sqref="D21:E23">
    <cfRule type="expression" dxfId="226" priority="26">
      <formula>$D$18="○"</formula>
    </cfRule>
  </conditionalFormatting>
  <conditionalFormatting sqref="F31">
    <cfRule type="expression" dxfId="225" priority="24" stopIfTrue="1">
      <formula>$D$21="○"</formula>
    </cfRule>
    <cfRule type="expression" dxfId="224" priority="25" stopIfTrue="1">
      <formula>OR(AND($D$9="○",$D$18="○"),AND($D$12="○",$D$18="○"))</formula>
    </cfRule>
  </conditionalFormatting>
  <conditionalFormatting sqref="F12:L14">
    <cfRule type="expression" dxfId="223" priority="20">
      <formula>$D$9="○"</formula>
    </cfRule>
  </conditionalFormatting>
  <conditionalFormatting sqref="D12:E14">
    <cfRule type="expression" dxfId="222" priority="18">
      <formula>$D$9="○"</formula>
    </cfRule>
  </conditionalFormatting>
  <conditionalFormatting sqref="D9:E11">
    <cfRule type="expression" dxfId="221" priority="17">
      <formula>$D$12="○"</formula>
    </cfRule>
  </conditionalFormatting>
  <conditionalFormatting sqref="E48:E50">
    <cfRule type="expression" dxfId="220" priority="15">
      <formula>AND($D$9="○",$D$18="○")</formula>
    </cfRule>
  </conditionalFormatting>
  <conditionalFormatting sqref="E51:L53">
    <cfRule type="expression" dxfId="219" priority="14">
      <formula>AND($D$9="○",$D$18="○")</formula>
    </cfRule>
  </conditionalFormatting>
  <conditionalFormatting sqref="E54:L58">
    <cfRule type="expression" dxfId="218" priority="13">
      <formula>AND($D$9="○",$D$18="○")</formula>
    </cfRule>
  </conditionalFormatting>
  <conditionalFormatting sqref="D28:L30">
    <cfRule type="expression" dxfId="217" priority="12">
      <formula>OR(AND($D$9="○",$D$18="○"),AND($D$12="○",$D$18="○"))</formula>
    </cfRule>
  </conditionalFormatting>
  <conditionalFormatting sqref="E31:E33">
    <cfRule type="expression" dxfId="216" priority="11">
      <formula>OR(AND($D$9="○",$D$18="○"),AND($D$12="○",$D$18="○"))</formula>
    </cfRule>
  </conditionalFormatting>
  <conditionalFormatting sqref="E34:L41">
    <cfRule type="expression" dxfId="215" priority="10">
      <formula>OR(AND($D$9="○",$D$18="○"),AND($D$12="○",$D$18="○"))</formula>
    </cfRule>
  </conditionalFormatting>
  <conditionalFormatting sqref="F31:L33">
    <cfRule type="cellIs" dxfId="214" priority="9" operator="between">
      <formula>43586</formula>
      <formula>43830</formula>
    </cfRule>
  </conditionalFormatting>
  <conditionalFormatting sqref="F48:L50">
    <cfRule type="expression" dxfId="213" priority="3">
      <formula>AND($D$9="○",$D$18="○")</formula>
    </cfRule>
    <cfRule type="cellIs" dxfId="212" priority="6" operator="between">
      <formula>43586</formula>
      <formula>43830</formula>
    </cfRule>
  </conditionalFormatting>
  <conditionalFormatting sqref="F9:L11">
    <cfRule type="expression" dxfId="211" priority="1">
      <formula>$D$12="○"</formula>
    </cfRule>
  </conditionalFormatting>
  <dataValidations count="3">
    <dataValidation type="list" allowBlank="1" showInputMessage="1" showErrorMessage="1" sqref="D20:E20 D23:E23 D11:E11 D14:E14" xr:uid="{00000000-0002-0000-0600-000000000000}">
      <formula1>$N$18:$N$19</formula1>
    </dataValidation>
    <dataValidation type="list" allowBlank="1" showInputMessage="1" showErrorMessage="1" sqref="D18:E19 D21:E22 D9:E10 D12:E13" xr:uid="{00000000-0002-0000-0600-000001000000}">
      <formula1>"○"</formula1>
    </dataValidation>
    <dataValidation allowBlank="1" showInputMessage="1" showErrorMessage="1" prompt="入力方法_x000a_【例】_x000a_2018/10/10_x000a_平成30年10月10日_x000a_H30.10.10" sqref="F31:K32" xr:uid="{00000000-0002-0000-0600-000002000000}"/>
  </dataValidations>
  <printOptions horizontalCentered="1"/>
  <pageMargins left="0.70866141732283472" right="0.70866141732283472" top="0.74803149606299213" bottom="0.74803149606299213" header="0.31496062992125984" footer="0.31496062992125984"/>
  <pageSetup paperSize="9" scale="93" orientation="portrait" r:id="rId1"/>
  <colBreaks count="1" manualBreakCount="1">
    <brk id="13" max="68"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BO66"/>
  <sheetViews>
    <sheetView showGridLines="0" zoomScale="80" zoomScaleNormal="80" zoomScaleSheetLayoutView="100" workbookViewId="0">
      <selection activeCell="M9" sqref="M9:AA10"/>
    </sheetView>
  </sheetViews>
  <sheetFormatPr defaultColWidth="3.453125" defaultRowHeight="17.25" customHeight="1"/>
  <cols>
    <col min="1" max="1" width="2.453125" style="22" customWidth="1"/>
    <col min="2" max="3" width="3.453125" style="25" customWidth="1"/>
    <col min="4" max="7" width="3.453125" style="22" customWidth="1"/>
    <col min="8" max="8" width="3.453125" style="25" customWidth="1"/>
    <col min="9" max="24" width="3.453125" style="22" customWidth="1"/>
    <col min="25" max="27" width="3.453125" style="24" customWidth="1"/>
    <col min="28" max="34" width="3.453125" style="22"/>
    <col min="35" max="35" width="2.453125" style="22" customWidth="1"/>
    <col min="36" max="36" width="3.453125" style="22"/>
    <col min="37" max="42" width="3.453125" style="175"/>
    <col min="43" max="44" width="0" style="175" hidden="1" customWidth="1"/>
    <col min="45" max="45" width="10.6328125" style="175" hidden="1" customWidth="1"/>
    <col min="46" max="16384" width="3.45312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814" t="s">
        <v>528</v>
      </c>
      <c r="AC1" s="814"/>
      <c r="AD1" s="814"/>
      <c r="AE1" s="814"/>
      <c r="AF1" s="814"/>
      <c r="AG1" s="814"/>
      <c r="AH1" s="814"/>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40" t="s">
        <v>107</v>
      </c>
      <c r="AC2" s="840"/>
      <c r="AD2" s="840"/>
      <c r="AE2" s="840"/>
      <c r="AF2" s="840"/>
      <c r="AG2" s="840"/>
      <c r="AH2" s="840"/>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40"/>
      <c r="AC3" s="840"/>
      <c r="AD3" s="840"/>
      <c r="AE3" s="840"/>
      <c r="AF3" s="840"/>
      <c r="AG3" s="840"/>
      <c r="AH3" s="840"/>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40"/>
      <c r="AC4" s="840"/>
      <c r="AD4" s="840"/>
      <c r="AE4" s="840"/>
      <c r="AF4" s="840"/>
      <c r="AG4" s="840"/>
      <c r="AH4" s="840"/>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841" t="s">
        <v>108</v>
      </c>
      <c r="C6" s="841"/>
      <c r="D6" s="841"/>
      <c r="E6" s="841"/>
      <c r="F6" s="841"/>
      <c r="G6" s="841"/>
      <c r="H6" s="841"/>
      <c r="I6" s="841"/>
      <c r="J6" s="841"/>
      <c r="K6" s="841"/>
      <c r="L6" s="841"/>
      <c r="M6" s="841"/>
      <c r="N6" s="841"/>
      <c r="O6" s="841"/>
      <c r="P6" s="841"/>
      <c r="Q6" s="841"/>
      <c r="R6" s="841"/>
      <c r="S6" s="841"/>
      <c r="T6" s="841"/>
      <c r="U6" s="841"/>
      <c r="V6" s="841"/>
      <c r="W6" s="841"/>
      <c r="X6" s="841"/>
      <c r="Y6" s="841"/>
      <c r="Z6" s="841"/>
      <c r="AA6" s="841"/>
      <c r="AB6" s="841"/>
      <c r="AC6" s="841"/>
      <c r="AD6" s="841"/>
      <c r="AE6" s="841"/>
      <c r="AF6" s="841"/>
      <c r="AG6" s="841"/>
      <c r="AH6" s="841"/>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1102"/>
      <c r="V8" s="1102"/>
      <c r="W8" s="1102"/>
      <c r="X8" s="1103"/>
      <c r="Y8" s="1103"/>
      <c r="Z8" s="1103"/>
      <c r="AA8" s="1103"/>
      <c r="AB8" s="1103"/>
      <c r="AC8" s="1103"/>
      <c r="AD8" s="1103"/>
      <c r="AE8" s="1103"/>
      <c r="AF8" s="1103"/>
      <c r="AG8" s="46"/>
      <c r="AH8" s="46"/>
      <c r="AI8" s="26"/>
    </row>
    <row r="9" spans="1:36" ht="23.25" customHeight="1">
      <c r="A9" s="154"/>
      <c r="B9" s="28"/>
      <c r="C9" s="28"/>
      <c r="D9" s="274"/>
      <c r="E9" s="274"/>
      <c r="F9" s="274"/>
      <c r="G9" s="274"/>
      <c r="H9" s="274"/>
      <c r="I9" s="1104" t="s">
        <v>328</v>
      </c>
      <c r="J9" s="1105"/>
      <c r="K9" s="1105"/>
      <c r="L9" s="1105"/>
      <c r="M9" s="1108"/>
      <c r="N9" s="1109"/>
      <c r="O9" s="1109"/>
      <c r="P9" s="1109"/>
      <c r="Q9" s="1109"/>
      <c r="R9" s="1109"/>
      <c r="S9" s="1109"/>
      <c r="T9" s="1109"/>
      <c r="U9" s="1109"/>
      <c r="V9" s="1109"/>
      <c r="W9" s="1109"/>
      <c r="X9" s="1109"/>
      <c r="Y9" s="1109"/>
      <c r="Z9" s="1109"/>
      <c r="AA9" s="1110"/>
      <c r="AB9" s="275"/>
      <c r="AC9" s="275"/>
      <c r="AD9" s="275"/>
      <c r="AE9" s="275"/>
      <c r="AF9" s="275"/>
      <c r="AG9" s="63"/>
      <c r="AH9" s="63"/>
      <c r="AI9" s="26"/>
    </row>
    <row r="10" spans="1:36" ht="23.25" customHeight="1">
      <c r="A10" s="154"/>
      <c r="B10" s="28"/>
      <c r="C10" s="28"/>
      <c r="D10" s="274"/>
      <c r="E10" s="274"/>
      <c r="F10" s="274"/>
      <c r="G10" s="274"/>
      <c r="H10" s="274"/>
      <c r="I10" s="1106"/>
      <c r="J10" s="1107"/>
      <c r="K10" s="1107"/>
      <c r="L10" s="1107"/>
      <c r="M10" s="1111"/>
      <c r="N10" s="1112"/>
      <c r="O10" s="1112"/>
      <c r="P10" s="1112"/>
      <c r="Q10" s="1112"/>
      <c r="R10" s="1112"/>
      <c r="S10" s="1112"/>
      <c r="T10" s="1112"/>
      <c r="U10" s="1112"/>
      <c r="V10" s="1112"/>
      <c r="W10" s="1112"/>
      <c r="X10" s="1112"/>
      <c r="Y10" s="1112"/>
      <c r="Z10" s="1112"/>
      <c r="AA10" s="1113"/>
      <c r="AB10" s="275"/>
      <c r="AC10" s="275"/>
      <c r="AD10" s="275"/>
      <c r="AE10" s="275"/>
      <c r="AF10" s="275"/>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1077"/>
      <c r="Y11" s="1078"/>
      <c r="Z11" s="1078"/>
      <c r="AA11" s="1078"/>
      <c r="AB11" s="1078"/>
      <c r="AC11" s="1078"/>
      <c r="AD11" s="1078"/>
      <c r="AE11" s="1078"/>
      <c r="AF11" s="1078"/>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940" t="s">
        <v>71</v>
      </c>
      <c r="J13" s="1079"/>
      <c r="K13" s="1079"/>
      <c r="L13" s="941"/>
      <c r="M13" s="1081"/>
      <c r="N13" s="1082"/>
      <c r="O13" s="1082"/>
      <c r="P13" s="1083"/>
      <c r="Q13" s="866" t="s">
        <v>78</v>
      </c>
      <c r="R13" s="866"/>
      <c r="S13" s="866"/>
      <c r="T13" s="866"/>
      <c r="U13" s="866"/>
      <c r="V13" s="866"/>
      <c r="W13" s="866"/>
      <c r="X13" s="866"/>
      <c r="Y13" s="866"/>
      <c r="Z13" s="866"/>
      <c r="AA13" s="866"/>
      <c r="AB13" s="12"/>
      <c r="AC13" s="12"/>
      <c r="AD13" s="3"/>
      <c r="AE13" s="3"/>
      <c r="AF13" s="3"/>
      <c r="AG13" s="3"/>
      <c r="AH13" s="3"/>
      <c r="AI13" s="26"/>
    </row>
    <row r="14" spans="1:36" s="176" customFormat="1" ht="23.25" customHeight="1">
      <c r="A14" s="174"/>
      <c r="B14" s="3"/>
      <c r="C14" s="3"/>
      <c r="D14" s="3"/>
      <c r="E14" s="3"/>
      <c r="F14" s="3"/>
      <c r="G14" s="3"/>
      <c r="H14" s="3"/>
      <c r="I14" s="942"/>
      <c r="J14" s="965"/>
      <c r="K14" s="965"/>
      <c r="L14" s="943"/>
      <c r="M14" s="1084"/>
      <c r="N14" s="1085"/>
      <c r="O14" s="1085"/>
      <c r="P14" s="1086"/>
      <c r="Q14" s="866"/>
      <c r="R14" s="866"/>
      <c r="S14" s="866"/>
      <c r="T14" s="866"/>
      <c r="U14" s="866"/>
      <c r="V14" s="866"/>
      <c r="W14" s="866"/>
      <c r="X14" s="866"/>
      <c r="Y14" s="866"/>
      <c r="Z14" s="866"/>
      <c r="AA14" s="866"/>
      <c r="AB14" s="3"/>
      <c r="AC14" s="3"/>
      <c r="AD14" s="3"/>
      <c r="AE14" s="3"/>
      <c r="AF14" s="3"/>
      <c r="AG14" s="3"/>
      <c r="AH14" s="3"/>
      <c r="AI14" s="162"/>
      <c r="AJ14" s="25"/>
    </row>
    <row r="15" spans="1:36" ht="23.25" customHeight="1">
      <c r="A15" s="154"/>
      <c r="B15" s="3"/>
      <c r="C15" s="3"/>
      <c r="D15" s="3"/>
      <c r="E15" s="3"/>
      <c r="F15" s="3"/>
      <c r="G15" s="3"/>
      <c r="H15" s="3"/>
      <c r="I15" s="942"/>
      <c r="J15" s="965"/>
      <c r="K15" s="965"/>
      <c r="L15" s="943"/>
      <c r="M15" s="1081"/>
      <c r="N15" s="1082"/>
      <c r="O15" s="1082"/>
      <c r="P15" s="1083"/>
      <c r="Q15" s="1087" t="s">
        <v>13</v>
      </c>
      <c r="R15" s="1087"/>
      <c r="S15" s="1087"/>
      <c r="T15" s="1087"/>
      <c r="U15" s="1087"/>
      <c r="V15" s="1087"/>
      <c r="W15" s="1087"/>
      <c r="X15" s="1087"/>
      <c r="Y15" s="1087"/>
      <c r="Z15" s="1087"/>
      <c r="AA15" s="1087"/>
      <c r="AB15" s="3"/>
      <c r="AC15" s="3"/>
      <c r="AD15" s="3"/>
      <c r="AE15" s="3"/>
      <c r="AF15" s="3"/>
      <c r="AG15" s="3"/>
      <c r="AH15" s="3"/>
      <c r="AI15" s="26"/>
    </row>
    <row r="16" spans="1:36" ht="23.25" customHeight="1">
      <c r="A16" s="154"/>
      <c r="B16" s="3"/>
      <c r="C16" s="3"/>
      <c r="D16" s="3"/>
      <c r="E16" s="3"/>
      <c r="F16" s="3"/>
      <c r="G16" s="3"/>
      <c r="H16" s="3"/>
      <c r="I16" s="944"/>
      <c r="J16" s="1080"/>
      <c r="K16" s="1080"/>
      <c r="L16" s="945"/>
      <c r="M16" s="1084"/>
      <c r="N16" s="1085"/>
      <c r="O16" s="1085"/>
      <c r="P16" s="1086"/>
      <c r="Q16" s="1087"/>
      <c r="R16" s="1087"/>
      <c r="S16" s="1087"/>
      <c r="T16" s="1087"/>
      <c r="U16" s="1087"/>
      <c r="V16" s="1087"/>
      <c r="W16" s="1087"/>
      <c r="X16" s="1087"/>
      <c r="Y16" s="1087"/>
      <c r="Z16" s="1087"/>
      <c r="AA16" s="1087"/>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12</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1067" t="s">
        <v>109</v>
      </c>
      <c r="C22" s="1067"/>
      <c r="D22" s="1067"/>
      <c r="E22" s="1067"/>
      <c r="F22" s="1067"/>
      <c r="G22" s="1067"/>
      <c r="H22" s="1067"/>
      <c r="I22" s="1067"/>
      <c r="J22" s="1114"/>
      <c r="K22" s="1114"/>
      <c r="L22" s="1114"/>
      <c r="M22" s="1114"/>
      <c r="N22" s="1114"/>
      <c r="O22" s="1114"/>
      <c r="P22" s="1114"/>
      <c r="Q22" s="1114"/>
      <c r="R22" s="1114"/>
      <c r="S22" s="1114"/>
      <c r="T22" s="1114"/>
      <c r="U22" s="1114"/>
      <c r="V22" s="1114"/>
      <c r="W22" s="1114"/>
      <c r="X22" s="1114"/>
      <c r="Y22" s="1114"/>
      <c r="Z22" s="1114"/>
      <c r="AA22" s="1114"/>
      <c r="AB22" s="1114"/>
      <c r="AC22" s="1114"/>
      <c r="AD22" s="1114"/>
      <c r="AE22" s="1114"/>
      <c r="AF22" s="1114"/>
      <c r="AG22" s="1114"/>
      <c r="AH22" s="1114"/>
      <c r="AI22" s="26"/>
    </row>
    <row r="23" spans="1:35" ht="23.25" customHeight="1">
      <c r="A23" s="154"/>
      <c r="B23" s="1067"/>
      <c r="C23" s="1067"/>
      <c r="D23" s="1067"/>
      <c r="E23" s="1067"/>
      <c r="F23" s="1067"/>
      <c r="G23" s="1067"/>
      <c r="H23" s="1067"/>
      <c r="I23" s="1067"/>
      <c r="J23" s="1114"/>
      <c r="K23" s="1114"/>
      <c r="L23" s="1114"/>
      <c r="M23" s="1114"/>
      <c r="N23" s="1114"/>
      <c r="O23" s="1114"/>
      <c r="P23" s="1114"/>
      <c r="Q23" s="1114"/>
      <c r="R23" s="1114"/>
      <c r="S23" s="1114"/>
      <c r="T23" s="1114"/>
      <c r="U23" s="1114"/>
      <c r="V23" s="1114"/>
      <c r="W23" s="1114"/>
      <c r="X23" s="1114"/>
      <c r="Y23" s="1114"/>
      <c r="Z23" s="1114"/>
      <c r="AA23" s="1114"/>
      <c r="AB23" s="1114"/>
      <c r="AC23" s="1114"/>
      <c r="AD23" s="1114"/>
      <c r="AE23" s="1114"/>
      <c r="AF23" s="1114"/>
      <c r="AG23" s="1114"/>
      <c r="AH23" s="1114"/>
      <c r="AI23" s="26"/>
    </row>
    <row r="24" spans="1:35" ht="23.25" customHeight="1">
      <c r="A24" s="154"/>
      <c r="B24" s="1067" t="s">
        <v>110</v>
      </c>
      <c r="C24" s="1067"/>
      <c r="D24" s="1067"/>
      <c r="E24" s="1067"/>
      <c r="F24" s="1067"/>
      <c r="G24" s="1067"/>
      <c r="H24" s="1067"/>
      <c r="I24" s="1067"/>
      <c r="J24" s="1068"/>
      <c r="K24" s="1069"/>
      <c r="L24" s="1069"/>
      <c r="M24" s="1069"/>
      <c r="N24" s="1069"/>
      <c r="O24" s="1069"/>
      <c r="P24" s="1069"/>
      <c r="Q24" s="1069"/>
      <c r="R24" s="1069"/>
      <c r="S24" s="1069"/>
      <c r="T24" s="1069"/>
      <c r="U24" s="1069"/>
      <c r="V24" s="1069"/>
      <c r="W24" s="1069"/>
      <c r="X24" s="1069"/>
      <c r="Y24" s="1069"/>
      <c r="Z24" s="1069"/>
      <c r="AA24" s="1069"/>
      <c r="AB24" s="1069"/>
      <c r="AC24" s="1069"/>
      <c r="AD24" s="1069"/>
      <c r="AE24" s="1069"/>
      <c r="AF24" s="1069"/>
      <c r="AG24" s="1069"/>
      <c r="AH24" s="1070"/>
      <c r="AI24" s="26"/>
    </row>
    <row r="25" spans="1:35" ht="23.25" customHeight="1">
      <c r="A25" s="154"/>
      <c r="B25" s="1067"/>
      <c r="C25" s="1067"/>
      <c r="D25" s="1067"/>
      <c r="E25" s="1067"/>
      <c r="F25" s="1067"/>
      <c r="G25" s="1067"/>
      <c r="H25" s="1067"/>
      <c r="I25" s="1067"/>
      <c r="J25" s="1071"/>
      <c r="K25" s="1072"/>
      <c r="L25" s="1072"/>
      <c r="M25" s="1072"/>
      <c r="N25" s="1072"/>
      <c r="O25" s="1072"/>
      <c r="P25" s="1072"/>
      <c r="Q25" s="1072"/>
      <c r="R25" s="1072"/>
      <c r="S25" s="1072"/>
      <c r="T25" s="1072"/>
      <c r="U25" s="1072"/>
      <c r="V25" s="1072"/>
      <c r="W25" s="1072"/>
      <c r="X25" s="1072"/>
      <c r="Y25" s="1072"/>
      <c r="Z25" s="1072"/>
      <c r="AA25" s="1072"/>
      <c r="AB25" s="1072"/>
      <c r="AC25" s="1072"/>
      <c r="AD25" s="1072"/>
      <c r="AE25" s="1072"/>
      <c r="AF25" s="1072"/>
      <c r="AG25" s="1072"/>
      <c r="AH25" s="1073"/>
      <c r="AI25" s="26"/>
    </row>
    <row r="26" spans="1:35" ht="23.25" customHeight="1">
      <c r="A26" s="154"/>
      <c r="B26" s="1067"/>
      <c r="C26" s="1067"/>
      <c r="D26" s="1067"/>
      <c r="E26" s="1067"/>
      <c r="F26" s="1067"/>
      <c r="G26" s="1067"/>
      <c r="H26" s="1067"/>
      <c r="I26" s="1067"/>
      <c r="J26" s="1071"/>
      <c r="K26" s="1072"/>
      <c r="L26" s="1072"/>
      <c r="M26" s="1072"/>
      <c r="N26" s="1072"/>
      <c r="O26" s="1072"/>
      <c r="P26" s="1072"/>
      <c r="Q26" s="1072"/>
      <c r="R26" s="1072"/>
      <c r="S26" s="1072"/>
      <c r="T26" s="1072"/>
      <c r="U26" s="1072"/>
      <c r="V26" s="1072"/>
      <c r="W26" s="1072"/>
      <c r="X26" s="1072"/>
      <c r="Y26" s="1072"/>
      <c r="Z26" s="1072"/>
      <c r="AA26" s="1072"/>
      <c r="AB26" s="1072"/>
      <c r="AC26" s="1072"/>
      <c r="AD26" s="1072"/>
      <c r="AE26" s="1072"/>
      <c r="AF26" s="1072"/>
      <c r="AG26" s="1072"/>
      <c r="AH26" s="1073"/>
      <c r="AI26" s="26"/>
    </row>
    <row r="27" spans="1:35" ht="23.25" customHeight="1">
      <c r="A27" s="154"/>
      <c r="B27" s="1067"/>
      <c r="C27" s="1067"/>
      <c r="D27" s="1067"/>
      <c r="E27" s="1067"/>
      <c r="F27" s="1067"/>
      <c r="G27" s="1067"/>
      <c r="H27" s="1067"/>
      <c r="I27" s="1067"/>
      <c r="J27" s="1074"/>
      <c r="K27" s="1075"/>
      <c r="L27" s="1075"/>
      <c r="M27" s="1075"/>
      <c r="N27" s="1075"/>
      <c r="O27" s="1075"/>
      <c r="P27" s="1075"/>
      <c r="Q27" s="1075"/>
      <c r="R27" s="1075"/>
      <c r="S27" s="1075"/>
      <c r="T27" s="1075"/>
      <c r="U27" s="1075"/>
      <c r="V27" s="1075"/>
      <c r="W27" s="1075"/>
      <c r="X27" s="1075"/>
      <c r="Y27" s="1075"/>
      <c r="Z27" s="1075"/>
      <c r="AA27" s="1075"/>
      <c r="AB27" s="1075"/>
      <c r="AC27" s="1075"/>
      <c r="AD27" s="1075"/>
      <c r="AE27" s="1075"/>
      <c r="AF27" s="1075"/>
      <c r="AG27" s="1075"/>
      <c r="AH27" s="1076"/>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1088" t="s">
        <v>68</v>
      </c>
      <c r="C29" s="1089"/>
      <c r="D29" s="1092" t="s">
        <v>67</v>
      </c>
      <c r="E29" s="1093"/>
      <c r="F29" s="1093"/>
      <c r="G29" s="1094"/>
      <c r="H29" s="1098" t="s">
        <v>66</v>
      </c>
      <c r="I29" s="1099"/>
      <c r="J29" s="1092" t="s">
        <v>65</v>
      </c>
      <c r="K29" s="1093"/>
      <c r="L29" s="1093"/>
      <c r="M29" s="1094"/>
      <c r="N29" s="1093" t="s">
        <v>64</v>
      </c>
      <c r="O29" s="1093"/>
      <c r="P29" s="1093"/>
      <c r="Q29" s="1093"/>
      <c r="R29" s="1093"/>
      <c r="S29" s="1094"/>
      <c r="T29" s="1092" t="s">
        <v>63</v>
      </c>
      <c r="U29" s="1093"/>
      <c r="V29" s="1093"/>
      <c r="W29" s="1093"/>
      <c r="X29" s="1093"/>
      <c r="Y29" s="1094"/>
      <c r="Z29" s="1059" t="s">
        <v>111</v>
      </c>
      <c r="AA29" s="1059"/>
      <c r="AB29" s="1059"/>
      <c r="AC29" s="1059"/>
      <c r="AD29" s="1060"/>
      <c r="AE29" s="1061" t="s">
        <v>62</v>
      </c>
      <c r="AF29" s="1062"/>
      <c r="AG29" s="1061" t="s">
        <v>112</v>
      </c>
      <c r="AH29" s="1062"/>
      <c r="AI29" s="26"/>
    </row>
    <row r="30" spans="1:35" ht="12.75" customHeight="1">
      <c r="A30" s="154"/>
      <c r="B30" s="1090"/>
      <c r="C30" s="1091"/>
      <c r="D30" s="1095"/>
      <c r="E30" s="1096"/>
      <c r="F30" s="1096"/>
      <c r="G30" s="1097"/>
      <c r="H30" s="1100"/>
      <c r="I30" s="1101"/>
      <c r="J30" s="1095"/>
      <c r="K30" s="1096"/>
      <c r="L30" s="1096"/>
      <c r="M30" s="1097"/>
      <c r="N30" s="1096"/>
      <c r="O30" s="1096"/>
      <c r="P30" s="1096"/>
      <c r="Q30" s="1096"/>
      <c r="R30" s="1096"/>
      <c r="S30" s="1097"/>
      <c r="T30" s="1095"/>
      <c r="U30" s="1096"/>
      <c r="V30" s="1096"/>
      <c r="W30" s="1096"/>
      <c r="X30" s="1096"/>
      <c r="Y30" s="1097"/>
      <c r="Z30" s="1065" t="s">
        <v>113</v>
      </c>
      <c r="AA30" s="1065"/>
      <c r="AB30" s="1065"/>
      <c r="AC30" s="1065"/>
      <c r="AD30" s="1066"/>
      <c r="AE30" s="1063"/>
      <c r="AF30" s="1064"/>
      <c r="AG30" s="1063"/>
      <c r="AH30" s="1064"/>
      <c r="AI30" s="26"/>
    </row>
    <row r="31" spans="1:35" ht="12.75" customHeight="1">
      <c r="A31" s="154"/>
      <c r="B31" s="1033"/>
      <c r="C31" s="1034"/>
      <c r="D31" s="1037"/>
      <c r="E31" s="1038"/>
      <c r="F31" s="1038"/>
      <c r="G31" s="1039"/>
      <c r="H31" s="1043"/>
      <c r="I31" s="1044"/>
      <c r="J31" s="1047"/>
      <c r="K31" s="1048"/>
      <c r="L31" s="1048"/>
      <c r="M31" s="1049"/>
      <c r="N31" s="1037"/>
      <c r="O31" s="1038"/>
      <c r="P31" s="1038"/>
      <c r="Q31" s="1038"/>
      <c r="R31" s="1038"/>
      <c r="S31" s="1039"/>
      <c r="T31" s="1053"/>
      <c r="U31" s="1054"/>
      <c r="V31" s="1054"/>
      <c r="W31" s="1054"/>
      <c r="X31" s="1054"/>
      <c r="Y31" s="1055"/>
      <c r="Z31" s="1023"/>
      <c r="AA31" s="1023"/>
      <c r="AB31" s="68" t="s">
        <v>114</v>
      </c>
      <c r="AC31" s="1023"/>
      <c r="AD31" s="1024"/>
      <c r="AE31" s="1025"/>
      <c r="AF31" s="1026"/>
      <c r="AG31" s="1029"/>
      <c r="AH31" s="1030"/>
      <c r="AI31" s="26"/>
    </row>
    <row r="32" spans="1:35" ht="12.75" customHeight="1">
      <c r="A32" s="154"/>
      <c r="B32" s="1035"/>
      <c r="C32" s="1036"/>
      <c r="D32" s="1040"/>
      <c r="E32" s="1041"/>
      <c r="F32" s="1041"/>
      <c r="G32" s="1042"/>
      <c r="H32" s="1045"/>
      <c r="I32" s="1046"/>
      <c r="J32" s="1050"/>
      <c r="K32" s="1051"/>
      <c r="L32" s="1051"/>
      <c r="M32" s="1052"/>
      <c r="N32" s="1040"/>
      <c r="O32" s="1041"/>
      <c r="P32" s="1041"/>
      <c r="Q32" s="1041"/>
      <c r="R32" s="1041"/>
      <c r="S32" s="1042"/>
      <c r="T32" s="1056"/>
      <c r="U32" s="1057"/>
      <c r="V32" s="1057"/>
      <c r="W32" s="1057"/>
      <c r="X32" s="1057"/>
      <c r="Y32" s="1058"/>
      <c r="Z32" s="1031"/>
      <c r="AA32" s="1031"/>
      <c r="AB32" s="69" t="s">
        <v>114</v>
      </c>
      <c r="AC32" s="1031"/>
      <c r="AD32" s="1028"/>
      <c r="AE32" s="1027"/>
      <c r="AF32" s="1028"/>
      <c r="AG32" s="1027"/>
      <c r="AH32" s="1032"/>
      <c r="AI32" s="26"/>
    </row>
    <row r="33" spans="1:35" ht="12.75" customHeight="1">
      <c r="A33" s="154"/>
      <c r="B33" s="1033"/>
      <c r="C33" s="1034"/>
      <c r="D33" s="1037"/>
      <c r="E33" s="1038"/>
      <c r="F33" s="1038"/>
      <c r="G33" s="1039"/>
      <c r="H33" s="1043"/>
      <c r="I33" s="1044"/>
      <c r="J33" s="1047"/>
      <c r="K33" s="1048"/>
      <c r="L33" s="1048"/>
      <c r="M33" s="1049"/>
      <c r="N33" s="1037"/>
      <c r="O33" s="1038"/>
      <c r="P33" s="1038"/>
      <c r="Q33" s="1038"/>
      <c r="R33" s="1038"/>
      <c r="S33" s="1039"/>
      <c r="T33" s="1053"/>
      <c r="U33" s="1054"/>
      <c r="V33" s="1054"/>
      <c r="W33" s="1054"/>
      <c r="X33" s="1054"/>
      <c r="Y33" s="1055"/>
      <c r="Z33" s="1023"/>
      <c r="AA33" s="1023"/>
      <c r="AB33" s="68" t="s">
        <v>114</v>
      </c>
      <c r="AC33" s="1023"/>
      <c r="AD33" s="1024"/>
      <c r="AE33" s="1025"/>
      <c r="AF33" s="1026"/>
      <c r="AG33" s="1029"/>
      <c r="AH33" s="1030"/>
      <c r="AI33" s="26"/>
    </row>
    <row r="34" spans="1:35" ht="12.75" customHeight="1">
      <c r="A34" s="154"/>
      <c r="B34" s="1035"/>
      <c r="C34" s="1036"/>
      <c r="D34" s="1040"/>
      <c r="E34" s="1041"/>
      <c r="F34" s="1041"/>
      <c r="G34" s="1042"/>
      <c r="H34" s="1045"/>
      <c r="I34" s="1046"/>
      <c r="J34" s="1050"/>
      <c r="K34" s="1051"/>
      <c r="L34" s="1051"/>
      <c r="M34" s="1052"/>
      <c r="N34" s="1040"/>
      <c r="O34" s="1041"/>
      <c r="P34" s="1041"/>
      <c r="Q34" s="1041"/>
      <c r="R34" s="1041"/>
      <c r="S34" s="1042"/>
      <c r="T34" s="1056"/>
      <c r="U34" s="1057"/>
      <c r="V34" s="1057"/>
      <c r="W34" s="1057"/>
      <c r="X34" s="1057"/>
      <c r="Y34" s="1058"/>
      <c r="Z34" s="1031"/>
      <c r="AA34" s="1031"/>
      <c r="AB34" s="69" t="s">
        <v>114</v>
      </c>
      <c r="AC34" s="1031"/>
      <c r="AD34" s="1028"/>
      <c r="AE34" s="1027"/>
      <c r="AF34" s="1028"/>
      <c r="AG34" s="1027"/>
      <c r="AH34" s="1032"/>
      <c r="AI34" s="26"/>
    </row>
    <row r="35" spans="1:35" ht="12.75" customHeight="1">
      <c r="A35" s="154"/>
      <c r="B35" s="1033"/>
      <c r="C35" s="1034"/>
      <c r="D35" s="1037"/>
      <c r="E35" s="1038"/>
      <c r="F35" s="1038"/>
      <c r="G35" s="1039"/>
      <c r="H35" s="1043"/>
      <c r="I35" s="1044"/>
      <c r="J35" s="1047"/>
      <c r="K35" s="1048"/>
      <c r="L35" s="1048"/>
      <c r="M35" s="1049"/>
      <c r="N35" s="1037"/>
      <c r="O35" s="1038"/>
      <c r="P35" s="1038"/>
      <c r="Q35" s="1038"/>
      <c r="R35" s="1038"/>
      <c r="S35" s="1039"/>
      <c r="T35" s="1053"/>
      <c r="U35" s="1054"/>
      <c r="V35" s="1054"/>
      <c r="W35" s="1054"/>
      <c r="X35" s="1054"/>
      <c r="Y35" s="1055"/>
      <c r="Z35" s="1023"/>
      <c r="AA35" s="1023"/>
      <c r="AB35" s="68" t="s">
        <v>114</v>
      </c>
      <c r="AC35" s="1023"/>
      <c r="AD35" s="1024"/>
      <c r="AE35" s="1025"/>
      <c r="AF35" s="1026"/>
      <c r="AG35" s="1029"/>
      <c r="AH35" s="1030"/>
      <c r="AI35" s="26"/>
    </row>
    <row r="36" spans="1:35" ht="12.75" customHeight="1">
      <c r="A36" s="154"/>
      <c r="B36" s="1035"/>
      <c r="C36" s="1036"/>
      <c r="D36" s="1040"/>
      <c r="E36" s="1041"/>
      <c r="F36" s="1041"/>
      <c r="G36" s="1042"/>
      <c r="H36" s="1045"/>
      <c r="I36" s="1046"/>
      <c r="J36" s="1050"/>
      <c r="K36" s="1051"/>
      <c r="L36" s="1051"/>
      <c r="M36" s="1052"/>
      <c r="N36" s="1040"/>
      <c r="O36" s="1041"/>
      <c r="P36" s="1041"/>
      <c r="Q36" s="1041"/>
      <c r="R36" s="1041"/>
      <c r="S36" s="1042"/>
      <c r="T36" s="1056"/>
      <c r="U36" s="1057"/>
      <c r="V36" s="1057"/>
      <c r="W36" s="1057"/>
      <c r="X36" s="1057"/>
      <c r="Y36" s="1058"/>
      <c r="Z36" s="1031"/>
      <c r="AA36" s="1031"/>
      <c r="AB36" s="69" t="s">
        <v>114</v>
      </c>
      <c r="AC36" s="1031"/>
      <c r="AD36" s="1028"/>
      <c r="AE36" s="1027"/>
      <c r="AF36" s="1028"/>
      <c r="AG36" s="1027"/>
      <c r="AH36" s="1032"/>
      <c r="AI36" s="26"/>
    </row>
    <row r="37" spans="1:35" ht="12.75" customHeight="1">
      <c r="A37" s="154"/>
      <c r="B37" s="1033"/>
      <c r="C37" s="1034"/>
      <c r="D37" s="1037"/>
      <c r="E37" s="1038"/>
      <c r="F37" s="1038"/>
      <c r="G37" s="1039"/>
      <c r="H37" s="1043"/>
      <c r="I37" s="1044"/>
      <c r="J37" s="1047"/>
      <c r="K37" s="1048"/>
      <c r="L37" s="1048"/>
      <c r="M37" s="1049"/>
      <c r="N37" s="1037"/>
      <c r="O37" s="1038"/>
      <c r="P37" s="1038"/>
      <c r="Q37" s="1038"/>
      <c r="R37" s="1038"/>
      <c r="S37" s="1039"/>
      <c r="T37" s="1053"/>
      <c r="U37" s="1054"/>
      <c r="V37" s="1054"/>
      <c r="W37" s="1054"/>
      <c r="X37" s="1054"/>
      <c r="Y37" s="1055"/>
      <c r="Z37" s="1023"/>
      <c r="AA37" s="1023"/>
      <c r="AB37" s="68" t="s">
        <v>114</v>
      </c>
      <c r="AC37" s="1023"/>
      <c r="AD37" s="1024"/>
      <c r="AE37" s="1025"/>
      <c r="AF37" s="1026"/>
      <c r="AG37" s="1029"/>
      <c r="AH37" s="1030"/>
      <c r="AI37" s="26"/>
    </row>
    <row r="38" spans="1:35" ht="12.75" customHeight="1">
      <c r="A38" s="154"/>
      <c r="B38" s="1035"/>
      <c r="C38" s="1036"/>
      <c r="D38" s="1040"/>
      <c r="E38" s="1041"/>
      <c r="F38" s="1041"/>
      <c r="G38" s="1042"/>
      <c r="H38" s="1045"/>
      <c r="I38" s="1046"/>
      <c r="J38" s="1050"/>
      <c r="K38" s="1051"/>
      <c r="L38" s="1051"/>
      <c r="M38" s="1052"/>
      <c r="N38" s="1040"/>
      <c r="O38" s="1041"/>
      <c r="P38" s="1041"/>
      <c r="Q38" s="1041"/>
      <c r="R38" s="1041"/>
      <c r="S38" s="1042"/>
      <c r="T38" s="1056"/>
      <c r="U38" s="1057"/>
      <c r="V38" s="1057"/>
      <c r="W38" s="1057"/>
      <c r="X38" s="1057"/>
      <c r="Y38" s="1058"/>
      <c r="Z38" s="1031"/>
      <c r="AA38" s="1031"/>
      <c r="AB38" s="69" t="s">
        <v>114</v>
      </c>
      <c r="AC38" s="1031"/>
      <c r="AD38" s="1028"/>
      <c r="AE38" s="1027"/>
      <c r="AF38" s="1028"/>
      <c r="AG38" s="1027"/>
      <c r="AH38" s="1032"/>
      <c r="AI38" s="26"/>
    </row>
    <row r="39" spans="1:35" ht="12.75" customHeight="1">
      <c r="A39" s="154"/>
      <c r="B39" s="1033"/>
      <c r="C39" s="1034"/>
      <c r="D39" s="1037"/>
      <c r="E39" s="1038"/>
      <c r="F39" s="1038"/>
      <c r="G39" s="1039"/>
      <c r="H39" s="1043"/>
      <c r="I39" s="1044"/>
      <c r="J39" s="1047"/>
      <c r="K39" s="1048"/>
      <c r="L39" s="1048"/>
      <c r="M39" s="1049"/>
      <c r="N39" s="1037"/>
      <c r="O39" s="1038"/>
      <c r="P39" s="1038"/>
      <c r="Q39" s="1038"/>
      <c r="R39" s="1038"/>
      <c r="S39" s="1039"/>
      <c r="T39" s="1053"/>
      <c r="U39" s="1054"/>
      <c r="V39" s="1054"/>
      <c r="W39" s="1054"/>
      <c r="X39" s="1054"/>
      <c r="Y39" s="1055"/>
      <c r="Z39" s="1023"/>
      <c r="AA39" s="1023"/>
      <c r="AB39" s="68" t="s">
        <v>114</v>
      </c>
      <c r="AC39" s="1023"/>
      <c r="AD39" s="1024"/>
      <c r="AE39" s="1025"/>
      <c r="AF39" s="1026"/>
      <c r="AG39" s="1029"/>
      <c r="AH39" s="1030"/>
      <c r="AI39" s="26"/>
    </row>
    <row r="40" spans="1:35" ht="12.75" customHeight="1">
      <c r="A40" s="154"/>
      <c r="B40" s="1035"/>
      <c r="C40" s="1036"/>
      <c r="D40" s="1040"/>
      <c r="E40" s="1041"/>
      <c r="F40" s="1041"/>
      <c r="G40" s="1042"/>
      <c r="H40" s="1045"/>
      <c r="I40" s="1046"/>
      <c r="J40" s="1050"/>
      <c r="K40" s="1051"/>
      <c r="L40" s="1051"/>
      <c r="M40" s="1052"/>
      <c r="N40" s="1040"/>
      <c r="O40" s="1041"/>
      <c r="P40" s="1041"/>
      <c r="Q40" s="1041"/>
      <c r="R40" s="1041"/>
      <c r="S40" s="1042"/>
      <c r="T40" s="1056"/>
      <c r="U40" s="1057"/>
      <c r="V40" s="1057"/>
      <c r="W40" s="1057"/>
      <c r="X40" s="1057"/>
      <c r="Y40" s="1058"/>
      <c r="Z40" s="1031"/>
      <c r="AA40" s="1031"/>
      <c r="AB40" s="69" t="s">
        <v>114</v>
      </c>
      <c r="AC40" s="1031"/>
      <c r="AD40" s="1028"/>
      <c r="AE40" s="1027"/>
      <c r="AF40" s="1028"/>
      <c r="AG40" s="1027"/>
      <c r="AH40" s="1032"/>
      <c r="AI40" s="26"/>
    </row>
    <row r="41" spans="1:35" ht="12.75" customHeight="1">
      <c r="A41" s="154"/>
      <c r="B41" s="1033"/>
      <c r="C41" s="1034"/>
      <c r="D41" s="1037"/>
      <c r="E41" s="1038"/>
      <c r="F41" s="1038"/>
      <c r="G41" s="1039"/>
      <c r="H41" s="1043"/>
      <c r="I41" s="1044"/>
      <c r="J41" s="1047"/>
      <c r="K41" s="1048"/>
      <c r="L41" s="1048"/>
      <c r="M41" s="1049"/>
      <c r="N41" s="1037"/>
      <c r="O41" s="1038"/>
      <c r="P41" s="1038"/>
      <c r="Q41" s="1038"/>
      <c r="R41" s="1038"/>
      <c r="S41" s="1039"/>
      <c r="T41" s="1053"/>
      <c r="U41" s="1054"/>
      <c r="V41" s="1054"/>
      <c r="W41" s="1054"/>
      <c r="X41" s="1054"/>
      <c r="Y41" s="1055"/>
      <c r="Z41" s="1023"/>
      <c r="AA41" s="1023"/>
      <c r="AB41" s="68" t="s">
        <v>114</v>
      </c>
      <c r="AC41" s="1023"/>
      <c r="AD41" s="1024"/>
      <c r="AE41" s="1025"/>
      <c r="AF41" s="1026"/>
      <c r="AG41" s="1029"/>
      <c r="AH41" s="1030"/>
      <c r="AI41" s="26"/>
    </row>
    <row r="42" spans="1:35" ht="12.75" customHeight="1">
      <c r="A42" s="154"/>
      <c r="B42" s="1035"/>
      <c r="C42" s="1036"/>
      <c r="D42" s="1040"/>
      <c r="E42" s="1041"/>
      <c r="F42" s="1041"/>
      <c r="G42" s="1042"/>
      <c r="H42" s="1045"/>
      <c r="I42" s="1046"/>
      <c r="J42" s="1050"/>
      <c r="K42" s="1051"/>
      <c r="L42" s="1051"/>
      <c r="M42" s="1052"/>
      <c r="N42" s="1040"/>
      <c r="O42" s="1041"/>
      <c r="P42" s="1041"/>
      <c r="Q42" s="1041"/>
      <c r="R42" s="1041"/>
      <c r="S42" s="1042"/>
      <c r="T42" s="1056"/>
      <c r="U42" s="1057"/>
      <c r="V42" s="1057"/>
      <c r="W42" s="1057"/>
      <c r="X42" s="1057"/>
      <c r="Y42" s="1058"/>
      <c r="Z42" s="1031"/>
      <c r="AA42" s="1031"/>
      <c r="AB42" s="69" t="s">
        <v>114</v>
      </c>
      <c r="AC42" s="1031"/>
      <c r="AD42" s="1028"/>
      <c r="AE42" s="1027"/>
      <c r="AF42" s="1028"/>
      <c r="AG42" s="1027"/>
      <c r="AH42" s="1032"/>
      <c r="AI42" s="26"/>
    </row>
    <row r="43" spans="1:35" ht="12.75" customHeight="1">
      <c r="A43" s="154"/>
      <c r="B43" s="1033"/>
      <c r="C43" s="1034"/>
      <c r="D43" s="1037"/>
      <c r="E43" s="1038"/>
      <c r="F43" s="1038"/>
      <c r="G43" s="1039"/>
      <c r="H43" s="1043"/>
      <c r="I43" s="1044"/>
      <c r="J43" s="1047"/>
      <c r="K43" s="1048"/>
      <c r="L43" s="1048"/>
      <c r="M43" s="1049"/>
      <c r="N43" s="1037"/>
      <c r="O43" s="1038"/>
      <c r="P43" s="1038"/>
      <c r="Q43" s="1038"/>
      <c r="R43" s="1038"/>
      <c r="S43" s="1039"/>
      <c r="T43" s="1053"/>
      <c r="U43" s="1054"/>
      <c r="V43" s="1054"/>
      <c r="W43" s="1054"/>
      <c r="X43" s="1054"/>
      <c r="Y43" s="1055"/>
      <c r="Z43" s="1023"/>
      <c r="AA43" s="1023"/>
      <c r="AB43" s="68" t="s">
        <v>114</v>
      </c>
      <c r="AC43" s="1023"/>
      <c r="AD43" s="1024"/>
      <c r="AE43" s="1025"/>
      <c r="AF43" s="1026"/>
      <c r="AG43" s="1029"/>
      <c r="AH43" s="1030"/>
      <c r="AI43" s="26"/>
    </row>
    <row r="44" spans="1:35" ht="12.75" customHeight="1">
      <c r="A44" s="154"/>
      <c r="B44" s="1035"/>
      <c r="C44" s="1036"/>
      <c r="D44" s="1040"/>
      <c r="E44" s="1041"/>
      <c r="F44" s="1041"/>
      <c r="G44" s="1042"/>
      <c r="H44" s="1045"/>
      <c r="I44" s="1046"/>
      <c r="J44" s="1050"/>
      <c r="K44" s="1051"/>
      <c r="L44" s="1051"/>
      <c r="M44" s="1052"/>
      <c r="N44" s="1040"/>
      <c r="O44" s="1041"/>
      <c r="P44" s="1041"/>
      <c r="Q44" s="1041"/>
      <c r="R44" s="1041"/>
      <c r="S44" s="1042"/>
      <c r="T44" s="1056"/>
      <c r="U44" s="1057"/>
      <c r="V44" s="1057"/>
      <c r="W44" s="1057"/>
      <c r="X44" s="1057"/>
      <c r="Y44" s="1058"/>
      <c r="Z44" s="1031"/>
      <c r="AA44" s="1031"/>
      <c r="AB44" s="69" t="s">
        <v>114</v>
      </c>
      <c r="AC44" s="1031"/>
      <c r="AD44" s="1028"/>
      <c r="AE44" s="1027"/>
      <c r="AF44" s="1028"/>
      <c r="AG44" s="1027"/>
      <c r="AH44" s="1032"/>
      <c r="AI44" s="26"/>
    </row>
    <row r="45" spans="1:35" ht="12.75" customHeight="1">
      <c r="A45" s="154"/>
      <c r="B45" s="1033"/>
      <c r="C45" s="1034"/>
      <c r="D45" s="1037"/>
      <c r="E45" s="1038"/>
      <c r="F45" s="1038"/>
      <c r="G45" s="1039"/>
      <c r="H45" s="1043"/>
      <c r="I45" s="1044"/>
      <c r="J45" s="1047"/>
      <c r="K45" s="1048"/>
      <c r="L45" s="1048"/>
      <c r="M45" s="1049"/>
      <c r="N45" s="1037"/>
      <c r="O45" s="1038"/>
      <c r="P45" s="1038"/>
      <c r="Q45" s="1038"/>
      <c r="R45" s="1038"/>
      <c r="S45" s="1039"/>
      <c r="T45" s="1053"/>
      <c r="U45" s="1054"/>
      <c r="V45" s="1054"/>
      <c r="W45" s="1054"/>
      <c r="X45" s="1054"/>
      <c r="Y45" s="1055"/>
      <c r="Z45" s="1023"/>
      <c r="AA45" s="1023"/>
      <c r="AB45" s="68" t="s">
        <v>114</v>
      </c>
      <c r="AC45" s="1023"/>
      <c r="AD45" s="1024"/>
      <c r="AE45" s="1025"/>
      <c r="AF45" s="1026"/>
      <c r="AG45" s="1029"/>
      <c r="AH45" s="1030"/>
      <c r="AI45" s="26"/>
    </row>
    <row r="46" spans="1:35" ht="12.75" customHeight="1">
      <c r="A46" s="154"/>
      <c r="B46" s="1035"/>
      <c r="C46" s="1036"/>
      <c r="D46" s="1040"/>
      <c r="E46" s="1041"/>
      <c r="F46" s="1041"/>
      <c r="G46" s="1042"/>
      <c r="H46" s="1045"/>
      <c r="I46" s="1046"/>
      <c r="J46" s="1050"/>
      <c r="K46" s="1051"/>
      <c r="L46" s="1051"/>
      <c r="M46" s="1052"/>
      <c r="N46" s="1040"/>
      <c r="O46" s="1041"/>
      <c r="P46" s="1041"/>
      <c r="Q46" s="1041"/>
      <c r="R46" s="1041"/>
      <c r="S46" s="1042"/>
      <c r="T46" s="1056"/>
      <c r="U46" s="1057"/>
      <c r="V46" s="1057"/>
      <c r="W46" s="1057"/>
      <c r="X46" s="1057"/>
      <c r="Y46" s="1058"/>
      <c r="Z46" s="1031"/>
      <c r="AA46" s="1031"/>
      <c r="AB46" s="69" t="s">
        <v>114</v>
      </c>
      <c r="AC46" s="1031"/>
      <c r="AD46" s="1028"/>
      <c r="AE46" s="1027"/>
      <c r="AF46" s="1028"/>
      <c r="AG46" s="1027"/>
      <c r="AH46" s="1032"/>
      <c r="AI46" s="26"/>
    </row>
    <row r="47" spans="1:35" ht="12.75" customHeight="1">
      <c r="A47" s="154"/>
      <c r="B47" s="1033"/>
      <c r="C47" s="1034"/>
      <c r="D47" s="1037"/>
      <c r="E47" s="1038"/>
      <c r="F47" s="1038"/>
      <c r="G47" s="1039"/>
      <c r="H47" s="1043"/>
      <c r="I47" s="1044"/>
      <c r="J47" s="1047"/>
      <c r="K47" s="1048"/>
      <c r="L47" s="1048"/>
      <c r="M47" s="1049"/>
      <c r="N47" s="1037"/>
      <c r="O47" s="1038"/>
      <c r="P47" s="1038"/>
      <c r="Q47" s="1038"/>
      <c r="R47" s="1038"/>
      <c r="S47" s="1039"/>
      <c r="T47" s="1053"/>
      <c r="U47" s="1054"/>
      <c r="V47" s="1054"/>
      <c r="W47" s="1054"/>
      <c r="X47" s="1054"/>
      <c r="Y47" s="1055"/>
      <c r="Z47" s="1023"/>
      <c r="AA47" s="1023"/>
      <c r="AB47" s="68" t="s">
        <v>114</v>
      </c>
      <c r="AC47" s="1023"/>
      <c r="AD47" s="1024"/>
      <c r="AE47" s="1025"/>
      <c r="AF47" s="1026"/>
      <c r="AG47" s="1029"/>
      <c r="AH47" s="1030"/>
      <c r="AI47" s="26"/>
    </row>
    <row r="48" spans="1:35" ht="12.75" customHeight="1">
      <c r="A48" s="154"/>
      <c r="B48" s="1035"/>
      <c r="C48" s="1036"/>
      <c r="D48" s="1040"/>
      <c r="E48" s="1041"/>
      <c r="F48" s="1041"/>
      <c r="G48" s="1042"/>
      <c r="H48" s="1045"/>
      <c r="I48" s="1046"/>
      <c r="J48" s="1050"/>
      <c r="K48" s="1051"/>
      <c r="L48" s="1051"/>
      <c r="M48" s="1052"/>
      <c r="N48" s="1040"/>
      <c r="O48" s="1041"/>
      <c r="P48" s="1041"/>
      <c r="Q48" s="1041"/>
      <c r="R48" s="1041"/>
      <c r="S48" s="1042"/>
      <c r="T48" s="1056"/>
      <c r="U48" s="1057"/>
      <c r="V48" s="1057"/>
      <c r="W48" s="1057"/>
      <c r="X48" s="1057"/>
      <c r="Y48" s="1058"/>
      <c r="Z48" s="1031"/>
      <c r="AA48" s="1031"/>
      <c r="AB48" s="69" t="s">
        <v>114</v>
      </c>
      <c r="AC48" s="1031"/>
      <c r="AD48" s="1028"/>
      <c r="AE48" s="1027"/>
      <c r="AF48" s="1028"/>
      <c r="AG48" s="1027"/>
      <c r="AH48" s="1032"/>
      <c r="AI48" s="26"/>
    </row>
    <row r="49" spans="1:67" ht="26.25" customHeight="1">
      <c r="A49" s="154"/>
      <c r="B49" s="1011" t="s">
        <v>61</v>
      </c>
      <c r="C49" s="1012"/>
      <c r="D49" s="1012"/>
      <c r="E49" s="1012"/>
      <c r="F49" s="1012"/>
      <c r="G49" s="1013"/>
      <c r="H49" s="818">
        <f>SUM(H31:H48)</f>
        <v>0</v>
      </c>
      <c r="I49" s="1014"/>
      <c r="J49" s="1015"/>
      <c r="K49" s="1016"/>
      <c r="L49" s="1016"/>
      <c r="M49" s="1016"/>
      <c r="N49" s="1016"/>
      <c r="O49" s="1016"/>
      <c r="P49" s="1016"/>
      <c r="Q49" s="1016"/>
      <c r="R49" s="1016"/>
      <c r="S49" s="1016"/>
      <c r="T49" s="1016"/>
      <c r="U49" s="1016"/>
      <c r="V49" s="1016"/>
      <c r="W49" s="1016"/>
      <c r="X49" s="1016"/>
      <c r="Y49" s="1016"/>
      <c r="Z49" s="1016"/>
      <c r="AA49" s="1016"/>
      <c r="AB49" s="1016"/>
      <c r="AC49" s="1016"/>
      <c r="AD49" s="1016"/>
      <c r="AE49" s="1016"/>
      <c r="AF49" s="1016"/>
      <c r="AG49" s="1016"/>
      <c r="AH49" s="1017"/>
      <c r="AI49" s="26"/>
    </row>
    <row r="50" spans="1:67" s="177" customFormat="1" ht="23.25" customHeight="1">
      <c r="A50" s="153"/>
      <c r="B50" s="823" t="s">
        <v>60</v>
      </c>
      <c r="C50" s="824"/>
      <c r="D50" s="824"/>
      <c r="E50" s="824"/>
      <c r="F50" s="824"/>
      <c r="G50" s="825"/>
      <c r="H50" s="1018" t="str">
        <f>IF(COUNT(H31:H48)=0,"",ROUNDDOWN(AVERAGE(H31:H48),1))</f>
        <v/>
      </c>
      <c r="I50" s="1019"/>
      <c r="J50" s="1020" t="s">
        <v>526</v>
      </c>
      <c r="K50" s="1021"/>
      <c r="L50" s="1021"/>
      <c r="M50" s="1021"/>
      <c r="N50" s="1021"/>
      <c r="O50" s="1021"/>
      <c r="P50" s="1021"/>
      <c r="Q50" s="1021"/>
      <c r="R50" s="1021"/>
      <c r="S50" s="1021"/>
      <c r="T50" s="1021"/>
      <c r="U50" s="1021"/>
      <c r="V50" s="1021"/>
      <c r="W50" s="1021"/>
      <c r="X50" s="1021"/>
      <c r="Y50" s="1021"/>
      <c r="Z50" s="1021"/>
      <c r="AA50" s="1021"/>
      <c r="AB50" s="1021"/>
      <c r="AC50" s="1021"/>
      <c r="AD50" s="1021"/>
      <c r="AE50" s="1021"/>
      <c r="AF50" s="1021"/>
      <c r="AG50" s="1021"/>
      <c r="AH50" s="1022"/>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7</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115</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116</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117</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9">
      <c r="A58" s="631" t="s">
        <v>118</v>
      </c>
      <c r="B58" s="631"/>
      <c r="C58" s="631"/>
      <c r="D58" s="631"/>
      <c r="E58" s="631"/>
      <c r="F58" s="631"/>
      <c r="G58" s="631"/>
      <c r="H58" s="631"/>
      <c r="I58" s="631"/>
      <c r="J58" s="631"/>
      <c r="K58" s="631"/>
      <c r="L58" s="631"/>
      <c r="M58" s="631"/>
      <c r="N58" s="631"/>
      <c r="O58" s="631"/>
      <c r="P58" s="631"/>
      <c r="Q58" s="631"/>
      <c r="R58" s="631"/>
      <c r="S58" s="631"/>
      <c r="T58" s="631"/>
      <c r="U58" s="631"/>
      <c r="V58" s="631"/>
      <c r="W58" s="631"/>
      <c r="X58" s="631"/>
      <c r="Y58" s="631"/>
      <c r="Z58" s="631"/>
      <c r="AA58" s="631"/>
      <c r="AB58" s="631"/>
      <c r="AC58" s="631"/>
      <c r="AD58" s="631"/>
      <c r="AE58" s="631"/>
      <c r="AF58" s="631"/>
      <c r="AG58" s="631"/>
      <c r="AH58" s="631"/>
      <c r="AI58" s="631"/>
      <c r="AJ58" s="22"/>
    </row>
    <row r="63" spans="1:67" ht="17.25" customHeight="1">
      <c r="AQ63" s="175" t="s">
        <v>119</v>
      </c>
      <c r="AS63" s="175" t="s">
        <v>120</v>
      </c>
    </row>
    <row r="64" spans="1:67" ht="17.25" customHeight="1">
      <c r="AQ64" s="175" t="s">
        <v>121</v>
      </c>
      <c r="AS64" s="175" t="s">
        <v>122</v>
      </c>
    </row>
    <row r="65" spans="43:45" ht="17.25" customHeight="1">
      <c r="AQ65" s="175" t="s">
        <v>123</v>
      </c>
      <c r="AS65" s="175" t="s">
        <v>124</v>
      </c>
    </row>
    <row r="66" spans="43:45" ht="9.5">
      <c r="AQ66" s="175" t="s">
        <v>125</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210" priority="10">
      <formula>$M$15="○"</formula>
    </cfRule>
    <cfRule type="expression" dxfId="209" priority="16" stopIfTrue="1">
      <formula>$M$13="○"</formula>
    </cfRule>
  </conditionalFormatting>
  <conditionalFormatting sqref="Q15:AA16">
    <cfRule type="expression" dxfId="208" priority="14">
      <formula>$M$9=""</formula>
    </cfRule>
  </conditionalFormatting>
  <conditionalFormatting sqref="J22:AH27">
    <cfRule type="expression" dxfId="207" priority="11">
      <formula>$M$15="○"</formula>
    </cfRule>
    <cfRule type="expression" dxfId="206" priority="12">
      <formula>$M$13="○"</formula>
    </cfRule>
  </conditionalFormatting>
  <conditionalFormatting sqref="M13:P14">
    <cfRule type="expression" dxfId="205" priority="9">
      <formula>$M$9=""</formula>
    </cfRule>
  </conditionalFormatting>
  <conditionalFormatting sqref="Q13:AA14">
    <cfRule type="expression" dxfId="204" priority="7">
      <formula>$M$9=""</formula>
    </cfRule>
  </conditionalFormatting>
  <conditionalFormatting sqref="M13:AA14">
    <cfRule type="expression" dxfId="203" priority="5">
      <formula>$M$15="○"</formula>
    </cfRule>
  </conditionalFormatting>
  <conditionalFormatting sqref="M15:P16">
    <cfRule type="expression" dxfId="202" priority="2">
      <formula>$M$9=""</formula>
    </cfRule>
  </conditionalFormatting>
  <conditionalFormatting sqref="M15:AA16">
    <cfRule type="expression" dxfId="201" priority="1">
      <formula>$M$13="○"</formula>
    </cfRule>
  </conditionalFormatting>
  <dataValidations count="3">
    <dataValidation type="decimal" imeMode="off" operator="greaterThan" allowBlank="1" showInputMessage="1" showErrorMessage="1" sqref="H49" xr:uid="{00000000-0002-0000-0700-000000000000}">
      <formula1>0</formula1>
    </dataValidation>
    <dataValidation type="list" allowBlank="1" showInputMessage="1" showErrorMessage="1" sqref="M13:P16" xr:uid="{00000000-0002-0000-0700-000001000000}">
      <formula1>"○"</formula1>
    </dataValidation>
    <dataValidation type="list" allowBlank="1" showInputMessage="1" showErrorMessage="1" sqref="AG31:AH48" xr:uid="{00000000-0002-0000-0700-000002000000}">
      <formula1>$AS$63:$AS$66</formula1>
    </dataValidation>
  </dataValidations>
  <printOptions horizontalCentered="1"/>
  <pageMargins left="0.70866141732283472" right="0.70866141732283472" top="0.74803149606299213" bottom="0.74803149606299213" header="0.31496062992125984" footer="0.31496062992125984"/>
  <pageSetup paperSize="9" scale="72" orientation="portrait" r:id="rId1"/>
  <colBreaks count="1" manualBreakCount="1">
    <brk id="34"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1"/>
  <sheetViews>
    <sheetView showGridLines="0" zoomScale="80" zoomScaleNormal="80" zoomScaleSheetLayoutView="100" workbookViewId="0">
      <selection activeCell="D9" sqref="D9:L11"/>
    </sheetView>
  </sheetViews>
  <sheetFormatPr defaultColWidth="6.453125" defaultRowHeight="13"/>
  <cols>
    <col min="1" max="2" width="6.453125" style="1"/>
    <col min="3" max="3" width="7" style="1" customWidth="1"/>
    <col min="4" max="13" width="6.453125" style="1"/>
    <col min="14" max="14" width="2.453125" style="1" customWidth="1"/>
    <col min="15" max="15" width="6.453125" style="1"/>
    <col min="16" max="21" width="6.453125" style="158"/>
    <col min="22" max="22" width="6.453125" style="158" customWidth="1"/>
    <col min="23" max="16384" width="6.453125" style="158"/>
  </cols>
  <sheetData>
    <row r="1" spans="1:33" ht="25.5">
      <c r="A1" s="3"/>
      <c r="B1" s="3"/>
      <c r="C1" s="3"/>
      <c r="D1" s="3"/>
      <c r="E1" s="3"/>
      <c r="F1" s="3"/>
      <c r="G1" s="3"/>
      <c r="H1" s="3"/>
      <c r="I1" s="3"/>
      <c r="J1" s="14"/>
      <c r="K1" s="814" t="s">
        <v>530</v>
      </c>
      <c r="L1" s="814"/>
      <c r="M1" s="814"/>
      <c r="N1" s="3"/>
      <c r="AA1" s="183"/>
      <c r="AB1" s="183"/>
      <c r="AC1" s="183"/>
      <c r="AD1" s="183"/>
      <c r="AE1" s="183"/>
      <c r="AF1" s="183"/>
      <c r="AG1" s="183"/>
    </row>
    <row r="2" spans="1:33" ht="13.5" customHeight="1">
      <c r="A2" s="3"/>
      <c r="B2" s="3"/>
      <c r="C2" s="3"/>
      <c r="D2" s="3"/>
      <c r="E2" s="3"/>
      <c r="F2" s="3"/>
      <c r="G2" s="3"/>
      <c r="H2" s="3"/>
      <c r="I2" s="3"/>
      <c r="J2" s="3"/>
      <c r="K2" s="972" t="s">
        <v>126</v>
      </c>
      <c r="L2" s="972"/>
      <c r="M2" s="972"/>
      <c r="N2" s="3"/>
    </row>
    <row r="3" spans="1:33" ht="13.5" customHeight="1">
      <c r="A3" s="3"/>
      <c r="B3" s="3"/>
      <c r="C3" s="3"/>
      <c r="D3" s="3"/>
      <c r="E3" s="3"/>
      <c r="F3" s="3"/>
      <c r="G3" s="3"/>
      <c r="H3" s="3"/>
      <c r="I3" s="3"/>
      <c r="J3" s="3"/>
      <c r="K3" s="972"/>
      <c r="L3" s="972"/>
      <c r="M3" s="972"/>
      <c r="N3" s="3"/>
    </row>
    <row r="4" spans="1:33">
      <c r="A4" s="3"/>
      <c r="B4" s="3"/>
      <c r="C4" s="3"/>
      <c r="D4" s="3"/>
      <c r="E4" s="3"/>
      <c r="F4" s="3"/>
      <c r="G4" s="3"/>
      <c r="H4" s="3"/>
      <c r="I4" s="3"/>
      <c r="J4" s="3"/>
      <c r="K4" s="972"/>
      <c r="L4" s="972"/>
      <c r="M4" s="972"/>
      <c r="N4" s="3"/>
    </row>
    <row r="5" spans="1:33">
      <c r="A5" s="3"/>
      <c r="B5" s="3"/>
      <c r="C5" s="3"/>
      <c r="D5" s="3"/>
      <c r="E5" s="3"/>
      <c r="F5" s="3"/>
      <c r="G5" s="3"/>
      <c r="H5" s="3"/>
      <c r="I5" s="3"/>
      <c r="J5" s="3"/>
      <c r="K5" s="3"/>
      <c r="L5" s="3"/>
      <c r="M5" s="3"/>
      <c r="N5" s="3"/>
    </row>
    <row r="6" spans="1:33" ht="16.5">
      <c r="A6" s="952" t="s">
        <v>127</v>
      </c>
      <c r="B6" s="952"/>
      <c r="C6" s="952"/>
      <c r="D6" s="952"/>
      <c r="E6" s="952"/>
      <c r="F6" s="952"/>
      <c r="G6" s="952"/>
      <c r="H6" s="952"/>
      <c r="I6" s="952"/>
      <c r="J6" s="952"/>
      <c r="K6" s="952"/>
      <c r="L6" s="952"/>
      <c r="M6" s="952"/>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715" t="s">
        <v>128</v>
      </c>
      <c r="C9" s="715"/>
      <c r="D9" s="1138"/>
      <c r="E9" s="1139"/>
      <c r="F9" s="1139"/>
      <c r="G9" s="1139"/>
      <c r="H9" s="1139"/>
      <c r="I9" s="1139"/>
      <c r="J9" s="1139"/>
      <c r="K9" s="1139"/>
      <c r="L9" s="1140"/>
      <c r="M9" s="3"/>
      <c r="N9" s="3"/>
    </row>
    <row r="10" spans="1:33" ht="13.5" customHeight="1">
      <c r="A10" s="3"/>
      <c r="B10" s="715"/>
      <c r="C10" s="715"/>
      <c r="D10" s="1141"/>
      <c r="E10" s="1142"/>
      <c r="F10" s="1142"/>
      <c r="G10" s="1142"/>
      <c r="H10" s="1142"/>
      <c r="I10" s="1142"/>
      <c r="J10" s="1142"/>
      <c r="K10" s="1142"/>
      <c r="L10" s="1143"/>
      <c r="M10" s="3"/>
      <c r="N10" s="3"/>
    </row>
    <row r="11" spans="1:33" ht="13.5" customHeight="1">
      <c r="A11" s="3"/>
      <c r="B11" s="715"/>
      <c r="C11" s="715"/>
      <c r="D11" s="1144"/>
      <c r="E11" s="1145"/>
      <c r="F11" s="1145"/>
      <c r="G11" s="1145"/>
      <c r="H11" s="1145"/>
      <c r="I11" s="1145"/>
      <c r="J11" s="1145"/>
      <c r="K11" s="1145"/>
      <c r="L11" s="1146"/>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1134" t="s">
        <v>129</v>
      </c>
      <c r="C14" s="1134"/>
      <c r="D14" s="1135"/>
      <c r="E14" s="1135"/>
      <c r="F14" s="1136" t="s">
        <v>130</v>
      </c>
      <c r="G14" s="1136"/>
      <c r="H14" s="1136"/>
      <c r="I14" s="1136"/>
      <c r="J14" s="1136"/>
      <c r="K14" s="1136"/>
      <c r="L14" s="1136"/>
      <c r="M14" s="12"/>
      <c r="N14" s="3"/>
    </row>
    <row r="15" spans="1:33" ht="13.5" customHeight="1">
      <c r="A15" s="3"/>
      <c r="B15" s="1134"/>
      <c r="C15" s="1134"/>
      <c r="D15" s="1135"/>
      <c r="E15" s="1135"/>
      <c r="F15" s="1136"/>
      <c r="G15" s="1136"/>
      <c r="H15" s="1136"/>
      <c r="I15" s="1136"/>
      <c r="J15" s="1136"/>
      <c r="K15" s="1136"/>
      <c r="L15" s="1136"/>
      <c r="M15" s="12"/>
      <c r="N15" s="160"/>
    </row>
    <row r="16" spans="1:33" ht="13.5" customHeight="1">
      <c r="A16" s="3"/>
      <c r="B16" s="1134"/>
      <c r="C16" s="1134"/>
      <c r="D16" s="1135"/>
      <c r="E16" s="1135"/>
      <c r="F16" s="1136"/>
      <c r="G16" s="1136"/>
      <c r="H16" s="1136"/>
      <c r="I16" s="1136"/>
      <c r="J16" s="1136"/>
      <c r="K16" s="1136"/>
      <c r="L16" s="1136"/>
      <c r="M16" s="12"/>
      <c r="N16" s="3"/>
    </row>
    <row r="17" spans="1:14" ht="13.5" customHeight="1">
      <c r="A17" s="3"/>
      <c r="B17" s="1134"/>
      <c r="C17" s="1134"/>
      <c r="D17" s="1135"/>
      <c r="E17" s="1135"/>
      <c r="F17" s="1137" t="s">
        <v>13</v>
      </c>
      <c r="G17" s="1137"/>
      <c r="H17" s="1137"/>
      <c r="I17" s="1137"/>
      <c r="J17" s="1137"/>
      <c r="K17" s="1137"/>
      <c r="L17" s="1137"/>
      <c r="M17" s="12"/>
      <c r="N17" s="3"/>
    </row>
    <row r="18" spans="1:14" ht="13.5" customHeight="1">
      <c r="A18" s="3"/>
      <c r="B18" s="1134"/>
      <c r="C18" s="1134"/>
      <c r="D18" s="1135"/>
      <c r="E18" s="1135"/>
      <c r="F18" s="1137"/>
      <c r="G18" s="1137"/>
      <c r="H18" s="1137"/>
      <c r="I18" s="1137"/>
      <c r="J18" s="1137"/>
      <c r="K18" s="1137"/>
      <c r="L18" s="1137"/>
      <c r="M18" s="12"/>
      <c r="N18" s="3"/>
    </row>
    <row r="19" spans="1:14" ht="13.5" customHeight="1">
      <c r="A19" s="3"/>
      <c r="B19" s="1134"/>
      <c r="C19" s="1134"/>
      <c r="D19" s="1135"/>
      <c r="E19" s="1135"/>
      <c r="F19" s="1137"/>
      <c r="G19" s="1137"/>
      <c r="H19" s="1137"/>
      <c r="I19" s="1137"/>
      <c r="J19" s="1137"/>
      <c r="K19" s="1137"/>
      <c r="L19" s="1137"/>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12</v>
      </c>
      <c r="C25" s="8"/>
      <c r="D25" s="8"/>
      <c r="E25" s="8"/>
      <c r="F25" s="8"/>
      <c r="G25" s="8"/>
      <c r="H25" s="8"/>
      <c r="I25" s="8"/>
      <c r="J25" s="8"/>
      <c r="K25" s="8"/>
      <c r="L25" s="8"/>
      <c r="M25" s="3"/>
      <c r="N25" s="3"/>
    </row>
    <row r="26" spans="1:14">
      <c r="A26" s="3"/>
      <c r="B26" s="1130" t="s">
        <v>79</v>
      </c>
      <c r="C26" s="1130"/>
      <c r="D26" s="953"/>
      <c r="E26" s="954"/>
      <c r="F26" s="954"/>
      <c r="G26" s="954"/>
      <c r="H26" s="954"/>
      <c r="I26" s="954"/>
      <c r="J26" s="954"/>
      <c r="K26" s="954"/>
      <c r="L26" s="955"/>
      <c r="M26" s="3"/>
      <c r="N26" s="3"/>
    </row>
    <row r="27" spans="1:14">
      <c r="A27" s="3"/>
      <c r="B27" s="1130"/>
      <c r="C27" s="1130"/>
      <c r="D27" s="959"/>
      <c r="E27" s="960"/>
      <c r="F27" s="960"/>
      <c r="G27" s="960"/>
      <c r="H27" s="960"/>
      <c r="I27" s="960"/>
      <c r="J27" s="960"/>
      <c r="K27" s="960"/>
      <c r="L27" s="961"/>
      <c r="M27" s="3"/>
      <c r="N27" s="3"/>
    </row>
    <row r="28" spans="1:14">
      <c r="A28" s="3"/>
      <c r="B28" s="1130" t="s">
        <v>65</v>
      </c>
      <c r="C28" s="1130"/>
      <c r="D28" s="953"/>
      <c r="E28" s="954"/>
      <c r="F28" s="954"/>
      <c r="G28" s="954"/>
      <c r="H28" s="954"/>
      <c r="I28" s="954"/>
      <c r="J28" s="954"/>
      <c r="K28" s="954"/>
      <c r="L28" s="955"/>
      <c r="M28" s="3"/>
      <c r="N28" s="3"/>
    </row>
    <row r="29" spans="1:14">
      <c r="A29" s="3"/>
      <c r="B29" s="1130"/>
      <c r="C29" s="1130"/>
      <c r="D29" s="959"/>
      <c r="E29" s="960"/>
      <c r="F29" s="960"/>
      <c r="G29" s="960"/>
      <c r="H29" s="960"/>
      <c r="I29" s="960"/>
      <c r="J29" s="960"/>
      <c r="K29" s="960"/>
      <c r="L29" s="961"/>
      <c r="M29" s="3"/>
      <c r="N29" s="3"/>
    </row>
    <row r="30" spans="1:14" ht="13.5" customHeight="1">
      <c r="A30" s="3"/>
      <c r="B30" s="1130" t="s">
        <v>82</v>
      </c>
      <c r="C30" s="1130"/>
      <c r="D30" s="82"/>
      <c r="E30" s="921" t="s">
        <v>334</v>
      </c>
      <c r="F30" s="921"/>
      <c r="G30" s="921"/>
      <c r="H30" s="921"/>
      <c r="I30" s="921"/>
      <c r="J30" s="921"/>
      <c r="K30" s="1116" t="s">
        <v>315</v>
      </c>
      <c r="L30" s="1117"/>
      <c r="M30" s="3"/>
      <c r="N30" s="3"/>
    </row>
    <row r="31" spans="1:14" ht="13.5" customHeight="1">
      <c r="A31" s="3"/>
      <c r="B31" s="1130"/>
      <c r="C31" s="1130"/>
      <c r="D31" s="83"/>
      <c r="E31" s="922"/>
      <c r="F31" s="922"/>
      <c r="G31" s="922"/>
      <c r="H31" s="922"/>
      <c r="I31" s="922"/>
      <c r="J31" s="922"/>
      <c r="K31" s="924"/>
      <c r="L31" s="925"/>
      <c r="M31" s="3"/>
      <c r="N31" s="3"/>
    </row>
    <row r="32" spans="1:14" ht="13.5" customHeight="1">
      <c r="A32" s="3"/>
      <c r="B32" s="1130"/>
      <c r="C32" s="1130"/>
      <c r="D32" s="83"/>
      <c r="E32" s="922" t="s">
        <v>333</v>
      </c>
      <c r="F32" s="922"/>
      <c r="G32" s="922"/>
      <c r="H32" s="922"/>
      <c r="I32" s="922"/>
      <c r="J32" s="922"/>
      <c r="K32" s="924" t="s">
        <v>316</v>
      </c>
      <c r="L32" s="925"/>
      <c r="M32" s="3"/>
      <c r="N32" s="3"/>
    </row>
    <row r="33" spans="1:14" ht="13.5" customHeight="1">
      <c r="A33" s="3"/>
      <c r="B33" s="1130"/>
      <c r="C33" s="1130"/>
      <c r="D33" s="84"/>
      <c r="E33" s="923"/>
      <c r="F33" s="923"/>
      <c r="G33" s="923"/>
      <c r="H33" s="923"/>
      <c r="I33" s="923"/>
      <c r="J33" s="923"/>
      <c r="K33" s="926"/>
      <c r="L33" s="927"/>
      <c r="M33" s="3"/>
      <c r="N33" s="3"/>
    </row>
    <row r="34" spans="1:14" ht="13.5" customHeight="1">
      <c r="A34" s="3"/>
      <c r="B34" s="1156" t="s">
        <v>256</v>
      </c>
      <c r="C34" s="1157"/>
      <c r="D34" s="894"/>
      <c r="E34" s="921"/>
      <c r="F34" s="921"/>
      <c r="G34" s="921"/>
      <c r="H34" s="921"/>
      <c r="I34" s="921"/>
      <c r="J34" s="921"/>
      <c r="K34" s="260"/>
      <c r="L34" s="261"/>
      <c r="M34" s="3"/>
      <c r="N34" s="3"/>
    </row>
    <row r="35" spans="1:14" ht="13.5" customHeight="1">
      <c r="A35" s="3"/>
      <c r="B35" s="1157"/>
      <c r="C35" s="1157"/>
      <c r="D35" s="895"/>
      <c r="E35" s="923"/>
      <c r="F35" s="923"/>
      <c r="G35" s="923"/>
      <c r="H35" s="923"/>
      <c r="I35" s="923"/>
      <c r="J35" s="923"/>
      <c r="K35" s="262"/>
      <c r="L35" s="263"/>
      <c r="M35" s="3"/>
      <c r="N35" s="3"/>
    </row>
    <row r="36" spans="1:14" ht="13.5" customHeight="1">
      <c r="A36" s="3"/>
      <c r="B36" s="1132" t="s">
        <v>86</v>
      </c>
      <c r="C36" s="1130"/>
      <c r="D36" s="953"/>
      <c r="E36" s="954"/>
      <c r="F36" s="954"/>
      <c r="G36" s="954"/>
      <c r="H36" s="954"/>
      <c r="I36" s="954"/>
      <c r="J36" s="954"/>
      <c r="K36" s="954"/>
      <c r="L36" s="955"/>
      <c r="M36" s="3"/>
      <c r="N36" s="3"/>
    </row>
    <row r="37" spans="1:14">
      <c r="A37" s="3"/>
      <c r="B37" s="1130"/>
      <c r="C37" s="1130"/>
      <c r="D37" s="959"/>
      <c r="E37" s="960"/>
      <c r="F37" s="960"/>
      <c r="G37" s="960"/>
      <c r="H37" s="960"/>
      <c r="I37" s="960"/>
      <c r="J37" s="960"/>
      <c r="K37" s="960"/>
      <c r="L37" s="961"/>
      <c r="M37" s="3"/>
      <c r="N37" s="3"/>
    </row>
    <row r="38" spans="1:14" ht="13.5" customHeight="1">
      <c r="A38" s="3"/>
      <c r="B38" s="874" t="s">
        <v>88</v>
      </c>
      <c r="C38" s="875"/>
      <c r="D38" s="1133"/>
      <c r="E38" s="984"/>
      <c r="F38" s="984"/>
      <c r="G38" s="984"/>
      <c r="H38" s="984"/>
      <c r="I38" s="984"/>
      <c r="J38" s="984"/>
      <c r="K38" s="984"/>
      <c r="L38" s="985"/>
      <c r="M38" s="3"/>
      <c r="N38" s="3"/>
    </row>
    <row r="39" spans="1:14" ht="13.5" customHeight="1">
      <c r="A39" s="3"/>
      <c r="B39" s="876"/>
      <c r="C39" s="877"/>
      <c r="D39" s="986"/>
      <c r="E39" s="987"/>
      <c r="F39" s="987"/>
      <c r="G39" s="987"/>
      <c r="H39" s="987"/>
      <c r="I39" s="987"/>
      <c r="J39" s="987"/>
      <c r="K39" s="987"/>
      <c r="L39" s="988"/>
      <c r="M39" s="3"/>
      <c r="N39" s="3"/>
    </row>
    <row r="40" spans="1:14">
      <c r="A40" s="3"/>
      <c r="B40" s="887" t="s">
        <v>89</v>
      </c>
      <c r="C40" s="888"/>
      <c r="D40" s="986"/>
      <c r="E40" s="987"/>
      <c r="F40" s="987"/>
      <c r="G40" s="987"/>
      <c r="H40" s="987"/>
      <c r="I40" s="987"/>
      <c r="J40" s="987"/>
      <c r="K40" s="987"/>
      <c r="L40" s="988"/>
      <c r="M40" s="3"/>
      <c r="N40" s="3"/>
    </row>
    <row r="41" spans="1:14">
      <c r="A41" s="3"/>
      <c r="B41" s="889"/>
      <c r="C41" s="888"/>
      <c r="D41" s="986"/>
      <c r="E41" s="987"/>
      <c r="F41" s="987"/>
      <c r="G41" s="987"/>
      <c r="H41" s="987"/>
      <c r="I41" s="987"/>
      <c r="J41" s="987"/>
      <c r="K41" s="987"/>
      <c r="L41" s="988"/>
      <c r="M41" s="3"/>
      <c r="N41" s="3"/>
    </row>
    <row r="42" spans="1:14">
      <c r="A42" s="3"/>
      <c r="B42" s="890"/>
      <c r="C42" s="891"/>
      <c r="D42" s="989"/>
      <c r="E42" s="990"/>
      <c r="F42" s="990"/>
      <c r="G42" s="990"/>
      <c r="H42" s="990"/>
      <c r="I42" s="990"/>
      <c r="J42" s="990"/>
      <c r="K42" s="990"/>
      <c r="L42" s="991"/>
      <c r="M42" s="3"/>
      <c r="N42" s="3"/>
    </row>
    <row r="43" spans="1:14" ht="13.5" customHeight="1">
      <c r="A43" s="3"/>
      <c r="B43" s="1130" t="s">
        <v>112</v>
      </c>
      <c r="C43" s="1130"/>
      <c r="D43" s="1122"/>
      <c r="E43" s="1131" t="s">
        <v>120</v>
      </c>
      <c r="F43" s="1131"/>
      <c r="G43" s="1131"/>
      <c r="H43" s="1147" t="s">
        <v>131</v>
      </c>
      <c r="I43" s="1148"/>
      <c r="J43" s="1148"/>
      <c r="K43" s="1148"/>
      <c r="L43" s="1149"/>
      <c r="M43" s="3"/>
      <c r="N43" s="3"/>
    </row>
    <row r="44" spans="1:14" ht="13.5" customHeight="1">
      <c r="A44" s="3"/>
      <c r="B44" s="1130"/>
      <c r="C44" s="1130"/>
      <c r="D44" s="1123"/>
      <c r="E44" s="1131"/>
      <c r="F44" s="1131"/>
      <c r="G44" s="1131"/>
      <c r="H44" s="1150"/>
      <c r="I44" s="1151"/>
      <c r="J44" s="1151"/>
      <c r="K44" s="1151"/>
      <c r="L44" s="1152"/>
      <c r="M44" s="3"/>
      <c r="N44" s="3"/>
    </row>
    <row r="45" spans="1:14" ht="13.5" customHeight="1">
      <c r="A45" s="3"/>
      <c r="B45" s="1130"/>
      <c r="C45" s="1130"/>
      <c r="D45" s="1122"/>
      <c r="E45" s="1118" t="s">
        <v>122</v>
      </c>
      <c r="F45" s="948"/>
      <c r="G45" s="1119"/>
      <c r="H45" s="1150"/>
      <c r="I45" s="1151"/>
      <c r="J45" s="1151"/>
      <c r="K45" s="1151"/>
      <c r="L45" s="1152"/>
      <c r="M45" s="3"/>
      <c r="N45" s="3"/>
    </row>
    <row r="46" spans="1:14" ht="13.5" customHeight="1">
      <c r="A46" s="3"/>
      <c r="B46" s="1130"/>
      <c r="C46" s="1130"/>
      <c r="D46" s="1123"/>
      <c r="E46" s="1120"/>
      <c r="F46" s="950"/>
      <c r="G46" s="1121"/>
      <c r="H46" s="1150"/>
      <c r="I46" s="1151"/>
      <c r="J46" s="1151"/>
      <c r="K46" s="1151"/>
      <c r="L46" s="1152"/>
      <c r="M46" s="3"/>
      <c r="N46" s="3"/>
    </row>
    <row r="47" spans="1:14" ht="13.5" customHeight="1">
      <c r="A47" s="3"/>
      <c r="B47" s="1130"/>
      <c r="C47" s="1130"/>
      <c r="D47" s="1122"/>
      <c r="E47" s="1118" t="s">
        <v>124</v>
      </c>
      <c r="F47" s="948"/>
      <c r="G47" s="1119"/>
      <c r="H47" s="1150"/>
      <c r="I47" s="1151"/>
      <c r="J47" s="1151"/>
      <c r="K47" s="1151"/>
      <c r="L47" s="1152"/>
      <c r="M47" s="3"/>
      <c r="N47" s="3"/>
    </row>
    <row r="48" spans="1:14" ht="13.5" customHeight="1">
      <c r="A48" s="3"/>
      <c r="B48" s="1130"/>
      <c r="C48" s="1130"/>
      <c r="D48" s="1123"/>
      <c r="E48" s="1120"/>
      <c r="F48" s="950"/>
      <c r="G48" s="1121"/>
      <c r="H48" s="1153"/>
      <c r="I48" s="1154"/>
      <c r="J48" s="1154"/>
      <c r="K48" s="1154"/>
      <c r="L48" s="1155"/>
      <c r="M48" s="3"/>
      <c r="N48" s="3"/>
    </row>
    <row r="49" spans="1:27" ht="13.5" customHeight="1">
      <c r="A49" s="3"/>
      <c r="B49" s="1124" t="s">
        <v>132</v>
      </c>
      <c r="C49" s="1125"/>
      <c r="D49" s="82"/>
      <c r="E49" s="921" t="s">
        <v>333</v>
      </c>
      <c r="F49" s="921"/>
      <c r="G49" s="921"/>
      <c r="H49" s="921"/>
      <c r="I49" s="921"/>
      <c r="J49" s="921"/>
      <c r="K49" s="1116" t="s">
        <v>317</v>
      </c>
      <c r="L49" s="1117"/>
      <c r="M49" s="3"/>
      <c r="N49" s="3"/>
    </row>
    <row r="50" spans="1:27" ht="13.5" customHeight="1">
      <c r="A50" s="3"/>
      <c r="B50" s="1126"/>
      <c r="C50" s="1127"/>
      <c r="D50" s="83"/>
      <c r="E50" s="922"/>
      <c r="F50" s="922"/>
      <c r="G50" s="922"/>
      <c r="H50" s="922"/>
      <c r="I50" s="922"/>
      <c r="J50" s="922"/>
      <c r="K50" s="924"/>
      <c r="L50" s="925"/>
      <c r="M50" s="3"/>
      <c r="N50" s="3"/>
    </row>
    <row r="51" spans="1:27" ht="13.5" customHeight="1">
      <c r="A51" s="3"/>
      <c r="B51" s="1126"/>
      <c r="C51" s="1127"/>
      <c r="D51" s="83"/>
      <c r="E51" s="922" t="s">
        <v>333</v>
      </c>
      <c r="F51" s="922"/>
      <c r="G51" s="922"/>
      <c r="H51" s="922"/>
      <c r="I51" s="922"/>
      <c r="J51" s="922"/>
      <c r="K51" s="924" t="s">
        <v>318</v>
      </c>
      <c r="L51" s="925"/>
      <c r="M51" s="3"/>
      <c r="N51" s="3"/>
    </row>
    <row r="52" spans="1:27" ht="13.5" customHeight="1">
      <c r="A52" s="3"/>
      <c r="B52" s="1128"/>
      <c r="C52" s="1129"/>
      <c r="D52" s="84"/>
      <c r="E52" s="923"/>
      <c r="F52" s="923"/>
      <c r="G52" s="923"/>
      <c r="H52" s="923"/>
      <c r="I52" s="923"/>
      <c r="J52" s="923"/>
      <c r="K52" s="926"/>
      <c r="L52" s="927"/>
      <c r="M52" s="3"/>
      <c r="N52" s="3"/>
    </row>
    <row r="53" spans="1:27">
      <c r="A53" s="3"/>
      <c r="B53" s="3"/>
      <c r="C53" s="3"/>
      <c r="D53" s="3"/>
      <c r="E53" s="3"/>
      <c r="F53" s="3"/>
      <c r="G53" s="3"/>
      <c r="H53" s="3"/>
      <c r="I53" s="3"/>
      <c r="J53" s="3"/>
      <c r="K53" s="3"/>
      <c r="L53" s="3"/>
      <c r="M53" s="3"/>
      <c r="N53" s="3"/>
    </row>
    <row r="54" spans="1:27" s="184" customFormat="1" ht="14">
      <c r="A54" s="33"/>
      <c r="B54" s="166" t="s">
        <v>7</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115</v>
      </c>
      <c r="C56" s="73"/>
      <c r="D56" s="6"/>
      <c r="E56" s="6"/>
      <c r="F56" s="6"/>
      <c r="G56" s="6"/>
      <c r="H56" s="6"/>
      <c r="I56" s="6"/>
      <c r="J56" s="6"/>
      <c r="K56" s="6"/>
      <c r="L56" s="6"/>
      <c r="M56" s="6"/>
      <c r="N56" s="49"/>
      <c r="O56" s="50"/>
      <c r="P56" s="1115"/>
      <c r="Q56" s="1115"/>
      <c r="R56" s="1115"/>
      <c r="S56" s="1115"/>
      <c r="T56" s="1115"/>
      <c r="U56" s="1115"/>
      <c r="V56" s="1115"/>
      <c r="W56" s="1115"/>
      <c r="X56" s="1115"/>
      <c r="Y56" s="1115"/>
      <c r="Z56" s="1115"/>
      <c r="AA56" s="1115"/>
    </row>
    <row r="57" spans="1:27" s="184" customFormat="1" ht="14.25" customHeight="1">
      <c r="A57" s="35"/>
      <c r="B57" s="6" t="s">
        <v>133</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
      <c r="A58" s="6"/>
      <c r="B58" s="6" t="s">
        <v>134</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
      <c r="A60" s="51"/>
      <c r="B60" s="87"/>
      <c r="C60" s="87"/>
      <c r="D60" s="87"/>
      <c r="E60" s="87"/>
      <c r="F60" s="87"/>
      <c r="G60" s="87"/>
      <c r="H60" s="87"/>
      <c r="I60" s="87"/>
      <c r="J60" s="87"/>
      <c r="K60" s="87"/>
      <c r="L60" s="87"/>
      <c r="M60" s="87"/>
      <c r="N60" s="49"/>
      <c r="O60" s="50"/>
    </row>
    <row r="61" spans="1:27" ht="19">
      <c r="A61" s="631" t="s">
        <v>135</v>
      </c>
      <c r="B61" s="631"/>
      <c r="C61" s="631"/>
      <c r="D61" s="631"/>
      <c r="E61" s="631"/>
      <c r="F61" s="631"/>
      <c r="G61" s="631"/>
      <c r="H61" s="631"/>
      <c r="I61" s="631"/>
      <c r="J61" s="631"/>
      <c r="K61" s="631"/>
      <c r="L61" s="631"/>
      <c r="M61" s="631"/>
      <c r="N61" s="631"/>
    </row>
  </sheetData>
  <sheetProtection sheet="1" objects="1" scenarios="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200" priority="33">
      <formula>OR($D$9="",$D$17="○")</formula>
    </cfRule>
  </conditionalFormatting>
  <conditionalFormatting sqref="F17:L19">
    <cfRule type="expression" dxfId="199" priority="32">
      <formula>OR($D$9="",$D$14="○")</formula>
    </cfRule>
  </conditionalFormatting>
  <conditionalFormatting sqref="D26:L29 D36:L48">
    <cfRule type="expression" dxfId="198" priority="31">
      <formula>$D$14="○"</formula>
    </cfRule>
  </conditionalFormatting>
  <conditionalFormatting sqref="D26:L29 D36:L48">
    <cfRule type="expression" dxfId="197" priority="30">
      <formula>OR($D$9="",$D$17="○")</formula>
    </cfRule>
  </conditionalFormatting>
  <conditionalFormatting sqref="D17:E19">
    <cfRule type="expression" dxfId="196" priority="27">
      <formula>OR($D$9="",$D$14="○")</formula>
    </cfRule>
  </conditionalFormatting>
  <conditionalFormatting sqref="D14:E16">
    <cfRule type="expression" dxfId="195" priority="26">
      <formula>OR($D$9="",$D$17="○")</formula>
    </cfRule>
  </conditionalFormatting>
  <conditionalFormatting sqref="D30:D33 K30:L33">
    <cfRule type="expression" dxfId="194" priority="21">
      <formula>$D$14="○"</formula>
    </cfRule>
  </conditionalFormatting>
  <conditionalFormatting sqref="D30:D33 K30:L33">
    <cfRule type="expression" dxfId="193" priority="20">
      <formula>$D$17="○"</formula>
    </cfRule>
  </conditionalFormatting>
  <conditionalFormatting sqref="E30">
    <cfRule type="expression" dxfId="192" priority="18">
      <formula>$D$17="○"</formula>
    </cfRule>
    <cfRule type="expression" dxfId="191" priority="19">
      <formula>$D$14="○"</formula>
    </cfRule>
  </conditionalFormatting>
  <conditionalFormatting sqref="D34:E34 D35 K34:L35">
    <cfRule type="expression" dxfId="190" priority="17">
      <formula>$D$14="○"</formula>
    </cfRule>
  </conditionalFormatting>
  <conditionalFormatting sqref="D34:E34 D35 K34:L35">
    <cfRule type="expression" dxfId="189" priority="16">
      <formula>$D$17="○"</formula>
    </cfRule>
  </conditionalFormatting>
  <conditionalFormatting sqref="D49:D52 K49:L52">
    <cfRule type="expression" dxfId="188" priority="12">
      <formula>$D$14="○"</formula>
    </cfRule>
    <cfRule type="expression" dxfId="187" priority="13">
      <formula>$D$45="○"</formula>
    </cfRule>
    <cfRule type="expression" dxfId="186" priority="15" stopIfTrue="1">
      <formula>$D$43="○"</formula>
    </cfRule>
  </conditionalFormatting>
  <conditionalFormatting sqref="D49:D52 K49:L52">
    <cfRule type="expression" dxfId="185" priority="14">
      <formula>$D$17="○"</formula>
    </cfRule>
  </conditionalFormatting>
  <conditionalFormatting sqref="E30:J31">
    <cfRule type="cellIs" dxfId="184" priority="10" operator="between">
      <formula>43586</formula>
      <formula>43830</formula>
    </cfRule>
  </conditionalFormatting>
  <conditionalFormatting sqref="E32">
    <cfRule type="expression" dxfId="183" priority="8">
      <formula>$D$17="○"</formula>
    </cfRule>
    <cfRule type="expression" dxfId="182" priority="9">
      <formula>$D$14="○"</formula>
    </cfRule>
  </conditionalFormatting>
  <conditionalFormatting sqref="E32:J33">
    <cfRule type="cellIs" dxfId="181" priority="7" operator="between">
      <formula>43586</formula>
      <formula>43830</formula>
    </cfRule>
  </conditionalFormatting>
  <conditionalFormatting sqref="E49">
    <cfRule type="expression" dxfId="180" priority="5">
      <formula>$D$17="○"</formula>
    </cfRule>
    <cfRule type="expression" dxfId="179" priority="6">
      <formula>$D$14="○"</formula>
    </cfRule>
  </conditionalFormatting>
  <conditionalFormatting sqref="E49:J50">
    <cfRule type="cellIs" dxfId="178" priority="4" operator="between">
      <formula>43586</formula>
      <formula>43830</formula>
    </cfRule>
  </conditionalFormatting>
  <conditionalFormatting sqref="E51">
    <cfRule type="expression" dxfId="177" priority="2">
      <formula>$D$17="○"</formula>
    </cfRule>
    <cfRule type="expression" dxfId="176" priority="3">
      <formula>$D$14="○"</formula>
    </cfRule>
  </conditionalFormatting>
  <conditionalFormatting sqref="E51:J52">
    <cfRule type="cellIs" dxfId="175" priority="1" operator="between">
      <formula>43586</formula>
      <formula>43830</formula>
    </cfRule>
  </conditionalFormatting>
  <dataValidations count="4">
    <dataValidation type="list" allowBlank="1" showInputMessage="1" showErrorMessage="1" sqref="D43:D48 D14:E15 D17:E18" xr:uid="{00000000-0002-0000-0800-000000000000}">
      <formula1>"○"</formula1>
    </dataValidation>
    <dataValidation type="list" allowBlank="1" showInputMessage="1" showErrorMessage="1" sqref="D16:E16 D19:E19" xr:uid="{00000000-0002-0000-0800-000001000000}">
      <formula1>$N$10:$N$11</formula1>
    </dataValidation>
    <dataValidation allowBlank="1" showInputMessage="1" showErrorMessage="1" prompt="入力方法_x000a_【例】_x000a_2018/10/10_x000a_平成30年10月10日_x000a_H30.10.10" sqref="E30:J33 E49:J52" xr:uid="{00000000-0002-0000-0800-000002000000}"/>
    <dataValidation allowBlank="1" showInputMessage="1" showErrorMessage="1" prompt="入力方法_x000a_【例】_x000a_2019/9/9_x000a_令和元年9月9日_x000a_R1.9.9" sqref="E34:J35" xr:uid="{00000000-0002-0000-0800-000003000000}"/>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70C0"/>
    <pageSetUpPr fitToPage="1"/>
  </sheetPr>
  <dimension ref="A1:AG69"/>
  <sheetViews>
    <sheetView zoomScaleNormal="100" zoomScaleSheetLayoutView="25" workbookViewId="0">
      <selection activeCell="D10" sqref="D10:E10"/>
    </sheetView>
  </sheetViews>
  <sheetFormatPr defaultColWidth="9" defaultRowHeight="13"/>
  <cols>
    <col min="1" max="1" width="1.90625" style="280" customWidth="1"/>
    <col min="2" max="2" width="3.6328125" style="280" customWidth="1"/>
    <col min="3" max="3" width="50.6328125" style="280" customWidth="1"/>
    <col min="4" max="5" width="3.6328125" style="280" customWidth="1"/>
    <col min="6" max="10" width="6.6328125" style="280" customWidth="1"/>
    <col min="11" max="12" width="3.6328125" style="280" customWidth="1"/>
    <col min="13" max="13" width="6.453125" style="280" customWidth="1"/>
    <col min="14" max="14" width="2.453125" style="280" customWidth="1"/>
    <col min="15" max="15" width="9" style="280"/>
    <col min="16" max="16" width="12.7265625" style="280" bestFit="1" customWidth="1"/>
    <col min="17" max="16384" width="9" style="280"/>
  </cols>
  <sheetData>
    <row r="1" spans="1:33" ht="25.5">
      <c r="A1" s="92"/>
      <c r="B1" s="92"/>
      <c r="C1" s="92"/>
      <c r="D1" s="92"/>
      <c r="E1" s="92"/>
      <c r="F1" s="92"/>
      <c r="G1" s="92"/>
      <c r="H1" s="92"/>
      <c r="I1" s="92"/>
      <c r="J1" s="814" t="s">
        <v>529</v>
      </c>
      <c r="K1" s="814"/>
      <c r="L1" s="814"/>
      <c r="M1" s="814"/>
      <c r="N1" s="278"/>
      <c r="AA1" s="281"/>
      <c r="AB1" s="281"/>
      <c r="AC1" s="281"/>
      <c r="AD1" s="281"/>
      <c r="AE1" s="281"/>
      <c r="AF1" s="281"/>
      <c r="AG1" s="281"/>
    </row>
    <row r="2" spans="1:33" ht="13.5" customHeight="1">
      <c r="A2" s="92"/>
      <c r="B2" s="92"/>
      <c r="C2" s="92"/>
      <c r="D2" s="92"/>
      <c r="E2" s="92"/>
      <c r="F2" s="92"/>
      <c r="G2" s="92"/>
      <c r="H2" s="1203" t="s">
        <v>488</v>
      </c>
      <c r="I2" s="1203"/>
      <c r="J2" s="1203"/>
      <c r="K2" s="1203"/>
      <c r="L2" s="1203"/>
      <c r="M2" s="1203"/>
      <c r="N2" s="278"/>
    </row>
    <row r="3" spans="1:33" ht="13.5" customHeight="1">
      <c r="A3" s="92"/>
      <c r="B3" s="92"/>
      <c r="C3" s="92"/>
      <c r="D3" s="92"/>
      <c r="E3" s="92"/>
      <c r="F3" s="92"/>
      <c r="G3" s="92"/>
      <c r="H3" s="1203"/>
      <c r="I3" s="1203"/>
      <c r="J3" s="1203"/>
      <c r="K3" s="1203"/>
      <c r="L3" s="1203"/>
      <c r="M3" s="1203"/>
      <c r="N3" s="278"/>
    </row>
    <row r="4" spans="1:33" ht="13.5" customHeight="1">
      <c r="A4" s="92"/>
      <c r="B4" s="92"/>
      <c r="C4" s="92"/>
      <c r="D4" s="92"/>
      <c r="E4" s="92"/>
      <c r="F4" s="92"/>
      <c r="G4" s="92"/>
      <c r="H4" s="1203"/>
      <c r="I4" s="1203"/>
      <c r="J4" s="1203"/>
      <c r="K4" s="1203"/>
      <c r="L4" s="1203"/>
      <c r="M4" s="1203"/>
      <c r="N4" s="278"/>
    </row>
    <row r="5" spans="1:33">
      <c r="A5" s="92"/>
      <c r="B5" s="92"/>
      <c r="C5" s="92"/>
      <c r="D5" s="92"/>
      <c r="E5" s="92"/>
      <c r="F5" s="92"/>
      <c r="G5" s="92"/>
      <c r="H5" s="92"/>
      <c r="I5" s="92"/>
      <c r="J5" s="92"/>
      <c r="K5" s="92"/>
      <c r="L5" s="92"/>
      <c r="M5" s="92"/>
      <c r="N5" s="278"/>
    </row>
    <row r="6" spans="1:33">
      <c r="A6" s="92"/>
      <c r="B6" s="92"/>
      <c r="C6" s="92"/>
      <c r="D6" s="92"/>
      <c r="E6" s="92"/>
      <c r="F6" s="92"/>
      <c r="G6" s="92"/>
      <c r="H6" s="92"/>
      <c r="I6" s="92"/>
      <c r="J6" s="92"/>
      <c r="K6" s="92"/>
      <c r="L6" s="92"/>
      <c r="M6" s="92"/>
      <c r="N6" s="278"/>
    </row>
    <row r="7" spans="1:33">
      <c r="A7" s="92"/>
      <c r="B7" s="92"/>
      <c r="C7" s="92"/>
      <c r="D7" s="451"/>
      <c r="E7" s="92"/>
      <c r="F7" s="92"/>
      <c r="G7" s="92"/>
      <c r="H7" s="92"/>
      <c r="I7" s="92"/>
      <c r="J7" s="92"/>
      <c r="K7" s="92"/>
      <c r="L7" s="92"/>
      <c r="M7" s="92"/>
      <c r="N7" s="278"/>
    </row>
    <row r="8" spans="1:33" ht="16.5">
      <c r="A8" s="1204" t="s">
        <v>489</v>
      </c>
      <c r="B8" s="1204"/>
      <c r="C8" s="1204"/>
      <c r="D8" s="1204"/>
      <c r="E8" s="1204"/>
      <c r="F8" s="1204"/>
      <c r="G8" s="1204"/>
      <c r="H8" s="1204"/>
      <c r="I8" s="1204"/>
      <c r="J8" s="1204"/>
      <c r="K8" s="1204"/>
      <c r="L8" s="1204"/>
      <c r="M8" s="1204"/>
      <c r="N8" s="278"/>
    </row>
    <row r="9" spans="1:33">
      <c r="A9" s="94"/>
      <c r="B9" s="94"/>
      <c r="C9" s="94"/>
      <c r="D9" s="94"/>
      <c r="E9" s="94"/>
      <c r="F9" s="94"/>
      <c r="G9" s="94"/>
      <c r="H9" s="94"/>
      <c r="I9" s="94"/>
      <c r="J9" s="94"/>
      <c r="K9" s="94"/>
      <c r="L9" s="94"/>
      <c r="M9" s="94"/>
      <c r="N9" s="278"/>
    </row>
    <row r="10" spans="1:33" ht="35.15" customHeight="1">
      <c r="A10" s="92"/>
      <c r="B10" s="1205" t="s">
        <v>490</v>
      </c>
      <c r="C10" s="1206"/>
      <c r="D10" s="1209"/>
      <c r="E10" s="1209"/>
      <c r="F10" s="1210" t="s">
        <v>491</v>
      </c>
      <c r="G10" s="1211"/>
      <c r="H10" s="1211"/>
      <c r="I10" s="1211"/>
      <c r="J10" s="1211"/>
      <c r="K10" s="1211"/>
      <c r="L10" s="1212"/>
      <c r="M10" s="95"/>
      <c r="N10" s="278"/>
    </row>
    <row r="11" spans="1:33" ht="35.15" customHeight="1">
      <c r="A11" s="92"/>
      <c r="B11" s="1207"/>
      <c r="C11" s="1208"/>
      <c r="D11" s="1209"/>
      <c r="E11" s="1209"/>
      <c r="F11" s="1210" t="s">
        <v>492</v>
      </c>
      <c r="G11" s="1211"/>
      <c r="H11" s="1211"/>
      <c r="I11" s="1211"/>
      <c r="J11" s="1211"/>
      <c r="K11" s="1211"/>
      <c r="L11" s="1212"/>
      <c r="M11" s="95"/>
      <c r="N11" s="278"/>
    </row>
    <row r="12" spans="1:33" ht="13.5" customHeight="1">
      <c r="A12" s="452"/>
      <c r="B12" s="453"/>
      <c r="C12" s="96"/>
      <c r="D12" s="454" t="str">
        <f>IF(COUNTBLANK(D10:E11)=4,"　↑　該当する方に○",IF(COUNTBLANK(D10:E11)=2,"　↑　どちらか一方に○",""))</f>
        <v>　↑　該当する方に○</v>
      </c>
      <c r="E12" s="96"/>
      <c r="F12" s="92"/>
      <c r="G12" s="92"/>
      <c r="H12" s="92"/>
      <c r="I12" s="92"/>
      <c r="J12" s="92"/>
      <c r="K12" s="92"/>
      <c r="L12" s="92"/>
      <c r="M12" s="95"/>
      <c r="N12" s="278"/>
    </row>
    <row r="13" spans="1:33" ht="13.5" customHeight="1">
      <c r="A13" s="452"/>
      <c r="B13" s="455"/>
      <c r="C13" s="456"/>
      <c r="D13" s="96"/>
      <c r="E13" s="8"/>
      <c r="F13" s="92"/>
      <c r="G13" s="92"/>
      <c r="H13" s="92"/>
      <c r="I13" s="92"/>
      <c r="J13" s="92"/>
      <c r="K13" s="92"/>
      <c r="L13" s="92"/>
      <c r="M13" s="95"/>
      <c r="N13" s="278"/>
    </row>
    <row r="14" spans="1:33" ht="35.15" customHeight="1">
      <c r="A14" s="92"/>
      <c r="B14" s="457" t="s">
        <v>366</v>
      </c>
      <c r="C14" s="458" t="s">
        <v>493</v>
      </c>
      <c r="D14" s="1197"/>
      <c r="E14" s="1198"/>
      <c r="F14" s="1199" t="s">
        <v>494</v>
      </c>
      <c r="G14" s="1200"/>
      <c r="H14" s="1200"/>
      <c r="I14" s="1200"/>
      <c r="J14" s="1200"/>
      <c r="K14" s="1200"/>
      <c r="L14" s="1201"/>
      <c r="M14" s="95"/>
      <c r="N14" s="278"/>
    </row>
    <row r="15" spans="1:33" ht="35.15" customHeight="1">
      <c r="A15" s="92"/>
      <c r="B15" s="459" t="s">
        <v>375</v>
      </c>
      <c r="C15" s="460" t="s">
        <v>495</v>
      </c>
      <c r="D15" s="1175"/>
      <c r="E15" s="1176"/>
      <c r="F15" s="1202" t="s">
        <v>494</v>
      </c>
      <c r="G15" s="1177"/>
      <c r="H15" s="1177"/>
      <c r="I15" s="1177"/>
      <c r="J15" s="1177"/>
      <c r="K15" s="1177"/>
      <c r="L15" s="1178"/>
      <c r="M15" s="95"/>
      <c r="N15" s="278"/>
    </row>
    <row r="16" spans="1:33" ht="35.15" customHeight="1">
      <c r="A16" s="92"/>
      <c r="B16" s="459" t="s">
        <v>381</v>
      </c>
      <c r="C16" s="460" t="s">
        <v>496</v>
      </c>
      <c r="D16" s="1175"/>
      <c r="E16" s="1176"/>
      <c r="F16" s="1202" t="s">
        <v>494</v>
      </c>
      <c r="G16" s="1177"/>
      <c r="H16" s="1177"/>
      <c r="I16" s="1177"/>
      <c r="J16" s="1177"/>
      <c r="K16" s="1177"/>
      <c r="L16" s="1178"/>
      <c r="M16" s="95"/>
      <c r="N16" s="278"/>
    </row>
    <row r="17" spans="1:14" ht="35.15" customHeight="1">
      <c r="A17" s="461"/>
      <c r="B17" s="462" t="s">
        <v>385</v>
      </c>
      <c r="C17" s="463" t="s">
        <v>497</v>
      </c>
      <c r="D17" s="1175"/>
      <c r="E17" s="1176"/>
      <c r="F17" s="1193" t="s">
        <v>516</v>
      </c>
      <c r="G17" s="1193"/>
      <c r="H17" s="1193"/>
      <c r="I17" s="1193"/>
      <c r="J17" s="1193"/>
      <c r="K17" s="1193"/>
      <c r="L17" s="1194"/>
      <c r="M17" s="95"/>
      <c r="N17" s="278"/>
    </row>
    <row r="18" spans="1:14" ht="35.15" customHeight="1">
      <c r="A18" s="461"/>
      <c r="B18" s="459" t="s">
        <v>395</v>
      </c>
      <c r="C18" s="460" t="s">
        <v>498</v>
      </c>
      <c r="D18" s="1175"/>
      <c r="E18" s="1176"/>
      <c r="F18" s="1177" t="s">
        <v>494</v>
      </c>
      <c r="G18" s="1177"/>
      <c r="H18" s="1177"/>
      <c r="I18" s="1177"/>
      <c r="J18" s="1177"/>
      <c r="K18" s="1177"/>
      <c r="L18" s="1178"/>
      <c r="M18" s="95"/>
      <c r="N18" s="278"/>
    </row>
    <row r="19" spans="1:14" ht="35.15" customHeight="1">
      <c r="A19" s="461"/>
      <c r="B19" s="462" t="s">
        <v>398</v>
      </c>
      <c r="C19" s="464" t="s">
        <v>499</v>
      </c>
      <c r="D19" s="1175"/>
      <c r="E19" s="1176"/>
      <c r="F19" s="1195" t="s">
        <v>500</v>
      </c>
      <c r="G19" s="1195"/>
      <c r="H19" s="1195"/>
      <c r="I19" s="1195"/>
      <c r="J19" s="1195"/>
      <c r="K19" s="1195"/>
      <c r="L19" s="1196"/>
      <c r="M19" s="95"/>
      <c r="N19" s="278"/>
    </row>
    <row r="20" spans="1:14" ht="35.15" customHeight="1">
      <c r="A20" s="461"/>
      <c r="B20" s="459" t="s">
        <v>409</v>
      </c>
      <c r="C20" s="460" t="s">
        <v>501</v>
      </c>
      <c r="D20" s="1175"/>
      <c r="E20" s="1176"/>
      <c r="F20" s="1177" t="s">
        <v>494</v>
      </c>
      <c r="G20" s="1177"/>
      <c r="H20" s="1177"/>
      <c r="I20" s="1177"/>
      <c r="J20" s="1177"/>
      <c r="K20" s="1177"/>
      <c r="L20" s="1178"/>
      <c r="M20" s="95"/>
      <c r="N20" s="278"/>
    </row>
    <row r="21" spans="1:14" ht="35.15" customHeight="1">
      <c r="A21" s="92"/>
      <c r="B21" s="465" t="s">
        <v>414</v>
      </c>
      <c r="C21" s="466" t="s">
        <v>502</v>
      </c>
      <c r="D21" s="1179"/>
      <c r="E21" s="1180"/>
      <c r="F21" s="1181" t="s">
        <v>503</v>
      </c>
      <c r="G21" s="1182"/>
      <c r="H21" s="1182"/>
      <c r="I21" s="1182"/>
      <c r="J21" s="1182"/>
      <c r="K21" s="1182"/>
      <c r="L21" s="1183"/>
      <c r="M21" s="95"/>
      <c r="N21" s="278"/>
    </row>
    <row r="22" spans="1:14">
      <c r="A22" s="92"/>
      <c r="B22" s="96"/>
      <c r="C22" s="96"/>
      <c r="D22" s="454" t="str">
        <f>IF(D11="","",IF(COUNTBLANK(D14:E21)=16,"　↑　該当するものに○",IF(D10="○","","該当する項目が複数ある場合は全てに○")))</f>
        <v/>
      </c>
      <c r="E22" s="96"/>
      <c r="F22" s="96"/>
      <c r="G22" s="96"/>
      <c r="H22" s="96"/>
      <c r="I22" s="96"/>
      <c r="J22" s="96"/>
      <c r="K22" s="96"/>
      <c r="L22" s="96"/>
      <c r="M22" s="92"/>
      <c r="N22" s="278"/>
    </row>
    <row r="23" spans="1:14">
      <c r="A23" s="92"/>
      <c r="B23" s="96"/>
      <c r="C23" s="96"/>
      <c r="D23" s="96"/>
      <c r="E23" s="96"/>
      <c r="F23" s="96"/>
      <c r="G23" s="96"/>
      <c r="H23" s="96"/>
      <c r="I23" s="96"/>
      <c r="J23" s="96"/>
      <c r="K23" s="96"/>
      <c r="L23" s="96"/>
      <c r="M23" s="92"/>
      <c r="N23" s="278"/>
    </row>
    <row r="24" spans="1:14">
      <c r="A24" s="92"/>
      <c r="B24" s="96"/>
      <c r="C24" s="96"/>
      <c r="D24" s="96"/>
      <c r="E24" s="96"/>
      <c r="F24" s="96"/>
      <c r="G24" s="96"/>
      <c r="H24" s="96"/>
      <c r="I24" s="96"/>
      <c r="J24" s="96"/>
      <c r="K24" s="96"/>
      <c r="L24" s="96"/>
      <c r="M24" s="92"/>
      <c r="N24" s="278"/>
    </row>
    <row r="25" spans="1:14">
      <c r="A25" s="92"/>
      <c r="B25" s="96"/>
      <c r="C25" s="96"/>
      <c r="D25" s="96"/>
      <c r="E25" s="96"/>
      <c r="F25" s="96"/>
      <c r="G25" s="96"/>
      <c r="H25" s="96"/>
      <c r="I25" s="96"/>
      <c r="J25" s="96"/>
      <c r="K25" s="96"/>
      <c r="L25" s="96"/>
      <c r="M25" s="92"/>
      <c r="N25" s="278"/>
    </row>
    <row r="26" spans="1:14">
      <c r="A26" s="92"/>
      <c r="B26" s="467" t="s">
        <v>504</v>
      </c>
      <c r="C26" s="96"/>
      <c r="D26" s="96"/>
      <c r="E26" s="96"/>
      <c r="F26" s="96"/>
      <c r="G26" s="96"/>
      <c r="H26" s="96"/>
      <c r="I26" s="96"/>
      <c r="J26" s="96"/>
      <c r="K26" s="96"/>
      <c r="L26" s="96"/>
      <c r="M26" s="92"/>
      <c r="N26" s="278"/>
    </row>
    <row r="27" spans="1:14" ht="13.5" customHeight="1">
      <c r="A27" s="92"/>
      <c r="B27" s="665" t="s">
        <v>505</v>
      </c>
      <c r="C27" s="780"/>
      <c r="D27" s="1184"/>
      <c r="E27" s="1187" t="s">
        <v>506</v>
      </c>
      <c r="F27" s="1187"/>
      <c r="G27" s="1187"/>
      <c r="H27" s="1187"/>
      <c r="I27" s="1187"/>
      <c r="J27" s="1187"/>
      <c r="K27" s="1187"/>
      <c r="L27" s="1190"/>
      <c r="M27" s="95"/>
      <c r="N27" s="278"/>
    </row>
    <row r="28" spans="1:14" ht="13.5" customHeight="1">
      <c r="A28" s="92"/>
      <c r="B28" s="667"/>
      <c r="C28" s="1158"/>
      <c r="D28" s="1185"/>
      <c r="E28" s="1188"/>
      <c r="F28" s="1188"/>
      <c r="G28" s="1188"/>
      <c r="H28" s="1188"/>
      <c r="I28" s="1188"/>
      <c r="J28" s="1188"/>
      <c r="K28" s="1188"/>
      <c r="L28" s="1191"/>
      <c r="M28" s="95"/>
      <c r="N28" s="278"/>
    </row>
    <row r="29" spans="1:14" ht="13.5" customHeight="1">
      <c r="A29" s="92"/>
      <c r="B29" s="781"/>
      <c r="C29" s="783"/>
      <c r="D29" s="1186"/>
      <c r="E29" s="1189"/>
      <c r="F29" s="1189"/>
      <c r="G29" s="1189"/>
      <c r="H29" s="1189"/>
      <c r="I29" s="1189"/>
      <c r="J29" s="1189"/>
      <c r="K29" s="1189"/>
      <c r="L29" s="1192"/>
      <c r="M29" s="95"/>
      <c r="N29" s="278"/>
    </row>
    <row r="30" spans="1:14" ht="13.5" customHeight="1">
      <c r="A30" s="92"/>
      <c r="B30" s="96"/>
      <c r="C30" s="96"/>
      <c r="D30" s="96"/>
      <c r="E30" s="96"/>
      <c r="F30" s="96"/>
      <c r="G30" s="96"/>
      <c r="H30" s="96"/>
      <c r="I30" s="96"/>
      <c r="J30" s="96"/>
      <c r="K30" s="96"/>
      <c r="L30" s="96"/>
      <c r="M30" s="95"/>
      <c r="N30" s="278"/>
    </row>
    <row r="31" spans="1:14">
      <c r="A31" s="92"/>
      <c r="B31" s="467" t="s">
        <v>507</v>
      </c>
      <c r="C31" s="96"/>
      <c r="D31" s="96"/>
      <c r="E31" s="96"/>
      <c r="F31" s="96"/>
      <c r="G31" s="96"/>
      <c r="H31" s="96"/>
      <c r="I31" s="96"/>
      <c r="J31" s="96"/>
      <c r="K31" s="96"/>
      <c r="L31" s="96"/>
      <c r="M31" s="92"/>
      <c r="N31" s="278"/>
    </row>
    <row r="32" spans="1:14" ht="13.5" customHeight="1">
      <c r="A32" s="92"/>
      <c r="B32" s="665" t="s">
        <v>505</v>
      </c>
      <c r="C32" s="780"/>
      <c r="D32" s="1159"/>
      <c r="E32" s="1162" t="s">
        <v>506</v>
      </c>
      <c r="F32" s="1162"/>
      <c r="G32" s="1162"/>
      <c r="H32" s="1162"/>
      <c r="I32" s="1162"/>
      <c r="J32" s="1162"/>
      <c r="K32" s="1162"/>
      <c r="L32" s="1165"/>
      <c r="M32" s="95"/>
      <c r="N32" s="278"/>
    </row>
    <row r="33" spans="1:14" ht="13.5" customHeight="1">
      <c r="A33" s="92"/>
      <c r="B33" s="667"/>
      <c r="C33" s="1158"/>
      <c r="D33" s="1160"/>
      <c r="E33" s="1163"/>
      <c r="F33" s="1163"/>
      <c r="G33" s="1163"/>
      <c r="H33" s="1163"/>
      <c r="I33" s="1163"/>
      <c r="J33" s="1163"/>
      <c r="K33" s="1163"/>
      <c r="L33" s="1166"/>
      <c r="M33" s="95"/>
      <c r="N33" s="278"/>
    </row>
    <row r="34" spans="1:14" ht="13.5" customHeight="1">
      <c r="A34" s="92"/>
      <c r="B34" s="781"/>
      <c r="C34" s="783"/>
      <c r="D34" s="1161"/>
      <c r="E34" s="1164"/>
      <c r="F34" s="1164"/>
      <c r="G34" s="1164"/>
      <c r="H34" s="1164"/>
      <c r="I34" s="1164"/>
      <c r="J34" s="1164"/>
      <c r="K34" s="1164"/>
      <c r="L34" s="1167"/>
      <c r="M34" s="95"/>
      <c r="N34" s="278"/>
    </row>
    <row r="35" spans="1:14" ht="13.5" customHeight="1">
      <c r="A35" s="92"/>
      <c r="B35" s="96"/>
      <c r="C35" s="96"/>
      <c r="D35" s="96"/>
      <c r="E35" s="96"/>
      <c r="F35" s="96"/>
      <c r="G35" s="96"/>
      <c r="H35" s="96"/>
      <c r="I35" s="96"/>
      <c r="J35" s="96"/>
      <c r="K35" s="96"/>
      <c r="L35" s="96"/>
      <c r="M35" s="95"/>
      <c r="N35" s="278"/>
    </row>
    <row r="36" spans="1:14">
      <c r="A36" s="92"/>
      <c r="B36" s="467" t="s">
        <v>508</v>
      </c>
      <c r="C36" s="96"/>
      <c r="D36" s="96"/>
      <c r="E36" s="96"/>
      <c r="F36" s="96"/>
      <c r="G36" s="96"/>
      <c r="H36" s="96"/>
      <c r="I36" s="96"/>
      <c r="J36" s="96"/>
      <c r="K36" s="96"/>
      <c r="L36" s="96"/>
      <c r="M36" s="92"/>
      <c r="N36" s="278"/>
    </row>
    <row r="37" spans="1:14" ht="13.5" customHeight="1">
      <c r="A37" s="92"/>
      <c r="B37" s="665" t="s">
        <v>505</v>
      </c>
      <c r="C37" s="780"/>
      <c r="D37" s="1159"/>
      <c r="E37" s="1162" t="s">
        <v>506</v>
      </c>
      <c r="F37" s="1162"/>
      <c r="G37" s="1162"/>
      <c r="H37" s="1162"/>
      <c r="I37" s="1162"/>
      <c r="J37" s="1162"/>
      <c r="K37" s="1162"/>
      <c r="L37" s="1165"/>
      <c r="M37" s="95"/>
      <c r="N37" s="278"/>
    </row>
    <row r="38" spans="1:14" ht="13.5" customHeight="1">
      <c r="A38" s="92"/>
      <c r="B38" s="667"/>
      <c r="C38" s="1158"/>
      <c r="D38" s="1160"/>
      <c r="E38" s="1163"/>
      <c r="F38" s="1163"/>
      <c r="G38" s="1163"/>
      <c r="H38" s="1163"/>
      <c r="I38" s="1163"/>
      <c r="J38" s="1163"/>
      <c r="K38" s="1163"/>
      <c r="L38" s="1166"/>
      <c r="M38" s="95"/>
      <c r="N38" s="278"/>
    </row>
    <row r="39" spans="1:14" ht="13.5" customHeight="1">
      <c r="A39" s="92"/>
      <c r="B39" s="781"/>
      <c r="C39" s="783"/>
      <c r="D39" s="1161"/>
      <c r="E39" s="1164"/>
      <c r="F39" s="1164"/>
      <c r="G39" s="1164"/>
      <c r="H39" s="1164"/>
      <c r="I39" s="1164"/>
      <c r="J39" s="1164"/>
      <c r="K39" s="1164"/>
      <c r="L39" s="1167"/>
      <c r="M39" s="95"/>
      <c r="N39" s="278"/>
    </row>
    <row r="40" spans="1:14" ht="13.5" customHeight="1">
      <c r="A40" s="92"/>
      <c r="B40" s="96"/>
      <c r="C40" s="96"/>
      <c r="D40" s="96"/>
      <c r="E40" s="96"/>
      <c r="F40" s="96"/>
      <c r="G40" s="96"/>
      <c r="H40" s="96"/>
      <c r="I40" s="96"/>
      <c r="J40" s="96"/>
      <c r="K40" s="96"/>
      <c r="L40" s="96"/>
      <c r="M40" s="95"/>
      <c r="N40" s="278"/>
    </row>
    <row r="41" spans="1:14">
      <c r="A41" s="92"/>
      <c r="B41" s="467" t="s">
        <v>509</v>
      </c>
      <c r="C41" s="96"/>
      <c r="D41" s="96"/>
      <c r="E41" s="96"/>
      <c r="F41" s="96"/>
      <c r="G41" s="96"/>
      <c r="H41" s="96"/>
      <c r="I41" s="96"/>
      <c r="J41" s="96"/>
      <c r="K41" s="96"/>
      <c r="L41" s="96"/>
      <c r="M41" s="92"/>
      <c r="N41" s="278"/>
    </row>
    <row r="42" spans="1:14" ht="13.5" customHeight="1">
      <c r="A42" s="92"/>
      <c r="B42" s="665" t="s">
        <v>505</v>
      </c>
      <c r="C42" s="780"/>
      <c r="D42" s="1159"/>
      <c r="E42" s="1162" t="s">
        <v>506</v>
      </c>
      <c r="F42" s="1162"/>
      <c r="G42" s="1162"/>
      <c r="H42" s="1162"/>
      <c r="I42" s="1162"/>
      <c r="J42" s="1162"/>
      <c r="K42" s="1162"/>
      <c r="L42" s="1165"/>
      <c r="M42" s="95"/>
      <c r="N42" s="278"/>
    </row>
    <row r="43" spans="1:14" ht="13.5" customHeight="1">
      <c r="A43" s="92"/>
      <c r="B43" s="667"/>
      <c r="C43" s="1158"/>
      <c r="D43" s="1160"/>
      <c r="E43" s="1163"/>
      <c r="F43" s="1163"/>
      <c r="G43" s="1163"/>
      <c r="H43" s="1163"/>
      <c r="I43" s="1163"/>
      <c r="J43" s="1163"/>
      <c r="K43" s="1163"/>
      <c r="L43" s="1166"/>
      <c r="M43" s="95"/>
      <c r="N43" s="278"/>
    </row>
    <row r="44" spans="1:14" ht="13.5" customHeight="1">
      <c r="A44" s="92"/>
      <c r="B44" s="781"/>
      <c r="C44" s="783"/>
      <c r="D44" s="1161"/>
      <c r="E44" s="1164"/>
      <c r="F44" s="1164"/>
      <c r="G44" s="1164"/>
      <c r="H44" s="1164"/>
      <c r="I44" s="1164"/>
      <c r="J44" s="1164"/>
      <c r="K44" s="1164"/>
      <c r="L44" s="1167"/>
      <c r="M44" s="95"/>
      <c r="N44" s="278"/>
    </row>
    <row r="45" spans="1:14" ht="13.5" customHeight="1">
      <c r="A45" s="92"/>
      <c r="B45" s="96"/>
      <c r="C45" s="96"/>
      <c r="D45" s="96"/>
      <c r="E45" s="96"/>
      <c r="F45" s="96"/>
      <c r="G45" s="96"/>
      <c r="H45" s="96"/>
      <c r="I45" s="96"/>
      <c r="J45" s="96"/>
      <c r="K45" s="96"/>
      <c r="L45" s="96"/>
      <c r="M45" s="95"/>
      <c r="N45" s="278"/>
    </row>
    <row r="46" spans="1:14">
      <c r="A46" s="92"/>
      <c r="B46" s="467" t="s">
        <v>510</v>
      </c>
      <c r="C46" s="96"/>
      <c r="D46" s="96"/>
      <c r="E46" s="96"/>
      <c r="F46" s="96"/>
      <c r="G46" s="96"/>
      <c r="H46" s="96"/>
      <c r="I46" s="96"/>
      <c r="J46" s="96"/>
      <c r="K46" s="96"/>
      <c r="L46" s="96"/>
      <c r="M46" s="92"/>
      <c r="N46" s="278"/>
    </row>
    <row r="47" spans="1:14" ht="13.5" customHeight="1">
      <c r="A47" s="92"/>
      <c r="B47" s="665" t="s">
        <v>505</v>
      </c>
      <c r="C47" s="780"/>
      <c r="D47" s="1159"/>
      <c r="E47" s="1162" t="s">
        <v>506</v>
      </c>
      <c r="F47" s="1162"/>
      <c r="G47" s="1162"/>
      <c r="H47" s="1162"/>
      <c r="I47" s="1162"/>
      <c r="J47" s="1162"/>
      <c r="K47" s="1162"/>
      <c r="L47" s="1165"/>
      <c r="M47" s="95"/>
      <c r="N47" s="278"/>
    </row>
    <row r="48" spans="1:14" ht="13.5" customHeight="1">
      <c r="A48" s="92"/>
      <c r="B48" s="667"/>
      <c r="C48" s="1158"/>
      <c r="D48" s="1160"/>
      <c r="E48" s="1163"/>
      <c r="F48" s="1163"/>
      <c r="G48" s="1163"/>
      <c r="H48" s="1163"/>
      <c r="I48" s="1163"/>
      <c r="J48" s="1163"/>
      <c r="K48" s="1163"/>
      <c r="L48" s="1166"/>
      <c r="M48" s="95"/>
      <c r="N48" s="278"/>
    </row>
    <row r="49" spans="1:14" ht="13.5" customHeight="1">
      <c r="A49" s="92"/>
      <c r="B49" s="781"/>
      <c r="C49" s="783"/>
      <c r="D49" s="1161"/>
      <c r="E49" s="1164"/>
      <c r="F49" s="1164"/>
      <c r="G49" s="1164"/>
      <c r="H49" s="1164"/>
      <c r="I49" s="1164"/>
      <c r="J49" s="1164"/>
      <c r="K49" s="1164"/>
      <c r="L49" s="1167"/>
      <c r="M49" s="95"/>
      <c r="N49" s="278"/>
    </row>
    <row r="50" spans="1:14" ht="13.5" customHeight="1">
      <c r="A50" s="92"/>
      <c r="B50" s="96"/>
      <c r="C50" s="96"/>
      <c r="D50" s="96"/>
      <c r="E50" s="96"/>
      <c r="F50" s="96"/>
      <c r="G50" s="96"/>
      <c r="H50" s="96"/>
      <c r="I50" s="96"/>
      <c r="J50" s="96"/>
      <c r="K50" s="96"/>
      <c r="L50" s="96"/>
      <c r="M50" s="95"/>
      <c r="N50" s="278"/>
    </row>
    <row r="51" spans="1:14" ht="13.5" customHeight="1">
      <c r="A51" s="92"/>
      <c r="B51" s="467" t="s">
        <v>511</v>
      </c>
      <c r="C51" s="96"/>
      <c r="D51" s="96"/>
      <c r="E51" s="96"/>
      <c r="F51" s="96"/>
      <c r="G51" s="96"/>
      <c r="H51" s="96"/>
      <c r="I51" s="96"/>
      <c r="J51" s="96"/>
      <c r="K51" s="96"/>
      <c r="L51" s="96"/>
      <c r="M51" s="95"/>
      <c r="N51" s="278"/>
    </row>
    <row r="52" spans="1:14" ht="13.5" customHeight="1">
      <c r="A52" s="92"/>
      <c r="B52" s="1169" t="s">
        <v>512</v>
      </c>
      <c r="C52" s="1170"/>
      <c r="D52" s="1159"/>
      <c r="E52" s="1162" t="s">
        <v>506</v>
      </c>
      <c r="F52" s="1162"/>
      <c r="G52" s="1162"/>
      <c r="H52" s="1162"/>
      <c r="I52" s="1162"/>
      <c r="J52" s="1162"/>
      <c r="K52" s="1162"/>
      <c r="L52" s="1165"/>
      <c r="M52" s="99"/>
      <c r="N52" s="278"/>
    </row>
    <row r="53" spans="1:14" ht="13.5" customHeight="1">
      <c r="A53" s="92"/>
      <c r="B53" s="1171"/>
      <c r="C53" s="1172"/>
      <c r="D53" s="1160"/>
      <c r="E53" s="1163"/>
      <c r="F53" s="1163"/>
      <c r="G53" s="1163"/>
      <c r="H53" s="1163"/>
      <c r="I53" s="1163"/>
      <c r="J53" s="1163"/>
      <c r="K53" s="1163"/>
      <c r="L53" s="1166"/>
      <c r="M53" s="99"/>
      <c r="N53" s="278"/>
    </row>
    <row r="54" spans="1:14" ht="13.5" customHeight="1">
      <c r="A54" s="92"/>
      <c r="B54" s="1173"/>
      <c r="C54" s="1174"/>
      <c r="D54" s="1161"/>
      <c r="E54" s="1164"/>
      <c r="F54" s="1164"/>
      <c r="G54" s="1164"/>
      <c r="H54" s="1164"/>
      <c r="I54" s="1164"/>
      <c r="J54" s="1164"/>
      <c r="K54" s="1164"/>
      <c r="L54" s="1167"/>
      <c r="M54" s="92"/>
      <c r="N54" s="278"/>
    </row>
    <row r="55" spans="1:14" ht="14">
      <c r="A55" s="99"/>
      <c r="B55" s="100"/>
      <c r="C55" s="101"/>
      <c r="D55" s="99"/>
      <c r="E55" s="92"/>
      <c r="F55" s="92"/>
      <c r="G55" s="92"/>
      <c r="H55" s="92"/>
      <c r="I55" s="92"/>
      <c r="J55" s="92"/>
      <c r="K55" s="92"/>
      <c r="L55" s="92"/>
      <c r="M55" s="92"/>
      <c r="N55" s="278"/>
    </row>
    <row r="56" spans="1:14">
      <c r="A56" s="92"/>
      <c r="B56" s="467" t="s">
        <v>513</v>
      </c>
      <c r="C56" s="96"/>
      <c r="D56" s="96"/>
      <c r="E56" s="96"/>
      <c r="F56" s="96"/>
      <c r="G56" s="96"/>
      <c r="H56" s="96"/>
      <c r="I56" s="96"/>
      <c r="J56" s="96"/>
      <c r="K56" s="96"/>
      <c r="L56" s="96"/>
      <c r="M56" s="92"/>
      <c r="N56" s="278"/>
    </row>
    <row r="57" spans="1:14" ht="13.5" customHeight="1">
      <c r="A57" s="92"/>
      <c r="B57" s="665" t="s">
        <v>505</v>
      </c>
      <c r="C57" s="780"/>
      <c r="D57" s="1159"/>
      <c r="E57" s="1162" t="s">
        <v>506</v>
      </c>
      <c r="F57" s="1162"/>
      <c r="G57" s="1162"/>
      <c r="H57" s="1162"/>
      <c r="I57" s="1162"/>
      <c r="J57" s="1162"/>
      <c r="K57" s="1162"/>
      <c r="L57" s="1165"/>
      <c r="M57" s="95"/>
      <c r="N57" s="278"/>
    </row>
    <row r="58" spans="1:14" ht="13.5" customHeight="1">
      <c r="A58" s="92"/>
      <c r="B58" s="667"/>
      <c r="C58" s="1158"/>
      <c r="D58" s="1160"/>
      <c r="E58" s="1163"/>
      <c r="F58" s="1163"/>
      <c r="G58" s="1163"/>
      <c r="H58" s="1163"/>
      <c r="I58" s="1163"/>
      <c r="J58" s="1163"/>
      <c r="K58" s="1163"/>
      <c r="L58" s="1166"/>
      <c r="M58" s="95"/>
      <c r="N58" s="278"/>
    </row>
    <row r="59" spans="1:14" ht="13.5" customHeight="1">
      <c r="A59" s="92"/>
      <c r="B59" s="781"/>
      <c r="C59" s="783"/>
      <c r="D59" s="1161"/>
      <c r="E59" s="1164"/>
      <c r="F59" s="1164"/>
      <c r="G59" s="1164"/>
      <c r="H59" s="1164"/>
      <c r="I59" s="1164"/>
      <c r="J59" s="1164"/>
      <c r="K59" s="1164"/>
      <c r="L59" s="1167"/>
      <c r="M59" s="95"/>
      <c r="N59" s="278"/>
    </row>
    <row r="60" spans="1:14" ht="13.5" customHeight="1">
      <c r="A60" s="92"/>
      <c r="B60" s="96"/>
      <c r="C60" s="96"/>
      <c r="D60" s="96"/>
      <c r="E60" s="96"/>
      <c r="F60" s="96"/>
      <c r="G60" s="96"/>
      <c r="H60" s="96"/>
      <c r="I60" s="96"/>
      <c r="J60" s="96"/>
      <c r="K60" s="96"/>
      <c r="L60" s="96"/>
      <c r="M60" s="95"/>
      <c r="N60" s="278"/>
    </row>
    <row r="61" spans="1:14" ht="13.5" customHeight="1">
      <c r="A61" s="92"/>
      <c r="B61" s="467" t="s">
        <v>514</v>
      </c>
      <c r="C61" s="96"/>
      <c r="D61" s="96"/>
      <c r="E61" s="96"/>
      <c r="F61" s="96"/>
      <c r="G61" s="96"/>
      <c r="H61" s="96"/>
      <c r="I61" s="96"/>
      <c r="J61" s="96"/>
      <c r="K61" s="96"/>
      <c r="L61" s="96"/>
      <c r="M61" s="95"/>
      <c r="N61" s="278"/>
    </row>
    <row r="62" spans="1:14" ht="13.5" customHeight="1">
      <c r="A62" s="92"/>
      <c r="B62" s="665" t="s">
        <v>515</v>
      </c>
      <c r="C62" s="780"/>
      <c r="D62" s="1159"/>
      <c r="E62" s="1162" t="s">
        <v>506</v>
      </c>
      <c r="F62" s="1162"/>
      <c r="G62" s="1162"/>
      <c r="H62" s="1162"/>
      <c r="I62" s="1162"/>
      <c r="J62" s="1162"/>
      <c r="K62" s="1162"/>
      <c r="L62" s="1165"/>
      <c r="M62" s="99"/>
      <c r="N62" s="278"/>
    </row>
    <row r="63" spans="1:14" ht="13.5" customHeight="1">
      <c r="A63" s="92"/>
      <c r="B63" s="667"/>
      <c r="C63" s="1158"/>
      <c r="D63" s="1160"/>
      <c r="E63" s="1163"/>
      <c r="F63" s="1163"/>
      <c r="G63" s="1163"/>
      <c r="H63" s="1163"/>
      <c r="I63" s="1163"/>
      <c r="J63" s="1163"/>
      <c r="K63" s="1163"/>
      <c r="L63" s="1166"/>
      <c r="M63" s="99"/>
      <c r="N63" s="278"/>
    </row>
    <row r="64" spans="1:14" ht="13.5" customHeight="1">
      <c r="A64" s="92"/>
      <c r="B64" s="781"/>
      <c r="C64" s="783"/>
      <c r="D64" s="1161"/>
      <c r="E64" s="1164"/>
      <c r="F64" s="1164"/>
      <c r="G64" s="1164"/>
      <c r="H64" s="1164"/>
      <c r="I64" s="1164"/>
      <c r="J64" s="1164"/>
      <c r="K64" s="1164"/>
      <c r="L64" s="1167"/>
      <c r="M64" s="92"/>
      <c r="N64" s="278"/>
    </row>
    <row r="65" spans="1:14" ht="13.5" customHeight="1">
      <c r="A65" s="92"/>
      <c r="B65" s="96"/>
      <c r="C65" s="96"/>
      <c r="D65" s="96"/>
      <c r="E65" s="96"/>
      <c r="F65" s="96"/>
      <c r="G65" s="96"/>
      <c r="H65" s="96"/>
      <c r="I65" s="96"/>
      <c r="J65" s="96"/>
      <c r="K65" s="96"/>
      <c r="L65" s="96"/>
      <c r="M65" s="95"/>
      <c r="N65" s="278"/>
    </row>
    <row r="66" spans="1:14" ht="14">
      <c r="A66" s="99"/>
      <c r="B66" s="167" t="s">
        <v>7</v>
      </c>
      <c r="C66" s="99"/>
      <c r="D66" s="99"/>
      <c r="E66" s="99"/>
      <c r="F66" s="99"/>
      <c r="G66" s="99"/>
      <c r="H66" s="99"/>
      <c r="I66" s="99"/>
      <c r="J66" s="99"/>
      <c r="K66" s="99"/>
      <c r="L66" s="99"/>
      <c r="M66" s="99"/>
      <c r="N66" s="278"/>
    </row>
    <row r="67" spans="1:14">
      <c r="A67" s="92"/>
      <c r="B67" s="92"/>
      <c r="C67" s="92"/>
      <c r="D67" s="92"/>
      <c r="E67" s="92"/>
      <c r="F67" s="92"/>
      <c r="G67" s="92"/>
      <c r="H67" s="92"/>
      <c r="I67" s="92"/>
      <c r="J67" s="92"/>
      <c r="K67" s="92"/>
      <c r="L67" s="92"/>
      <c r="M67" s="92"/>
      <c r="N67" s="278"/>
    </row>
    <row r="68" spans="1:14">
      <c r="A68" s="92"/>
      <c r="B68" s="92"/>
      <c r="C68" s="92"/>
      <c r="D68" s="92"/>
      <c r="E68" s="92"/>
      <c r="F68" s="92"/>
      <c r="G68" s="92"/>
      <c r="H68" s="92"/>
      <c r="I68" s="92"/>
      <c r="J68" s="92"/>
      <c r="K68" s="92"/>
      <c r="L68" s="92"/>
      <c r="M68" s="92"/>
      <c r="N68" s="278"/>
    </row>
    <row r="69" spans="1:14" ht="19">
      <c r="A69" s="1168" t="s">
        <v>6</v>
      </c>
      <c r="B69" s="1168"/>
      <c r="C69" s="1168"/>
      <c r="D69" s="1168"/>
      <c r="E69" s="1168"/>
      <c r="F69" s="1168"/>
      <c r="G69" s="1168"/>
      <c r="H69" s="1168"/>
      <c r="I69" s="1168"/>
      <c r="J69" s="1168"/>
      <c r="K69" s="1168"/>
      <c r="L69" s="1168"/>
      <c r="M69" s="1168"/>
      <c r="N69" s="1168"/>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10"/>
  <conditionalFormatting sqref="D11:L11">
    <cfRule type="expression" dxfId="174" priority="27">
      <formula>$D$10="○"</formula>
    </cfRule>
  </conditionalFormatting>
  <conditionalFormatting sqref="D10:L10">
    <cfRule type="expression" dxfId="173" priority="26">
      <formula>$D$11="○"</formula>
    </cfRule>
  </conditionalFormatting>
  <conditionalFormatting sqref="E27:K29">
    <cfRule type="cellIs" dxfId="172" priority="25" operator="between">
      <formula>43586</formula>
      <formula>43830</formula>
    </cfRule>
  </conditionalFormatting>
  <conditionalFormatting sqref="D27:L29">
    <cfRule type="expression" dxfId="171" priority="24">
      <formula>$D$14="○"</formula>
    </cfRule>
  </conditionalFormatting>
  <conditionalFormatting sqref="E57:K59">
    <cfRule type="cellIs" dxfId="170" priority="14" operator="between">
      <formula>43586</formula>
      <formula>43830</formula>
    </cfRule>
  </conditionalFormatting>
  <conditionalFormatting sqref="E52:K54">
    <cfRule type="cellIs" dxfId="169" priority="15" operator="between">
      <formula>43586</formula>
      <formula>43830</formula>
    </cfRule>
  </conditionalFormatting>
  <conditionalFormatting sqref="D57:L59">
    <cfRule type="expression" dxfId="168" priority="23">
      <formula>$D$20="○"</formula>
    </cfRule>
  </conditionalFormatting>
  <conditionalFormatting sqref="D32:L34">
    <cfRule type="expression" dxfId="167" priority="21">
      <formula>$D$15="○"</formula>
    </cfRule>
    <cfRule type="cellIs" dxfId="166" priority="22" operator="between">
      <formula>43586</formula>
      <formula>43830</formula>
    </cfRule>
  </conditionalFormatting>
  <conditionalFormatting sqref="E37:K39">
    <cfRule type="cellIs" dxfId="165" priority="20" operator="between">
      <formula>43586</formula>
      <formula>43830</formula>
    </cfRule>
  </conditionalFormatting>
  <conditionalFormatting sqref="D37:L39">
    <cfRule type="expression" dxfId="164" priority="19">
      <formula>$D$16="○"</formula>
    </cfRule>
  </conditionalFormatting>
  <conditionalFormatting sqref="E42:K44">
    <cfRule type="cellIs" dxfId="163" priority="18" operator="between">
      <formula>43586</formula>
      <formula>43830</formula>
    </cfRule>
  </conditionalFormatting>
  <conditionalFormatting sqref="D42:L44">
    <cfRule type="expression" dxfId="162" priority="17">
      <formula>$D$17="○"</formula>
    </cfRule>
  </conditionalFormatting>
  <conditionalFormatting sqref="E47:K49">
    <cfRule type="cellIs" dxfId="161" priority="16" operator="between">
      <formula>43586</formula>
      <formula>43830</formula>
    </cfRule>
  </conditionalFormatting>
  <conditionalFormatting sqref="E62:K64">
    <cfRule type="cellIs" dxfId="160" priority="13" operator="between">
      <formula>43586</formula>
      <formula>43830</formula>
    </cfRule>
  </conditionalFormatting>
  <conditionalFormatting sqref="D47:L49">
    <cfRule type="expression" dxfId="159" priority="12">
      <formula>$D$18="○"</formula>
    </cfRule>
  </conditionalFormatting>
  <conditionalFormatting sqref="D52:L54">
    <cfRule type="expression" dxfId="158" priority="11">
      <formula>$D$19="○"</formula>
    </cfRule>
  </conditionalFormatting>
  <conditionalFormatting sqref="D62:L64">
    <cfRule type="expression" dxfId="157" priority="10">
      <formula>$D$21="○"</formula>
    </cfRule>
  </conditionalFormatting>
  <conditionalFormatting sqref="D14:L21">
    <cfRule type="expression" dxfId="156" priority="9">
      <formula>$D$11=""</formula>
    </cfRule>
    <cfRule type="expression" dxfId="155" priority="28">
      <formula>$D$10="○"</formula>
    </cfRule>
  </conditionalFormatting>
  <conditionalFormatting sqref="D14:L14">
    <cfRule type="expression" dxfId="154" priority="8">
      <formula>$D$14="○"</formula>
    </cfRule>
  </conditionalFormatting>
  <conditionalFormatting sqref="D15:L15">
    <cfRule type="expression" dxfId="153" priority="7">
      <formula>$D$15="○"</formula>
    </cfRule>
  </conditionalFormatting>
  <conditionalFormatting sqref="D16:L16">
    <cfRule type="expression" dxfId="152" priority="6">
      <formula>$D$16="○"</formula>
    </cfRule>
  </conditionalFormatting>
  <conditionalFormatting sqref="D17:L17">
    <cfRule type="expression" dxfId="151" priority="5">
      <formula>$D$17="○"</formula>
    </cfRule>
  </conditionalFormatting>
  <conditionalFormatting sqref="D18:L18">
    <cfRule type="expression" dxfId="150" priority="4">
      <formula>$D$18="○"</formula>
    </cfRule>
  </conditionalFormatting>
  <conditionalFormatting sqref="D19:L19">
    <cfRule type="expression" dxfId="149" priority="3">
      <formula>$D$19="○"</formula>
    </cfRule>
  </conditionalFormatting>
  <conditionalFormatting sqref="D20:L20">
    <cfRule type="expression" dxfId="148" priority="2">
      <formula>$D$20="○"</formula>
    </cfRule>
  </conditionalFormatting>
  <conditionalFormatting sqref="D21:L21">
    <cfRule type="expression" dxfId="147"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900-000000000000}"/>
    <dataValidation type="list" allowBlank="1" showInputMessage="1" showErrorMessage="1" sqref="D21 D14:E20 D10:E11" xr:uid="{00000000-0002-0000-09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218" customWidth="1"/>
    <col min="2" max="3" width="7.08984375" style="218" customWidth="1"/>
    <col min="4" max="13" width="6.453125" style="218" customWidth="1"/>
    <col min="14" max="14" width="2.453125" style="218" customWidth="1"/>
    <col min="15" max="16384" width="9" style="218"/>
  </cols>
  <sheetData>
    <row r="1" spans="1:33" ht="25.5">
      <c r="A1" s="92"/>
      <c r="B1" s="92"/>
      <c r="C1" s="92"/>
      <c r="D1" s="92"/>
      <c r="E1" s="92"/>
      <c r="F1" s="92"/>
      <c r="G1" s="92"/>
      <c r="H1" s="92"/>
      <c r="I1" s="92"/>
      <c r="J1" s="93"/>
      <c r="K1" s="814" t="s">
        <v>528</v>
      </c>
      <c r="L1" s="814"/>
      <c r="M1" s="814"/>
      <c r="N1" s="121"/>
      <c r="AA1" s="219"/>
      <c r="AB1" s="219"/>
      <c r="AC1" s="219"/>
      <c r="AD1" s="219"/>
      <c r="AE1" s="219"/>
      <c r="AF1" s="219"/>
      <c r="AG1" s="219"/>
    </row>
    <row r="2" spans="1:33">
      <c r="A2" s="92"/>
      <c r="B2" s="92"/>
      <c r="C2" s="92"/>
      <c r="D2" s="92"/>
      <c r="E2" s="92"/>
      <c r="F2" s="92"/>
      <c r="G2" s="92"/>
      <c r="H2" s="92"/>
      <c r="I2" s="92"/>
      <c r="J2" s="92"/>
      <c r="K2" s="1237" t="s">
        <v>140</v>
      </c>
      <c r="L2" s="1237"/>
      <c r="M2" s="1237"/>
      <c r="N2" s="121"/>
    </row>
    <row r="3" spans="1:33">
      <c r="A3" s="92"/>
      <c r="B3" s="92"/>
      <c r="C3" s="92"/>
      <c r="D3" s="92"/>
      <c r="E3" s="92"/>
      <c r="F3" s="92"/>
      <c r="G3" s="92"/>
      <c r="H3" s="92"/>
      <c r="I3" s="92"/>
      <c r="J3" s="92"/>
      <c r="K3" s="1237"/>
      <c r="L3" s="1237"/>
      <c r="M3" s="1237"/>
      <c r="N3" s="121"/>
    </row>
    <row r="4" spans="1:33">
      <c r="A4" s="92"/>
      <c r="B4" s="92"/>
      <c r="C4" s="92"/>
      <c r="D4" s="92"/>
      <c r="E4" s="92"/>
      <c r="F4" s="92"/>
      <c r="G4" s="92"/>
      <c r="H4" s="92"/>
      <c r="I4" s="92"/>
      <c r="J4" s="92"/>
      <c r="K4" s="1237"/>
      <c r="L4" s="1237"/>
      <c r="M4" s="1237"/>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6.5">
      <c r="A8" s="1204" t="s">
        <v>141</v>
      </c>
      <c r="B8" s="1204"/>
      <c r="C8" s="1204"/>
      <c r="D8" s="1204"/>
      <c r="E8" s="1204"/>
      <c r="F8" s="1204"/>
      <c r="G8" s="1204"/>
      <c r="H8" s="1204"/>
      <c r="I8" s="1204"/>
      <c r="J8" s="1204"/>
      <c r="K8" s="1204"/>
      <c r="L8" s="1204"/>
      <c r="M8" s="1204"/>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1238" t="s">
        <v>297</v>
      </c>
      <c r="C11" s="1239"/>
      <c r="D11" s="1225"/>
      <c r="E11" s="1226"/>
      <c r="F11" s="1244" t="s">
        <v>254</v>
      </c>
      <c r="G11" s="1245"/>
      <c r="H11" s="1245"/>
      <c r="I11" s="1245"/>
      <c r="J11" s="1245"/>
      <c r="K11" s="1245"/>
      <c r="L11" s="1246"/>
      <c r="M11" s="95"/>
      <c r="N11" s="121"/>
    </row>
    <row r="12" spans="1:33" ht="13.5" customHeight="1">
      <c r="A12" s="92"/>
      <c r="B12" s="1240"/>
      <c r="C12" s="1241"/>
      <c r="D12" s="1227"/>
      <c r="E12" s="1228"/>
      <c r="F12" s="1247"/>
      <c r="G12" s="1248"/>
      <c r="H12" s="1248"/>
      <c r="I12" s="1248"/>
      <c r="J12" s="1248"/>
      <c r="K12" s="1248"/>
      <c r="L12" s="1249"/>
      <c r="M12" s="95"/>
      <c r="N12" s="220"/>
    </row>
    <row r="13" spans="1:33" ht="13.5" customHeight="1">
      <c r="A13" s="92"/>
      <c r="B13" s="1240"/>
      <c r="C13" s="1241"/>
      <c r="D13" s="1229"/>
      <c r="E13" s="1230"/>
      <c r="F13" s="1250"/>
      <c r="G13" s="1251"/>
      <c r="H13" s="1251"/>
      <c r="I13" s="1251"/>
      <c r="J13" s="1251"/>
      <c r="K13" s="1251"/>
      <c r="L13" s="1252"/>
      <c r="M13" s="95"/>
      <c r="N13" s="121"/>
    </row>
    <row r="14" spans="1:33">
      <c r="A14" s="92"/>
      <c r="B14" s="1240"/>
      <c r="C14" s="1241"/>
      <c r="D14" s="1225"/>
      <c r="E14" s="1226"/>
      <c r="F14" s="1231" t="s">
        <v>142</v>
      </c>
      <c r="G14" s="1231"/>
      <c r="H14" s="1231"/>
      <c r="I14" s="1231"/>
      <c r="J14" s="1231"/>
      <c r="K14" s="1231"/>
      <c r="L14" s="1232"/>
      <c r="M14" s="95"/>
      <c r="N14" s="121"/>
    </row>
    <row r="15" spans="1:33">
      <c r="A15" s="92"/>
      <c r="B15" s="1240"/>
      <c r="C15" s="1241"/>
      <c r="D15" s="1227"/>
      <c r="E15" s="1228"/>
      <c r="F15" s="1233"/>
      <c r="G15" s="1233"/>
      <c r="H15" s="1233"/>
      <c r="I15" s="1233"/>
      <c r="J15" s="1233"/>
      <c r="K15" s="1233"/>
      <c r="L15" s="1234"/>
      <c r="M15" s="95"/>
      <c r="N15" s="121"/>
    </row>
    <row r="16" spans="1:33">
      <c r="A16" s="92"/>
      <c r="B16" s="1240"/>
      <c r="C16" s="1241"/>
      <c r="D16" s="1229"/>
      <c r="E16" s="1230"/>
      <c r="F16" s="1235"/>
      <c r="G16" s="1235"/>
      <c r="H16" s="1235"/>
      <c r="I16" s="1235"/>
      <c r="J16" s="1235"/>
      <c r="K16" s="1235"/>
      <c r="L16" s="1236"/>
      <c r="M16" s="95"/>
      <c r="N16" s="121"/>
    </row>
    <row r="17" spans="1:14">
      <c r="A17" s="92"/>
      <c r="B17" s="1240"/>
      <c r="C17" s="1241"/>
      <c r="D17" s="1225"/>
      <c r="E17" s="1226"/>
      <c r="F17" s="1231" t="s">
        <v>143</v>
      </c>
      <c r="G17" s="1231"/>
      <c r="H17" s="1231"/>
      <c r="I17" s="1231"/>
      <c r="J17" s="1231"/>
      <c r="K17" s="1231"/>
      <c r="L17" s="1232"/>
      <c r="M17" s="95"/>
      <c r="N17" s="121"/>
    </row>
    <row r="18" spans="1:14">
      <c r="A18" s="92"/>
      <c r="B18" s="1240"/>
      <c r="C18" s="1241"/>
      <c r="D18" s="1227"/>
      <c r="E18" s="1228"/>
      <c r="F18" s="1233"/>
      <c r="G18" s="1233"/>
      <c r="H18" s="1233"/>
      <c r="I18" s="1233"/>
      <c r="J18" s="1233"/>
      <c r="K18" s="1233"/>
      <c r="L18" s="1234"/>
      <c r="M18" s="95"/>
      <c r="N18" s="121"/>
    </row>
    <row r="19" spans="1:14">
      <c r="A19" s="92"/>
      <c r="B19" s="1240"/>
      <c r="C19" s="1241"/>
      <c r="D19" s="1229"/>
      <c r="E19" s="1230"/>
      <c r="F19" s="1235"/>
      <c r="G19" s="1235"/>
      <c r="H19" s="1235"/>
      <c r="I19" s="1235"/>
      <c r="J19" s="1235"/>
      <c r="K19" s="1235"/>
      <c r="L19" s="1236"/>
      <c r="M19" s="95"/>
      <c r="N19" s="121"/>
    </row>
    <row r="20" spans="1:14">
      <c r="A20" s="92"/>
      <c r="B20" s="1240"/>
      <c r="C20" s="1241"/>
      <c r="D20" s="1225"/>
      <c r="E20" s="1226"/>
      <c r="F20" s="1231" t="s">
        <v>146</v>
      </c>
      <c r="G20" s="1231"/>
      <c r="H20" s="1231"/>
      <c r="I20" s="1231"/>
      <c r="J20" s="1231"/>
      <c r="K20" s="1231"/>
      <c r="L20" s="1232"/>
      <c r="M20" s="95"/>
      <c r="N20" s="121"/>
    </row>
    <row r="21" spans="1:14">
      <c r="A21" s="92"/>
      <c r="B21" s="1240"/>
      <c r="C21" s="1241"/>
      <c r="D21" s="1227"/>
      <c r="E21" s="1228"/>
      <c r="F21" s="1233"/>
      <c r="G21" s="1233"/>
      <c r="H21" s="1233"/>
      <c r="I21" s="1233"/>
      <c r="J21" s="1233"/>
      <c r="K21" s="1233"/>
      <c r="L21" s="1234"/>
      <c r="M21" s="95"/>
      <c r="N21" s="121"/>
    </row>
    <row r="22" spans="1:14">
      <c r="A22" s="92"/>
      <c r="B22" s="1242"/>
      <c r="C22" s="1243"/>
      <c r="D22" s="1229"/>
      <c r="E22" s="1230"/>
      <c r="F22" s="1235"/>
      <c r="G22" s="1235"/>
      <c r="H22" s="1235"/>
      <c r="I22" s="1235"/>
      <c r="J22" s="1235"/>
      <c r="K22" s="1235"/>
      <c r="L22" s="1236"/>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12</v>
      </c>
      <c r="C28" s="96"/>
      <c r="D28" s="96"/>
      <c r="E28" s="96"/>
      <c r="F28" s="96"/>
      <c r="G28" s="96"/>
      <c r="H28" s="96"/>
      <c r="I28" s="96"/>
      <c r="J28" s="96"/>
      <c r="K28" s="96"/>
      <c r="L28" s="96"/>
      <c r="M28" s="92"/>
      <c r="N28" s="121"/>
    </row>
    <row r="29" spans="1:14">
      <c r="A29" s="92"/>
      <c r="B29" s="1214" t="s">
        <v>138</v>
      </c>
      <c r="C29" s="1215"/>
      <c r="D29" s="1216"/>
      <c r="E29" s="1217"/>
      <c r="F29" s="1217"/>
      <c r="G29" s="1217"/>
      <c r="H29" s="1217"/>
      <c r="I29" s="1217"/>
      <c r="J29" s="1217"/>
      <c r="K29" s="1217"/>
      <c r="L29" s="1218"/>
      <c r="M29" s="92"/>
      <c r="N29" s="121"/>
    </row>
    <row r="30" spans="1:14">
      <c r="A30" s="92"/>
      <c r="B30" s="1215"/>
      <c r="C30" s="1215"/>
      <c r="D30" s="1219"/>
      <c r="E30" s="1220"/>
      <c r="F30" s="1220"/>
      <c r="G30" s="1220"/>
      <c r="H30" s="1220"/>
      <c r="I30" s="1220"/>
      <c r="J30" s="1220"/>
      <c r="K30" s="1220"/>
      <c r="L30" s="1221"/>
      <c r="M30" s="92"/>
      <c r="N30" s="121"/>
    </row>
    <row r="31" spans="1:14">
      <c r="A31" s="92"/>
      <c r="B31" s="1215"/>
      <c r="C31" s="1215"/>
      <c r="D31" s="1222"/>
      <c r="E31" s="1223"/>
      <c r="F31" s="1223"/>
      <c r="G31" s="1223"/>
      <c r="H31" s="1223"/>
      <c r="I31" s="1223"/>
      <c r="J31" s="1223"/>
      <c r="K31" s="1223"/>
      <c r="L31" s="1224"/>
      <c r="M31" s="92"/>
      <c r="N31" s="121"/>
    </row>
    <row r="32" spans="1:14">
      <c r="A32" s="92"/>
      <c r="B32" s="1214" t="s">
        <v>138</v>
      </c>
      <c r="C32" s="1215"/>
      <c r="D32" s="1216"/>
      <c r="E32" s="1217"/>
      <c r="F32" s="1217"/>
      <c r="G32" s="1217"/>
      <c r="H32" s="1217"/>
      <c r="I32" s="1217"/>
      <c r="J32" s="1217"/>
      <c r="K32" s="1217"/>
      <c r="L32" s="1218"/>
      <c r="M32" s="92"/>
      <c r="N32" s="121"/>
    </row>
    <row r="33" spans="1:14">
      <c r="A33" s="92"/>
      <c r="B33" s="1215"/>
      <c r="C33" s="1215"/>
      <c r="D33" s="1219"/>
      <c r="E33" s="1220"/>
      <c r="F33" s="1220"/>
      <c r="G33" s="1220"/>
      <c r="H33" s="1220"/>
      <c r="I33" s="1220"/>
      <c r="J33" s="1220"/>
      <c r="K33" s="1220"/>
      <c r="L33" s="1221"/>
      <c r="M33" s="92"/>
      <c r="N33" s="121"/>
    </row>
    <row r="34" spans="1:14">
      <c r="A34" s="92"/>
      <c r="B34" s="1215"/>
      <c r="C34" s="1215"/>
      <c r="D34" s="1222"/>
      <c r="E34" s="1223"/>
      <c r="F34" s="1223"/>
      <c r="G34" s="1223"/>
      <c r="H34" s="1223"/>
      <c r="I34" s="1223"/>
      <c r="J34" s="1223"/>
      <c r="K34" s="1223"/>
      <c r="L34" s="1224"/>
      <c r="M34" s="92"/>
      <c r="N34" s="121"/>
    </row>
    <row r="35" spans="1:14">
      <c r="A35" s="92"/>
      <c r="B35" s="1214" t="s">
        <v>138</v>
      </c>
      <c r="C35" s="1215"/>
      <c r="D35" s="1216"/>
      <c r="E35" s="1217"/>
      <c r="F35" s="1217"/>
      <c r="G35" s="1217"/>
      <c r="H35" s="1217"/>
      <c r="I35" s="1217"/>
      <c r="J35" s="1217"/>
      <c r="K35" s="1217"/>
      <c r="L35" s="1218"/>
      <c r="M35" s="92"/>
      <c r="N35" s="121"/>
    </row>
    <row r="36" spans="1:14">
      <c r="A36" s="92"/>
      <c r="B36" s="1215"/>
      <c r="C36" s="1215"/>
      <c r="D36" s="1219"/>
      <c r="E36" s="1220"/>
      <c r="F36" s="1220"/>
      <c r="G36" s="1220"/>
      <c r="H36" s="1220"/>
      <c r="I36" s="1220"/>
      <c r="J36" s="1220"/>
      <c r="K36" s="1220"/>
      <c r="L36" s="1221"/>
      <c r="M36" s="92"/>
      <c r="N36" s="121"/>
    </row>
    <row r="37" spans="1:14">
      <c r="A37" s="92"/>
      <c r="B37" s="1215"/>
      <c r="C37" s="1215"/>
      <c r="D37" s="1222"/>
      <c r="E37" s="1223"/>
      <c r="F37" s="1223"/>
      <c r="G37" s="1223"/>
      <c r="H37" s="1223"/>
      <c r="I37" s="1223"/>
      <c r="J37" s="1223"/>
      <c r="K37" s="1223"/>
      <c r="L37" s="1224"/>
      <c r="M37" s="92"/>
      <c r="N37" s="121"/>
    </row>
    <row r="38" spans="1:14">
      <c r="A38" s="92"/>
      <c r="B38" s="92"/>
      <c r="C38" s="92"/>
      <c r="D38" s="92"/>
      <c r="E38" s="92"/>
      <c r="F38" s="92"/>
      <c r="G38" s="92"/>
      <c r="H38" s="92"/>
      <c r="I38" s="92"/>
      <c r="J38" s="92"/>
      <c r="K38" s="92"/>
      <c r="L38" s="92"/>
      <c r="M38" s="92"/>
      <c r="N38" s="121"/>
    </row>
    <row r="39" spans="1:14" ht="14">
      <c r="A39" s="99"/>
      <c r="B39" s="167" t="s">
        <v>7</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13" t="s">
        <v>144</v>
      </c>
      <c r="B62" s="1213"/>
      <c r="C62" s="1213"/>
      <c r="D62" s="1213"/>
      <c r="E62" s="1213"/>
      <c r="F62" s="1213"/>
      <c r="G62" s="1213"/>
      <c r="H62" s="1213"/>
      <c r="I62" s="1213"/>
      <c r="J62" s="1213"/>
      <c r="K62" s="1213"/>
      <c r="L62" s="1213"/>
      <c r="M62" s="1213"/>
      <c r="N62" s="1213"/>
    </row>
  </sheetData>
  <sheetProtection sheet="1" objects="1" scenarios="1" selectLockedCells="1"/>
  <mergeCells count="19">
    <mergeCell ref="K1:M1"/>
    <mergeCell ref="K2:M4"/>
    <mergeCell ref="A8:M8"/>
    <mergeCell ref="B11:C22"/>
    <mergeCell ref="D11:E13"/>
    <mergeCell ref="F11:L13"/>
    <mergeCell ref="D14:E16"/>
    <mergeCell ref="F14:L16"/>
    <mergeCell ref="D17:E19"/>
    <mergeCell ref="F17:L19"/>
    <mergeCell ref="A62:N62"/>
    <mergeCell ref="B35:C37"/>
    <mergeCell ref="D35:L37"/>
    <mergeCell ref="D20:E22"/>
    <mergeCell ref="F20:L22"/>
    <mergeCell ref="B29:C31"/>
    <mergeCell ref="D29:L31"/>
    <mergeCell ref="B32:C34"/>
    <mergeCell ref="D32:L34"/>
  </mergeCells>
  <phoneticPr fontId="10"/>
  <conditionalFormatting sqref="D29:L31">
    <cfRule type="expression" dxfId="146" priority="13" stopIfTrue="1">
      <formula>$D$17="○"</formula>
    </cfRule>
  </conditionalFormatting>
  <conditionalFormatting sqref="D11:L19">
    <cfRule type="expression" dxfId="145" priority="4">
      <formula>$D$20="○"</formula>
    </cfRule>
  </conditionalFormatting>
  <conditionalFormatting sqref="D11:L16 D20:L22">
    <cfRule type="expression" dxfId="144" priority="3">
      <formula>$D$17="○"</formula>
    </cfRule>
  </conditionalFormatting>
  <conditionalFormatting sqref="D11:L13 D17:L22">
    <cfRule type="expression" dxfId="143" priority="2">
      <formula>$D$14="○"</formula>
    </cfRule>
  </conditionalFormatting>
  <conditionalFormatting sqref="D14:L22">
    <cfRule type="expression" dxfId="142" priority="1">
      <formula>$D$11="○"</formula>
    </cfRule>
  </conditionalFormatting>
  <conditionalFormatting sqref="D29:L37">
    <cfRule type="expression" dxfId="141" priority="5" stopIfTrue="1">
      <formula>COUNTIF($D$11:$E$22,"○")&gt;1</formula>
    </cfRule>
    <cfRule type="expression" dxfId="140" priority="7" stopIfTrue="1">
      <formula>$D$11="○"</formula>
    </cfRule>
  </conditionalFormatting>
  <conditionalFormatting sqref="D29:L34">
    <cfRule type="expression" dxfId="139" priority="12" stopIfTrue="1">
      <formula>$D$14="○"</formula>
    </cfRule>
  </conditionalFormatting>
  <dataValidations count="2">
    <dataValidation type="list" allowBlank="1" showInputMessage="1" showErrorMessage="1" sqref="D13:E13 D16:E16 D19:E19 D22:E22" xr:uid="{00000000-0002-0000-0A00-000000000000}">
      <formula1>$N$10:$N$11</formula1>
    </dataValidation>
    <dataValidation type="list" allowBlank="1" showInputMessage="1" showErrorMessage="1" sqref="D11:E12 D14:E15 D17:E18 D20:E21" xr:uid="{00000000-0002-0000-0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
  <cols>
    <col min="1" max="1" width="1.90625" style="280" customWidth="1"/>
    <col min="2" max="2" width="11.08984375" style="280" customWidth="1"/>
    <col min="3" max="3" width="9.36328125" style="280" customWidth="1"/>
    <col min="4" max="5" width="4.6328125" style="280" customWidth="1"/>
    <col min="6" max="12" width="7.453125" style="280" customWidth="1"/>
    <col min="13" max="13" width="6.6328125" style="280" customWidth="1"/>
    <col min="14" max="14" width="2.6328125" style="280" customWidth="1"/>
    <col min="15" max="16384" width="9" style="280"/>
  </cols>
  <sheetData>
    <row r="1" spans="1:26" ht="25.5">
      <c r="A1" s="102"/>
      <c r="B1" s="102"/>
      <c r="C1" s="102"/>
      <c r="D1" s="102"/>
      <c r="E1" s="102"/>
      <c r="F1" s="102"/>
      <c r="G1" s="102"/>
      <c r="H1" s="102"/>
      <c r="I1" s="102"/>
      <c r="J1" s="102"/>
      <c r="K1" s="814" t="s">
        <v>529</v>
      </c>
      <c r="L1" s="814"/>
      <c r="M1" s="814"/>
      <c r="N1" s="412"/>
      <c r="T1" s="281"/>
      <c r="U1" s="281"/>
      <c r="V1" s="281"/>
      <c r="W1" s="281"/>
      <c r="X1" s="281"/>
      <c r="Y1" s="281"/>
      <c r="Z1" s="281"/>
    </row>
    <row r="2" spans="1:26" ht="13.5" customHeight="1">
      <c r="A2" s="102"/>
      <c r="B2" s="102"/>
      <c r="C2" s="102"/>
      <c r="D2" s="102"/>
      <c r="E2" s="102"/>
      <c r="F2" s="102"/>
      <c r="G2" s="102"/>
      <c r="H2" s="102"/>
      <c r="I2" s="102"/>
      <c r="J2" s="102"/>
      <c r="K2" s="1237" t="s">
        <v>145</v>
      </c>
      <c r="L2" s="1237"/>
      <c r="M2" s="1237"/>
      <c r="N2" s="413"/>
    </row>
    <row r="3" spans="1:26" ht="13.5" customHeight="1">
      <c r="A3" s="102"/>
      <c r="B3" s="102"/>
      <c r="C3" s="102"/>
      <c r="D3" s="102"/>
      <c r="E3" s="102"/>
      <c r="F3" s="102"/>
      <c r="G3" s="102"/>
      <c r="H3" s="102"/>
      <c r="I3" s="102"/>
      <c r="J3" s="102"/>
      <c r="K3" s="1237"/>
      <c r="L3" s="1237"/>
      <c r="M3" s="1237"/>
      <c r="N3" s="413"/>
    </row>
    <row r="4" spans="1:26" ht="13.5" customHeight="1">
      <c r="A4" s="102"/>
      <c r="B4" s="102"/>
      <c r="C4" s="102"/>
      <c r="D4" s="102"/>
      <c r="E4" s="102"/>
      <c r="F4" s="102"/>
      <c r="G4" s="102"/>
      <c r="H4" s="102"/>
      <c r="I4" s="102"/>
      <c r="J4" s="102"/>
      <c r="K4" s="1237"/>
      <c r="L4" s="1237"/>
      <c r="M4" s="1237"/>
      <c r="N4" s="413"/>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6.5">
      <c r="A8" s="1266" t="s">
        <v>336</v>
      </c>
      <c r="B8" s="1266"/>
      <c r="C8" s="1266"/>
      <c r="D8" s="1266"/>
      <c r="E8" s="1266"/>
      <c r="F8" s="1266"/>
      <c r="G8" s="1266"/>
      <c r="H8" s="1266"/>
      <c r="I8" s="1266"/>
      <c r="J8" s="1266"/>
      <c r="K8" s="1266"/>
      <c r="L8" s="1266"/>
      <c r="M8" s="1266"/>
      <c r="N8" s="1266"/>
    </row>
    <row r="9" spans="1:26">
      <c r="A9" s="468"/>
      <c r="B9" s="468"/>
      <c r="C9" s="468"/>
      <c r="D9" s="468"/>
      <c r="E9" s="468"/>
      <c r="F9" s="468"/>
      <c r="G9" s="468"/>
      <c r="H9" s="468"/>
      <c r="I9" s="468"/>
      <c r="J9" s="468"/>
      <c r="K9" s="468"/>
      <c r="L9" s="468"/>
      <c r="M9" s="468"/>
      <c r="N9" s="468"/>
    </row>
    <row r="10" spans="1:26">
      <c r="A10" s="102"/>
      <c r="B10" s="102"/>
      <c r="C10" s="102"/>
      <c r="D10" s="102"/>
      <c r="E10" s="102"/>
      <c r="F10" s="102"/>
      <c r="G10" s="102"/>
      <c r="H10" s="102"/>
      <c r="I10" s="102"/>
      <c r="J10" s="102"/>
      <c r="K10" s="102"/>
      <c r="L10" s="102"/>
      <c r="M10" s="102"/>
      <c r="N10" s="102"/>
    </row>
    <row r="11" spans="1:26" ht="28.5" customHeight="1">
      <c r="A11" s="102"/>
      <c r="B11" s="1267" t="s">
        <v>337</v>
      </c>
      <c r="C11" s="1268"/>
      <c r="D11" s="1225"/>
      <c r="E11" s="1226"/>
      <c r="F11" s="1273" t="s">
        <v>444</v>
      </c>
      <c r="G11" s="1274"/>
      <c r="H11" s="1274"/>
      <c r="I11" s="1274"/>
      <c r="J11" s="1274"/>
      <c r="K11" s="1274"/>
      <c r="L11" s="1274"/>
      <c r="M11" s="414"/>
      <c r="N11" s="415"/>
    </row>
    <row r="12" spans="1:26" ht="28.5" customHeight="1">
      <c r="A12" s="102"/>
      <c r="B12" s="1269"/>
      <c r="C12" s="1270"/>
      <c r="D12" s="1227"/>
      <c r="E12" s="1228"/>
      <c r="F12" s="1275"/>
      <c r="G12" s="1276"/>
      <c r="H12" s="1276"/>
      <c r="I12" s="1276"/>
      <c r="J12" s="1276"/>
      <c r="K12" s="1276"/>
      <c r="L12" s="1276"/>
      <c r="M12" s="414"/>
      <c r="N12" s="415"/>
    </row>
    <row r="13" spans="1:26" ht="28.5" customHeight="1">
      <c r="A13" s="102"/>
      <c r="B13" s="1269"/>
      <c r="C13" s="1270"/>
      <c r="D13" s="1229"/>
      <c r="E13" s="1230"/>
      <c r="F13" s="1277"/>
      <c r="G13" s="1278"/>
      <c r="H13" s="1278"/>
      <c r="I13" s="1278"/>
      <c r="J13" s="1278"/>
      <c r="K13" s="1278"/>
      <c r="L13" s="1278"/>
      <c r="M13" s="414"/>
      <c r="N13" s="415"/>
    </row>
    <row r="14" spans="1:26" ht="28.5" customHeight="1">
      <c r="A14" s="102"/>
      <c r="B14" s="1269"/>
      <c r="C14" s="1270"/>
      <c r="D14" s="1225"/>
      <c r="E14" s="1226"/>
      <c r="F14" s="1279" t="s">
        <v>445</v>
      </c>
      <c r="G14" s="1280"/>
      <c r="H14" s="1280"/>
      <c r="I14" s="1280"/>
      <c r="J14" s="1280"/>
      <c r="K14" s="1280"/>
      <c r="L14" s="1280"/>
      <c r="M14" s="414"/>
      <c r="N14" s="415"/>
    </row>
    <row r="15" spans="1:26" ht="28.5" customHeight="1">
      <c r="A15" s="102"/>
      <c r="B15" s="1269"/>
      <c r="C15" s="1270"/>
      <c r="D15" s="1227"/>
      <c r="E15" s="1228"/>
      <c r="F15" s="1281"/>
      <c r="G15" s="1282"/>
      <c r="H15" s="1282"/>
      <c r="I15" s="1282"/>
      <c r="J15" s="1282"/>
      <c r="K15" s="1282"/>
      <c r="L15" s="1282"/>
      <c r="M15" s="414"/>
      <c r="N15" s="415"/>
    </row>
    <row r="16" spans="1:26" ht="28.5" customHeight="1">
      <c r="A16" s="102"/>
      <c r="B16" s="1269"/>
      <c r="C16" s="1270"/>
      <c r="D16" s="1229"/>
      <c r="E16" s="1230"/>
      <c r="F16" s="1283"/>
      <c r="G16" s="1284"/>
      <c r="H16" s="1284"/>
      <c r="I16" s="1284"/>
      <c r="J16" s="1284"/>
      <c r="K16" s="1284"/>
      <c r="L16" s="1284"/>
      <c r="M16" s="414"/>
      <c r="N16" s="415"/>
    </row>
    <row r="17" spans="1:14" ht="28.5" customHeight="1">
      <c r="A17" s="102"/>
      <c r="B17" s="1269"/>
      <c r="C17" s="1270"/>
      <c r="D17" s="1225"/>
      <c r="E17" s="1226"/>
      <c r="F17" s="1285" t="s">
        <v>517</v>
      </c>
      <c r="G17" s="1286"/>
      <c r="H17" s="1286"/>
      <c r="I17" s="1286"/>
      <c r="J17" s="1286"/>
      <c r="K17" s="1286"/>
      <c r="L17" s="1286"/>
      <c r="M17" s="414"/>
      <c r="N17" s="415"/>
    </row>
    <row r="18" spans="1:14" ht="28.5" customHeight="1">
      <c r="A18" s="102"/>
      <c r="B18" s="1269"/>
      <c r="C18" s="1270"/>
      <c r="D18" s="1227"/>
      <c r="E18" s="1228"/>
      <c r="F18" s="1287"/>
      <c r="G18" s="1288"/>
      <c r="H18" s="1288"/>
      <c r="I18" s="1288"/>
      <c r="J18" s="1288"/>
      <c r="K18" s="1288"/>
      <c r="L18" s="1288"/>
      <c r="M18" s="414"/>
      <c r="N18" s="415"/>
    </row>
    <row r="19" spans="1:14" ht="28.5" customHeight="1">
      <c r="A19" s="102"/>
      <c r="B19" s="1269"/>
      <c r="C19" s="1270"/>
      <c r="D19" s="1229"/>
      <c r="E19" s="1230"/>
      <c r="F19" s="1289"/>
      <c r="G19" s="1290"/>
      <c r="H19" s="1290"/>
      <c r="I19" s="1290"/>
      <c r="J19" s="1290"/>
      <c r="K19" s="1290"/>
      <c r="L19" s="1290"/>
      <c r="M19" s="414"/>
      <c r="N19" s="415"/>
    </row>
    <row r="20" spans="1:14" ht="28.5" customHeight="1">
      <c r="A20" s="102"/>
      <c r="B20" s="1269"/>
      <c r="C20" s="1270"/>
      <c r="D20" s="1225"/>
      <c r="E20" s="1226"/>
      <c r="F20" s="1259" t="s">
        <v>146</v>
      </c>
      <c r="G20" s="1260"/>
      <c r="H20" s="1260"/>
      <c r="I20" s="1260"/>
      <c r="J20" s="1260"/>
      <c r="K20" s="1260"/>
      <c r="L20" s="1260"/>
      <c r="M20" s="416"/>
      <c r="N20" s="417"/>
    </row>
    <row r="21" spans="1:14" ht="28.5" customHeight="1">
      <c r="A21" s="102"/>
      <c r="B21" s="1269"/>
      <c r="C21" s="1270"/>
      <c r="D21" s="1227"/>
      <c r="E21" s="1228"/>
      <c r="F21" s="1261"/>
      <c r="G21" s="1262"/>
      <c r="H21" s="1262"/>
      <c r="I21" s="1262"/>
      <c r="J21" s="1262"/>
      <c r="K21" s="1262"/>
      <c r="L21" s="1262"/>
      <c r="M21" s="416"/>
      <c r="N21" s="417"/>
    </row>
    <row r="22" spans="1:14" ht="28.5" customHeight="1">
      <c r="A22" s="102"/>
      <c r="B22" s="1271"/>
      <c r="C22" s="1272"/>
      <c r="D22" s="1229"/>
      <c r="E22" s="1230"/>
      <c r="F22" s="1263"/>
      <c r="G22" s="1264"/>
      <c r="H22" s="1264"/>
      <c r="I22" s="1264"/>
      <c r="J22" s="1264"/>
      <c r="K22" s="1264"/>
      <c r="L22" s="1264"/>
      <c r="M22" s="416"/>
      <c r="N22" s="417"/>
    </row>
    <row r="23" spans="1:14">
      <c r="A23" s="102"/>
      <c r="B23" s="104"/>
      <c r="C23" s="104"/>
      <c r="D23" s="282" t="str">
        <f>IF(COUNTBLANK(D11:E22)=24,"　↑　該当するものいずれか１つに○",IF(COUNTBLANK(D11:E22)=23,"","　↑　いずれか１つに○"))</f>
        <v>　↑　該当するものいずれか１つに○</v>
      </c>
      <c r="E23" s="282"/>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307</v>
      </c>
      <c r="C28" s="105"/>
      <c r="D28" s="105"/>
      <c r="E28" s="105"/>
      <c r="F28" s="105"/>
      <c r="G28" s="105"/>
      <c r="H28" s="105"/>
      <c r="I28" s="105"/>
      <c r="J28" s="105"/>
      <c r="K28" s="105"/>
      <c r="L28" s="105"/>
      <c r="M28" s="105"/>
      <c r="N28" s="105"/>
    </row>
    <row r="29" spans="1:14" ht="80.25" customHeight="1">
      <c r="A29" s="102"/>
      <c r="B29" s="1253" t="s">
        <v>147</v>
      </c>
      <c r="C29" s="1254"/>
      <c r="D29" s="1255"/>
      <c r="E29" s="1256"/>
      <c r="F29" s="1256"/>
      <c r="G29" s="1256"/>
      <c r="H29" s="1256"/>
      <c r="I29" s="1256"/>
      <c r="J29" s="1256"/>
      <c r="K29" s="1256"/>
      <c r="L29" s="1257"/>
      <c r="M29" s="418"/>
      <c r="N29" s="418"/>
    </row>
    <row r="30" spans="1:14" ht="14.25" customHeight="1">
      <c r="A30" s="102"/>
      <c r="B30" s="222"/>
      <c r="C30" s="283"/>
      <c r="D30" s="282"/>
      <c r="E30" s="284"/>
      <c r="F30" s="284"/>
      <c r="G30" s="284"/>
      <c r="H30" s="284"/>
      <c r="I30" s="284"/>
      <c r="J30" s="284"/>
      <c r="K30" s="284"/>
      <c r="L30" s="284"/>
      <c r="M30" s="419"/>
      <c r="N30" s="419"/>
    </row>
    <row r="31" spans="1:14">
      <c r="A31" s="102"/>
      <c r="B31" s="469" t="s">
        <v>518</v>
      </c>
      <c r="C31" s="105"/>
      <c r="D31" s="105"/>
      <c r="E31" s="105"/>
      <c r="F31" s="105"/>
      <c r="G31" s="105"/>
      <c r="H31" s="105"/>
      <c r="I31" s="105"/>
      <c r="J31" s="105"/>
      <c r="K31" s="105"/>
      <c r="L31" s="105"/>
      <c r="M31" s="420"/>
      <c r="N31" s="420"/>
    </row>
    <row r="32" spans="1:14" ht="63.75" customHeight="1">
      <c r="A32" s="102"/>
      <c r="B32" s="1253" t="s">
        <v>148</v>
      </c>
      <c r="C32" s="1265"/>
      <c r="D32" s="1255"/>
      <c r="E32" s="1256"/>
      <c r="F32" s="1256"/>
      <c r="G32" s="1256"/>
      <c r="H32" s="1256"/>
      <c r="I32" s="1256"/>
      <c r="J32" s="1256"/>
      <c r="K32" s="1256"/>
      <c r="L32" s="1257"/>
      <c r="M32" s="418"/>
      <c r="N32" s="418"/>
    </row>
    <row r="33" spans="1:14" ht="63.75" customHeight="1">
      <c r="A33" s="102"/>
      <c r="B33" s="1253" t="s">
        <v>149</v>
      </c>
      <c r="C33" s="1254"/>
      <c r="D33" s="1255"/>
      <c r="E33" s="1256"/>
      <c r="F33" s="1256"/>
      <c r="G33" s="1256"/>
      <c r="H33" s="1256"/>
      <c r="I33" s="1256"/>
      <c r="J33" s="1256"/>
      <c r="K33" s="1256"/>
      <c r="L33" s="1257"/>
      <c r="M33" s="418"/>
      <c r="N33" s="418"/>
    </row>
    <row r="34" spans="1:14">
      <c r="A34" s="102"/>
      <c r="B34" s="106"/>
      <c r="C34" s="106"/>
      <c r="D34" s="106"/>
      <c r="E34" s="106"/>
      <c r="F34" s="106"/>
      <c r="G34" s="106"/>
      <c r="H34" s="106"/>
      <c r="I34" s="106"/>
      <c r="J34" s="106"/>
      <c r="K34" s="106"/>
      <c r="L34" s="106"/>
      <c r="M34" s="106"/>
      <c r="N34" s="106"/>
    </row>
    <row r="35" spans="1:14" ht="14">
      <c r="A35" s="107"/>
      <c r="B35" s="168" t="s">
        <v>7</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258" t="s">
        <v>139</v>
      </c>
      <c r="B37" s="1258"/>
      <c r="C37" s="1258"/>
      <c r="D37" s="1258"/>
      <c r="E37" s="1258"/>
      <c r="F37" s="1258"/>
      <c r="G37" s="1258"/>
      <c r="H37" s="1258"/>
      <c r="I37" s="1258"/>
      <c r="J37" s="1258"/>
      <c r="K37" s="1258"/>
      <c r="L37" s="1258"/>
      <c r="M37" s="1258"/>
      <c r="N37" s="1258"/>
    </row>
  </sheetData>
  <sheetProtection sheet="1" objects="1" scenarios="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10"/>
  <conditionalFormatting sqref="D29">
    <cfRule type="expression" dxfId="138" priority="6" stopIfTrue="1">
      <formula>AND(OR($D$11="○",$D$14="○"),$D$23="")</formula>
    </cfRule>
  </conditionalFormatting>
  <conditionalFormatting sqref="D20:L22">
    <cfRule type="expression" dxfId="137" priority="4">
      <formula>OR($D$11="○",$D$14="○",$D$17="○")</formula>
    </cfRule>
  </conditionalFormatting>
  <conditionalFormatting sqref="D14:L16">
    <cfRule type="expression" dxfId="136" priority="3">
      <formula>OR($D$11="○",$D$17="○",$D$20="○")</formula>
    </cfRule>
  </conditionalFormatting>
  <conditionalFormatting sqref="D17:L19">
    <cfRule type="expression" dxfId="135" priority="2">
      <formula>OR($D$11="○",$D$14="○",$D$20="○")</formula>
    </cfRule>
  </conditionalFormatting>
  <conditionalFormatting sqref="D32:L33">
    <cfRule type="expression" dxfId="134" priority="5" stopIfTrue="1">
      <formula>AND($D$17="○",$D$23="")</formula>
    </cfRule>
  </conditionalFormatting>
  <conditionalFormatting sqref="D11:L13">
    <cfRule type="expression" dxfId="133" priority="1">
      <formula>OR($D$14="○",$D$17="○",$D$20="○")</formula>
    </cfRule>
  </conditionalFormatting>
  <dataValidations count="1">
    <dataValidation type="list" allowBlank="1" showInputMessage="1" showErrorMessage="1" sqref="D11:E22" xr:uid="{00000000-0002-0000-0B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814" t="s">
        <v>528</v>
      </c>
      <c r="L1" s="814"/>
      <c r="M1" s="814"/>
      <c r="N1" s="121"/>
      <c r="AA1" s="219"/>
      <c r="AB1" s="219"/>
      <c r="AC1" s="219"/>
      <c r="AD1" s="219"/>
      <c r="AE1" s="219"/>
      <c r="AF1" s="219"/>
      <c r="AG1" s="219"/>
    </row>
    <row r="2" spans="1:33" ht="13.5" customHeight="1">
      <c r="A2" s="108"/>
      <c r="B2" s="108"/>
      <c r="C2" s="108"/>
      <c r="D2" s="108"/>
      <c r="E2" s="108"/>
      <c r="F2" s="108"/>
      <c r="G2" s="108"/>
      <c r="H2" s="108"/>
      <c r="I2" s="108"/>
      <c r="J2" s="108"/>
      <c r="K2" s="1329" t="s">
        <v>150</v>
      </c>
      <c r="L2" s="1329"/>
      <c r="M2" s="1329"/>
      <c r="N2" s="121"/>
    </row>
    <row r="3" spans="1:33" ht="13.5" customHeight="1">
      <c r="A3" s="108"/>
      <c r="B3" s="108"/>
      <c r="C3" s="108"/>
      <c r="D3" s="108"/>
      <c r="E3" s="108"/>
      <c r="F3" s="108"/>
      <c r="G3" s="108"/>
      <c r="H3" s="108"/>
      <c r="I3" s="108"/>
      <c r="J3" s="108"/>
      <c r="K3" s="1329"/>
      <c r="L3" s="1329"/>
      <c r="M3" s="1329"/>
      <c r="N3" s="121"/>
    </row>
    <row r="4" spans="1:33" ht="13.5" customHeight="1">
      <c r="A4" s="108"/>
      <c r="B4" s="108"/>
      <c r="C4" s="108"/>
      <c r="D4" s="108"/>
      <c r="E4" s="108"/>
      <c r="F4" s="108"/>
      <c r="G4" s="108"/>
      <c r="H4" s="108"/>
      <c r="I4" s="108"/>
      <c r="J4" s="108"/>
      <c r="K4" s="1329"/>
      <c r="L4" s="1329"/>
      <c r="M4" s="1329"/>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330" t="s">
        <v>151</v>
      </c>
      <c r="B8" s="1330"/>
      <c r="C8" s="1330"/>
      <c r="D8" s="1330"/>
      <c r="E8" s="1330"/>
      <c r="F8" s="1330"/>
      <c r="G8" s="1330"/>
      <c r="H8" s="1330"/>
      <c r="I8" s="1330"/>
      <c r="J8" s="1330"/>
      <c r="K8" s="1330"/>
      <c r="L8" s="1330"/>
      <c r="M8" s="1330"/>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19" t="s">
        <v>152</v>
      </c>
      <c r="C11" s="1320"/>
      <c r="D11" s="1225"/>
      <c r="E11" s="1226"/>
      <c r="F11" s="1333" t="s">
        <v>153</v>
      </c>
      <c r="G11" s="1333"/>
      <c r="H11" s="1333"/>
      <c r="I11" s="1333"/>
      <c r="J11" s="1333"/>
      <c r="K11" s="1333"/>
      <c r="L11" s="1334"/>
      <c r="M11" s="95"/>
      <c r="N11" s="121"/>
    </row>
    <row r="12" spans="1:33">
      <c r="A12" s="108"/>
      <c r="B12" s="1321"/>
      <c r="C12" s="1322"/>
      <c r="D12" s="1227"/>
      <c r="E12" s="1228"/>
      <c r="F12" s="1335"/>
      <c r="G12" s="1335"/>
      <c r="H12" s="1335"/>
      <c r="I12" s="1335"/>
      <c r="J12" s="1335"/>
      <c r="K12" s="1335"/>
      <c r="L12" s="1336"/>
      <c r="M12" s="111"/>
      <c r="N12" s="220"/>
    </row>
    <row r="13" spans="1:33">
      <c r="A13" s="108"/>
      <c r="B13" s="1321"/>
      <c r="C13" s="1322"/>
      <c r="D13" s="1229"/>
      <c r="E13" s="1230"/>
      <c r="F13" s="1337"/>
      <c r="G13" s="1337"/>
      <c r="H13" s="1337"/>
      <c r="I13" s="1337"/>
      <c r="J13" s="1337"/>
      <c r="K13" s="1337"/>
      <c r="L13" s="1338"/>
      <c r="M13" s="111"/>
      <c r="N13" s="121"/>
    </row>
    <row r="14" spans="1:33">
      <c r="A14" s="108"/>
      <c r="B14" s="1321"/>
      <c r="C14" s="1322"/>
      <c r="D14" s="1225"/>
      <c r="E14" s="1226"/>
      <c r="F14" s="1339" t="s">
        <v>146</v>
      </c>
      <c r="G14" s="1339"/>
      <c r="H14" s="1339"/>
      <c r="I14" s="1339"/>
      <c r="J14" s="1339"/>
      <c r="K14" s="1339"/>
      <c r="L14" s="1340"/>
      <c r="M14" s="95"/>
      <c r="N14" s="121"/>
    </row>
    <row r="15" spans="1:33">
      <c r="A15" s="108"/>
      <c r="B15" s="1321"/>
      <c r="C15" s="1322"/>
      <c r="D15" s="1227"/>
      <c r="E15" s="1228"/>
      <c r="F15" s="1341"/>
      <c r="G15" s="1341"/>
      <c r="H15" s="1341"/>
      <c r="I15" s="1341"/>
      <c r="J15" s="1341"/>
      <c r="K15" s="1341"/>
      <c r="L15" s="1342"/>
      <c r="M15" s="111"/>
      <c r="N15" s="121"/>
    </row>
    <row r="16" spans="1:33">
      <c r="A16" s="108"/>
      <c r="B16" s="1331"/>
      <c r="C16" s="1332"/>
      <c r="D16" s="1229"/>
      <c r="E16" s="1230"/>
      <c r="F16" s="1343"/>
      <c r="G16" s="1343"/>
      <c r="H16" s="1343"/>
      <c r="I16" s="1343"/>
      <c r="J16" s="1343"/>
      <c r="K16" s="1343"/>
      <c r="L16" s="1344"/>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12</v>
      </c>
      <c r="C22" s="112"/>
      <c r="D22" s="112"/>
      <c r="E22" s="112"/>
      <c r="F22" s="112"/>
      <c r="G22" s="112"/>
      <c r="H22" s="112"/>
      <c r="I22" s="112"/>
      <c r="J22" s="112"/>
      <c r="K22" s="112"/>
      <c r="L22" s="112"/>
      <c r="M22" s="108"/>
      <c r="N22" s="121"/>
    </row>
    <row r="23" spans="1:14" ht="13.5" customHeight="1">
      <c r="A23" s="108"/>
      <c r="B23" s="1303" t="s">
        <v>154</v>
      </c>
      <c r="C23" s="1303"/>
      <c r="D23" s="1304" t="s">
        <v>306</v>
      </c>
      <c r="E23" s="1305"/>
      <c r="F23" s="1305"/>
      <c r="G23" s="1305"/>
      <c r="H23" s="1310"/>
      <c r="I23" s="1313" t="s">
        <v>155</v>
      </c>
      <c r="J23" s="1313"/>
      <c r="K23" s="1313"/>
      <c r="L23" s="1314"/>
      <c r="M23" s="114"/>
      <c r="N23" s="121"/>
    </row>
    <row r="24" spans="1:14" ht="13.5" customHeight="1">
      <c r="A24" s="108"/>
      <c r="B24" s="1303"/>
      <c r="C24" s="1303"/>
      <c r="D24" s="1306"/>
      <c r="E24" s="1307"/>
      <c r="F24" s="1307"/>
      <c r="G24" s="1307"/>
      <c r="H24" s="1311"/>
      <c r="I24" s="1315"/>
      <c r="J24" s="1315"/>
      <c r="K24" s="1315"/>
      <c r="L24" s="1316"/>
      <c r="M24" s="114"/>
      <c r="N24" s="121"/>
    </row>
    <row r="25" spans="1:14" ht="13.5" customHeight="1">
      <c r="A25" s="108"/>
      <c r="B25" s="1303"/>
      <c r="C25" s="1303"/>
      <c r="D25" s="1308"/>
      <c r="E25" s="1309"/>
      <c r="F25" s="1309"/>
      <c r="G25" s="1309"/>
      <c r="H25" s="1312"/>
      <c r="I25" s="1317"/>
      <c r="J25" s="1317"/>
      <c r="K25" s="1317"/>
      <c r="L25" s="1318"/>
      <c r="M25" s="114"/>
      <c r="N25" s="121"/>
    </row>
    <row r="26" spans="1:14" ht="13.5" customHeight="1">
      <c r="A26" s="108"/>
      <c r="B26" s="1319" t="s">
        <v>156</v>
      </c>
      <c r="C26" s="1320"/>
      <c r="D26" s="1295"/>
      <c r="E26" s="1323" t="s">
        <v>157</v>
      </c>
      <c r="F26" s="1324"/>
      <c r="G26" s="1324"/>
      <c r="H26" s="1324"/>
      <c r="I26" s="1324"/>
      <c r="J26" s="1324"/>
      <c r="K26" s="1324"/>
      <c r="L26" s="1325"/>
      <c r="M26" s="115"/>
      <c r="N26" s="121"/>
    </row>
    <row r="27" spans="1:14" ht="13.5" customHeight="1">
      <c r="A27" s="108"/>
      <c r="B27" s="1321"/>
      <c r="C27" s="1322"/>
      <c r="D27" s="1296"/>
      <c r="E27" s="1326"/>
      <c r="F27" s="1327"/>
      <c r="G27" s="1327"/>
      <c r="H27" s="1327"/>
      <c r="I27" s="1327"/>
      <c r="J27" s="1327"/>
      <c r="K27" s="1327"/>
      <c r="L27" s="1328"/>
      <c r="M27" s="115"/>
      <c r="N27" s="121"/>
    </row>
    <row r="28" spans="1:14" ht="13.5" customHeight="1">
      <c r="A28" s="108"/>
      <c r="B28" s="1321"/>
      <c r="C28" s="1322"/>
      <c r="D28" s="1295"/>
      <c r="E28" s="1297" t="s">
        <v>158</v>
      </c>
      <c r="F28" s="1298"/>
      <c r="G28" s="1298"/>
      <c r="H28" s="1298"/>
      <c r="I28" s="1298"/>
      <c r="J28" s="1298"/>
      <c r="K28" s="1298"/>
      <c r="L28" s="1299"/>
      <c r="M28" s="115"/>
      <c r="N28" s="121"/>
    </row>
    <row r="29" spans="1:14" ht="13.5" customHeight="1">
      <c r="A29" s="108"/>
      <c r="B29" s="1321"/>
      <c r="C29" s="1322"/>
      <c r="D29" s="1296"/>
      <c r="E29" s="1300"/>
      <c r="F29" s="1301"/>
      <c r="G29" s="1301"/>
      <c r="H29" s="1301"/>
      <c r="I29" s="1301"/>
      <c r="J29" s="1301"/>
      <c r="K29" s="1301"/>
      <c r="L29" s="1302"/>
      <c r="M29" s="115"/>
      <c r="N29" s="121"/>
    </row>
    <row r="30" spans="1:14" ht="13.5" customHeight="1">
      <c r="A30" s="108"/>
      <c r="B30" s="1291" t="s">
        <v>159</v>
      </c>
      <c r="C30" s="1292"/>
      <c r="D30" s="1295"/>
      <c r="E30" s="1297" t="s">
        <v>160</v>
      </c>
      <c r="F30" s="1298"/>
      <c r="G30" s="1298"/>
      <c r="H30" s="1298"/>
      <c r="I30" s="1298"/>
      <c r="J30" s="1298"/>
      <c r="K30" s="1298"/>
      <c r="L30" s="1299"/>
      <c r="M30" s="115"/>
      <c r="N30" s="121"/>
    </row>
    <row r="31" spans="1:14" ht="13.5" customHeight="1">
      <c r="A31" s="108"/>
      <c r="B31" s="1291"/>
      <c r="C31" s="1292"/>
      <c r="D31" s="1296"/>
      <c r="E31" s="1300"/>
      <c r="F31" s="1301"/>
      <c r="G31" s="1301"/>
      <c r="H31" s="1301"/>
      <c r="I31" s="1301"/>
      <c r="J31" s="1301"/>
      <c r="K31" s="1301"/>
      <c r="L31" s="1302"/>
      <c r="M31" s="115"/>
      <c r="N31" s="121"/>
    </row>
    <row r="32" spans="1:14" ht="13.5" customHeight="1">
      <c r="A32" s="108"/>
      <c r="B32" s="1291"/>
      <c r="C32" s="1292"/>
      <c r="D32" s="1295"/>
      <c r="E32" s="1297" t="s">
        <v>161</v>
      </c>
      <c r="F32" s="1298"/>
      <c r="G32" s="1298"/>
      <c r="H32" s="1298"/>
      <c r="I32" s="1298"/>
      <c r="J32" s="1298"/>
      <c r="K32" s="1298"/>
      <c r="L32" s="1299"/>
      <c r="M32" s="115"/>
      <c r="N32" s="121"/>
    </row>
    <row r="33" spans="1:14" ht="13.5" customHeight="1">
      <c r="A33" s="108"/>
      <c r="B33" s="1293"/>
      <c r="C33" s="1294"/>
      <c r="D33" s="1296"/>
      <c r="E33" s="1300"/>
      <c r="F33" s="1301"/>
      <c r="G33" s="1301"/>
      <c r="H33" s="1301"/>
      <c r="I33" s="1301"/>
      <c r="J33" s="1301"/>
      <c r="K33" s="1301"/>
      <c r="L33" s="1302"/>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162</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
      <c r="A38" s="117"/>
      <c r="B38" s="167" t="s">
        <v>7</v>
      </c>
      <c r="C38" s="118"/>
      <c r="D38" s="118"/>
      <c r="E38" s="118"/>
      <c r="F38" s="118"/>
      <c r="G38" s="118"/>
      <c r="H38" s="118"/>
      <c r="I38" s="118"/>
      <c r="J38" s="118"/>
      <c r="K38" s="118"/>
      <c r="L38" s="118"/>
      <c r="M38" s="118"/>
      <c r="N38" s="121"/>
    </row>
    <row r="39" spans="1:14" ht="14">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13" t="s">
        <v>139</v>
      </c>
      <c r="B62" s="1213"/>
      <c r="C62" s="1213"/>
      <c r="D62" s="1213"/>
      <c r="E62" s="1213"/>
      <c r="F62" s="1213"/>
      <c r="G62" s="1213"/>
      <c r="H62" s="1213"/>
      <c r="I62" s="1213"/>
      <c r="J62" s="1213"/>
      <c r="K62" s="1213"/>
      <c r="L62" s="1213"/>
      <c r="M62" s="1213"/>
      <c r="N62" s="1213"/>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132" priority="7" stopIfTrue="1">
      <formula>$D$14="○"</formula>
    </cfRule>
    <cfRule type="expression" dxfId="131" priority="8" stopIfTrue="1">
      <formula>$D$11="○"</formula>
    </cfRule>
  </conditionalFormatting>
  <conditionalFormatting sqref="D11:L13">
    <cfRule type="expression" dxfId="130" priority="6">
      <formula>$D$14="○"</formula>
    </cfRule>
  </conditionalFormatting>
  <conditionalFormatting sqref="D14:L16">
    <cfRule type="expression" dxfId="129" priority="5">
      <formula>$D$11="○"</formula>
    </cfRule>
  </conditionalFormatting>
  <conditionalFormatting sqref="D28:L33">
    <cfRule type="expression" dxfId="128" priority="4">
      <formula>$D$26="○"</formula>
    </cfRule>
  </conditionalFormatting>
  <conditionalFormatting sqref="D26:L27 D30:L33">
    <cfRule type="expression" dxfId="127" priority="3">
      <formula>$D$28="○"</formula>
    </cfRule>
  </conditionalFormatting>
  <conditionalFormatting sqref="D26:L29 D32:L33">
    <cfRule type="expression" dxfId="126" priority="2">
      <formula>$D$30="○"</formula>
    </cfRule>
  </conditionalFormatting>
  <conditionalFormatting sqref="D26:L31">
    <cfRule type="expression" dxfId="125"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C00-000000000000}"/>
    <dataValidation type="list" allowBlank="1" showInputMessage="1" showErrorMessage="1" sqref="D26:D33 D11:E12 D14:E15" xr:uid="{00000000-0002-0000-0C00-000001000000}">
      <formula1>"○"</formula1>
    </dataValidation>
    <dataValidation type="list" allowBlank="1" showInputMessage="1" showErrorMessage="1" sqref="D13:E13 D16:E16" xr:uid="{00000000-0002-0000-0C00-000002000000}">
      <formula1>$N$10:$N$11</formula1>
    </dataValidation>
    <dataValidation type="list" allowBlank="1" showInputMessage="1" showErrorMessage="1" sqref="D23:G25" xr:uid="{00000000-0002-0000-0C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814" t="s">
        <v>528</v>
      </c>
      <c r="L1" s="814"/>
      <c r="M1" s="814"/>
      <c r="N1" s="121"/>
      <c r="AA1" s="219"/>
      <c r="AB1" s="219"/>
      <c r="AC1" s="219"/>
      <c r="AD1" s="219"/>
      <c r="AE1" s="219"/>
      <c r="AF1" s="219"/>
      <c r="AG1" s="219"/>
    </row>
    <row r="2" spans="1:33">
      <c r="A2" s="108"/>
      <c r="B2" s="108"/>
      <c r="C2" s="108"/>
      <c r="D2" s="108"/>
      <c r="E2" s="108"/>
      <c r="F2" s="108"/>
      <c r="G2" s="108"/>
      <c r="H2" s="108"/>
      <c r="I2" s="108"/>
      <c r="J2" s="108"/>
      <c r="K2" s="1329" t="s">
        <v>463</v>
      </c>
      <c r="L2" s="1329"/>
      <c r="M2" s="1329"/>
      <c r="N2" s="121"/>
    </row>
    <row r="3" spans="1:33">
      <c r="A3" s="108"/>
      <c r="B3" s="108"/>
      <c r="C3" s="108"/>
      <c r="D3" s="108"/>
      <c r="E3" s="108"/>
      <c r="F3" s="108"/>
      <c r="G3" s="108"/>
      <c r="H3" s="108"/>
      <c r="I3" s="108"/>
      <c r="J3" s="108"/>
      <c r="K3" s="1329"/>
      <c r="L3" s="1329"/>
      <c r="M3" s="1329"/>
      <c r="N3" s="121"/>
    </row>
    <row r="4" spans="1:33">
      <c r="A4" s="108"/>
      <c r="B4" s="108"/>
      <c r="C4" s="108"/>
      <c r="D4" s="108"/>
      <c r="E4" s="108"/>
      <c r="F4" s="108"/>
      <c r="G4" s="108"/>
      <c r="H4" s="108"/>
      <c r="I4" s="108"/>
      <c r="J4" s="108"/>
      <c r="K4" s="1329"/>
      <c r="L4" s="1329"/>
      <c r="M4" s="1329"/>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345" t="s">
        <v>164</v>
      </c>
      <c r="B8" s="1345"/>
      <c r="C8" s="1345"/>
      <c r="D8" s="1345"/>
      <c r="E8" s="1345"/>
      <c r="F8" s="1345"/>
      <c r="G8" s="1345"/>
      <c r="H8" s="1345"/>
      <c r="I8" s="1345"/>
      <c r="J8" s="1345"/>
      <c r="K8" s="1345"/>
      <c r="L8" s="1345"/>
      <c r="M8" s="1345"/>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46" t="s">
        <v>165</v>
      </c>
      <c r="C11" s="1320"/>
      <c r="D11" s="1347"/>
      <c r="E11" s="1348"/>
      <c r="F11" s="1333" t="s">
        <v>153</v>
      </c>
      <c r="G11" s="1333"/>
      <c r="H11" s="1333"/>
      <c r="I11" s="1333"/>
      <c r="J11" s="1333"/>
      <c r="K11" s="1333"/>
      <c r="L11" s="1334"/>
      <c r="M11" s="111"/>
      <c r="N11" s="121"/>
    </row>
    <row r="12" spans="1:33">
      <c r="A12" s="108"/>
      <c r="B12" s="1321"/>
      <c r="C12" s="1322"/>
      <c r="D12" s="1349"/>
      <c r="E12" s="1350"/>
      <c r="F12" s="1335"/>
      <c r="G12" s="1335"/>
      <c r="H12" s="1335"/>
      <c r="I12" s="1335"/>
      <c r="J12" s="1335"/>
      <c r="K12" s="1335"/>
      <c r="L12" s="1336"/>
      <c r="M12" s="111"/>
      <c r="N12" s="220"/>
    </row>
    <row r="13" spans="1:33">
      <c r="A13" s="108"/>
      <c r="B13" s="1321"/>
      <c r="C13" s="1322"/>
      <c r="D13" s="1351"/>
      <c r="E13" s="1352"/>
      <c r="F13" s="1337"/>
      <c r="G13" s="1337"/>
      <c r="H13" s="1337"/>
      <c r="I13" s="1337"/>
      <c r="J13" s="1337"/>
      <c r="K13" s="1337"/>
      <c r="L13" s="1338"/>
      <c r="M13" s="111"/>
      <c r="N13" s="121"/>
    </row>
    <row r="14" spans="1:33">
      <c r="A14" s="108"/>
      <c r="B14" s="1321"/>
      <c r="C14" s="1322"/>
      <c r="D14" s="1347"/>
      <c r="E14" s="1348"/>
      <c r="F14" s="1339" t="s">
        <v>146</v>
      </c>
      <c r="G14" s="1339"/>
      <c r="H14" s="1339"/>
      <c r="I14" s="1339"/>
      <c r="J14" s="1339"/>
      <c r="K14" s="1339"/>
      <c r="L14" s="1340"/>
      <c r="M14" s="111"/>
      <c r="N14" s="121"/>
    </row>
    <row r="15" spans="1:33">
      <c r="A15" s="108"/>
      <c r="B15" s="1321"/>
      <c r="C15" s="1322"/>
      <c r="D15" s="1349"/>
      <c r="E15" s="1350"/>
      <c r="F15" s="1341"/>
      <c r="G15" s="1341"/>
      <c r="H15" s="1341"/>
      <c r="I15" s="1341"/>
      <c r="J15" s="1341"/>
      <c r="K15" s="1341"/>
      <c r="L15" s="1342"/>
      <c r="M15" s="111"/>
      <c r="N15" s="121"/>
    </row>
    <row r="16" spans="1:33">
      <c r="A16" s="108"/>
      <c r="B16" s="1331"/>
      <c r="C16" s="1332"/>
      <c r="D16" s="1351"/>
      <c r="E16" s="1352"/>
      <c r="F16" s="1343"/>
      <c r="G16" s="1343"/>
      <c r="H16" s="1343"/>
      <c r="I16" s="1343"/>
      <c r="J16" s="1343"/>
      <c r="K16" s="1343"/>
      <c r="L16" s="1344"/>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
      <c r="A19" s="108"/>
      <c r="B19" s="167" t="s">
        <v>7</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13" t="s">
        <v>144</v>
      </c>
      <c r="B62" s="1213"/>
      <c r="C62" s="1213"/>
      <c r="D62" s="1213"/>
      <c r="E62" s="1213"/>
      <c r="F62" s="1213"/>
      <c r="G62" s="1213"/>
      <c r="H62" s="1213"/>
      <c r="I62" s="1213"/>
      <c r="J62" s="1213"/>
      <c r="K62" s="1213"/>
      <c r="L62" s="1213"/>
      <c r="M62" s="1213"/>
      <c r="N62" s="1213"/>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24" priority="2">
      <formula>$D$14="○"</formula>
    </cfRule>
  </conditionalFormatting>
  <conditionalFormatting sqref="D14:L16">
    <cfRule type="expression" dxfId="123" priority="1">
      <formula>$D$11="○"</formula>
    </cfRule>
  </conditionalFormatting>
  <dataValidations count="2">
    <dataValidation type="list" allowBlank="1" showInputMessage="1" showErrorMessage="1" sqref="D13:E13 D16:E16" xr:uid="{00000000-0002-0000-0D00-000000000000}">
      <formula1>$N$10:$N$11</formula1>
    </dataValidation>
    <dataValidation type="list" allowBlank="1" showInputMessage="1" showErrorMessage="1" sqref="D11:E12 D14:E15" xr:uid="{00000000-0002-0000-0D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tabColor rgb="FF0070C0"/>
    <pageSetUpPr fitToPage="1"/>
  </sheetPr>
  <dimension ref="A1:AG97"/>
  <sheetViews>
    <sheetView showGridLines="0" zoomScale="80" zoomScaleNormal="80" zoomScaleSheetLayoutView="100" workbookViewId="0">
      <selection activeCell="D11" sqref="D11:E13"/>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814" t="s">
        <v>529</v>
      </c>
      <c r="L1" s="814"/>
      <c r="M1" s="814"/>
      <c r="N1" s="3"/>
      <c r="AA1" s="172"/>
      <c r="AB1" s="172"/>
      <c r="AC1" s="172"/>
      <c r="AD1" s="172"/>
      <c r="AE1" s="172"/>
      <c r="AF1" s="172"/>
      <c r="AG1" s="172"/>
    </row>
    <row r="2" spans="1:33" ht="13.5" customHeight="1">
      <c r="A2" s="3"/>
      <c r="B2" s="3"/>
      <c r="C2" s="3"/>
      <c r="D2" s="3"/>
      <c r="E2" s="3"/>
      <c r="F2" s="3"/>
      <c r="G2" s="3"/>
      <c r="H2" s="3"/>
      <c r="I2" s="3"/>
      <c r="J2" s="3"/>
      <c r="K2" s="1353" t="s">
        <v>464</v>
      </c>
      <c r="L2" s="1353"/>
      <c r="M2" s="1353"/>
      <c r="N2" s="3"/>
    </row>
    <row r="3" spans="1:33" ht="13.5" customHeight="1">
      <c r="A3" s="3"/>
      <c r="B3" s="3"/>
      <c r="C3" s="3"/>
      <c r="D3" s="3"/>
      <c r="E3" s="3"/>
      <c r="F3" s="3"/>
      <c r="G3" s="3"/>
      <c r="H3" s="3"/>
      <c r="I3" s="3"/>
      <c r="J3" s="3"/>
      <c r="K3" s="1353"/>
      <c r="L3" s="1353"/>
      <c r="M3" s="1353"/>
      <c r="N3" s="3"/>
    </row>
    <row r="4" spans="1:33" ht="13.5" customHeight="1">
      <c r="A4" s="3"/>
      <c r="B4" s="3"/>
      <c r="C4" s="3"/>
      <c r="D4" s="3"/>
      <c r="E4" s="3"/>
      <c r="F4" s="3"/>
      <c r="G4" s="3"/>
      <c r="H4" s="3"/>
      <c r="I4" s="3"/>
      <c r="J4" s="3"/>
      <c r="K4" s="1353"/>
      <c r="L4" s="1353"/>
      <c r="M4" s="13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73" t="s">
        <v>166</v>
      </c>
      <c r="B8" s="973"/>
      <c r="C8" s="973"/>
      <c r="D8" s="973"/>
      <c r="E8" s="973"/>
      <c r="F8" s="973"/>
      <c r="G8" s="973"/>
      <c r="H8" s="973"/>
      <c r="I8" s="973"/>
      <c r="J8" s="973"/>
      <c r="K8" s="973"/>
      <c r="L8" s="973"/>
      <c r="M8" s="973"/>
      <c r="N8" s="3"/>
    </row>
    <row r="9" spans="1:33" ht="16.5">
      <c r="A9" s="470"/>
      <c r="B9" s="470"/>
      <c r="C9" s="470"/>
      <c r="D9" s="470"/>
      <c r="E9" s="470"/>
      <c r="F9" s="470"/>
      <c r="G9" s="470"/>
      <c r="H9" s="470"/>
      <c r="I9" s="470"/>
      <c r="J9" s="470"/>
      <c r="K9" s="470"/>
      <c r="L9" s="470"/>
      <c r="M9" s="470"/>
      <c r="N9" s="3"/>
    </row>
    <row r="10" spans="1:33">
      <c r="A10" s="226"/>
      <c r="B10" s="226"/>
      <c r="C10" s="226"/>
      <c r="D10" s="226"/>
      <c r="E10" s="226"/>
      <c r="F10" s="226"/>
      <c r="G10" s="226"/>
      <c r="H10" s="226"/>
      <c r="I10" s="226"/>
      <c r="J10" s="226"/>
      <c r="K10" s="226"/>
      <c r="L10" s="226"/>
      <c r="M10" s="226"/>
      <c r="N10" s="3"/>
    </row>
    <row r="11" spans="1:33" ht="13.5" customHeight="1">
      <c r="A11" s="3"/>
      <c r="B11" s="1354" t="s">
        <v>166</v>
      </c>
      <c r="C11" s="975"/>
      <c r="D11" s="697"/>
      <c r="E11" s="698"/>
      <c r="F11" s="1010" t="s">
        <v>446</v>
      </c>
      <c r="G11" s="1355"/>
      <c r="H11" s="1355"/>
      <c r="I11" s="1355"/>
      <c r="J11" s="1355"/>
      <c r="K11" s="1355"/>
      <c r="L11" s="1356"/>
      <c r="M11" s="12"/>
      <c r="N11" s="89"/>
      <c r="O11" s="158"/>
    </row>
    <row r="12" spans="1:33" ht="13.5" customHeight="1">
      <c r="A12" s="3"/>
      <c r="B12" s="976"/>
      <c r="C12" s="977"/>
      <c r="D12" s="699"/>
      <c r="E12" s="700"/>
      <c r="F12" s="1357"/>
      <c r="G12" s="1358"/>
      <c r="H12" s="1358"/>
      <c r="I12" s="1358"/>
      <c r="J12" s="1358"/>
      <c r="K12" s="1358"/>
      <c r="L12" s="1359"/>
      <c r="M12" s="12"/>
      <c r="N12" s="89"/>
      <c r="O12" s="164"/>
    </row>
    <row r="13" spans="1:33">
      <c r="A13" s="3"/>
      <c r="B13" s="976"/>
      <c r="C13" s="977"/>
      <c r="D13" s="701"/>
      <c r="E13" s="702"/>
      <c r="F13" s="1360"/>
      <c r="G13" s="1361"/>
      <c r="H13" s="1361"/>
      <c r="I13" s="1361"/>
      <c r="J13" s="1361"/>
      <c r="K13" s="1361"/>
      <c r="L13" s="1362"/>
      <c r="M13" s="12"/>
      <c r="N13" s="90"/>
      <c r="O13" s="158"/>
    </row>
    <row r="14" spans="1:33">
      <c r="A14" s="3"/>
      <c r="B14" s="976"/>
      <c r="C14" s="977"/>
      <c r="D14" s="697"/>
      <c r="E14" s="698"/>
      <c r="F14" s="709" t="s">
        <v>163</v>
      </c>
      <c r="G14" s="709"/>
      <c r="H14" s="709"/>
      <c r="I14" s="709"/>
      <c r="J14" s="709"/>
      <c r="K14" s="709"/>
      <c r="L14" s="710"/>
      <c r="M14" s="12"/>
      <c r="N14" s="90"/>
      <c r="O14" s="158"/>
    </row>
    <row r="15" spans="1:33">
      <c r="A15" s="3"/>
      <c r="B15" s="976"/>
      <c r="C15" s="977"/>
      <c r="D15" s="699"/>
      <c r="E15" s="700"/>
      <c r="F15" s="711"/>
      <c r="G15" s="711"/>
      <c r="H15" s="711"/>
      <c r="I15" s="711"/>
      <c r="J15" s="711"/>
      <c r="K15" s="711"/>
      <c r="L15" s="712"/>
      <c r="M15" s="12"/>
      <c r="N15" s="3"/>
      <c r="O15" s="158"/>
    </row>
    <row r="16" spans="1:33">
      <c r="A16" s="3"/>
      <c r="B16" s="978"/>
      <c r="C16" s="979"/>
      <c r="D16" s="701"/>
      <c r="E16" s="702"/>
      <c r="F16" s="713"/>
      <c r="G16" s="713"/>
      <c r="H16" s="713"/>
      <c r="I16" s="713"/>
      <c r="J16" s="713"/>
      <c r="K16" s="713"/>
      <c r="L16" s="714"/>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167</v>
      </c>
      <c r="C22" s="62"/>
      <c r="D22" s="62"/>
      <c r="E22" s="62"/>
      <c r="F22" s="8"/>
      <c r="G22" s="8"/>
      <c r="H22" s="8"/>
      <c r="I22" s="8"/>
      <c r="J22" s="8"/>
      <c r="K22" s="8"/>
      <c r="L22" s="8"/>
      <c r="M22" s="3"/>
      <c r="N22" s="3"/>
      <c r="O22" s="158"/>
    </row>
    <row r="23" spans="1:27" ht="13.5" customHeight="1">
      <c r="A23" s="3"/>
      <c r="B23" s="1363" t="s">
        <v>168</v>
      </c>
      <c r="C23" s="1364"/>
      <c r="D23" s="1364"/>
      <c r="E23" s="1364"/>
      <c r="F23" s="1365"/>
      <c r="G23" s="1365"/>
      <c r="H23" s="1365"/>
      <c r="I23" s="1365"/>
      <c r="J23" s="1365"/>
      <c r="K23" s="1365"/>
      <c r="L23" s="1365"/>
      <c r="M23" s="3"/>
      <c r="N23" s="3"/>
      <c r="O23" s="159" t="s">
        <v>169</v>
      </c>
      <c r="P23" s="123"/>
      <c r="Q23" s="123"/>
      <c r="R23" s="123"/>
      <c r="S23" s="123"/>
      <c r="T23" s="123"/>
      <c r="U23" s="123"/>
      <c r="V23" s="123"/>
      <c r="W23" s="123"/>
      <c r="X23" s="123"/>
      <c r="Y23" s="123"/>
      <c r="Z23" s="123"/>
      <c r="AA23" s="123"/>
    </row>
    <row r="24" spans="1:27" ht="13.5" customHeight="1">
      <c r="A24" s="3"/>
      <c r="B24" s="1364"/>
      <c r="C24" s="1364"/>
      <c r="D24" s="1364"/>
      <c r="E24" s="1364"/>
      <c r="F24" s="1365"/>
      <c r="G24" s="1365"/>
      <c r="H24" s="1365"/>
      <c r="I24" s="1365"/>
      <c r="J24" s="1365"/>
      <c r="K24" s="1365"/>
      <c r="L24" s="1365"/>
      <c r="M24" s="3"/>
      <c r="N24" s="3"/>
      <c r="O24" s="123" t="s">
        <v>170</v>
      </c>
      <c r="P24" s="123"/>
      <c r="Q24" s="123"/>
      <c r="R24" s="123"/>
      <c r="S24" s="123"/>
      <c r="T24" s="123"/>
      <c r="U24" s="123"/>
      <c r="V24" s="123"/>
      <c r="W24" s="123"/>
      <c r="X24" s="123"/>
      <c r="Y24" s="123"/>
      <c r="Z24" s="123"/>
      <c r="AA24" s="123"/>
    </row>
    <row r="25" spans="1:27" ht="13.5" customHeight="1">
      <c r="A25" s="3"/>
      <c r="B25" s="1364"/>
      <c r="C25" s="1364"/>
      <c r="D25" s="1364"/>
      <c r="E25" s="1364"/>
      <c r="F25" s="1365"/>
      <c r="G25" s="1365"/>
      <c r="H25" s="1365"/>
      <c r="I25" s="1365"/>
      <c r="J25" s="1365"/>
      <c r="K25" s="1365"/>
      <c r="L25" s="1365"/>
      <c r="M25" s="3"/>
      <c r="N25" s="3"/>
      <c r="O25" s="123" t="s">
        <v>171</v>
      </c>
      <c r="P25" s="123"/>
      <c r="Q25" s="123"/>
      <c r="R25" s="123"/>
      <c r="S25" s="123"/>
      <c r="T25" s="123"/>
      <c r="U25" s="123"/>
      <c r="V25" s="123"/>
      <c r="W25" s="123"/>
      <c r="X25" s="123"/>
      <c r="Y25" s="123"/>
      <c r="Z25" s="123"/>
      <c r="AA25" s="123"/>
    </row>
    <row r="26" spans="1:27" ht="13.5" customHeight="1">
      <c r="A26" s="58"/>
      <c r="B26" s="1363" t="s">
        <v>172</v>
      </c>
      <c r="C26" s="1364"/>
      <c r="D26" s="1364"/>
      <c r="E26" s="1364"/>
      <c r="F26" s="1764"/>
      <c r="G26" s="1764"/>
      <c r="H26" s="1764"/>
      <c r="I26" s="1764"/>
      <c r="J26" s="1764"/>
      <c r="K26" s="1764"/>
      <c r="L26" s="1764"/>
      <c r="M26" s="58"/>
      <c r="N26" s="3"/>
      <c r="O26" s="123" t="s">
        <v>173</v>
      </c>
      <c r="P26" s="123"/>
      <c r="Q26" s="123"/>
      <c r="R26" s="123"/>
      <c r="S26" s="123"/>
      <c r="T26" s="123"/>
      <c r="U26" s="123"/>
      <c r="V26" s="123"/>
      <c r="W26" s="123"/>
      <c r="X26" s="123"/>
      <c r="Y26" s="123"/>
      <c r="Z26" s="123"/>
      <c r="AA26" s="123"/>
    </row>
    <row r="27" spans="1:27" ht="13.5" customHeight="1">
      <c r="A27" s="58"/>
      <c r="B27" s="1364"/>
      <c r="C27" s="1364"/>
      <c r="D27" s="1364"/>
      <c r="E27" s="1364"/>
      <c r="F27" s="1764"/>
      <c r="G27" s="1764"/>
      <c r="H27" s="1764"/>
      <c r="I27" s="1764"/>
      <c r="J27" s="1764"/>
      <c r="K27" s="1764"/>
      <c r="L27" s="1764"/>
      <c r="M27" s="58"/>
      <c r="N27" s="3"/>
      <c r="O27" s="123" t="s">
        <v>174</v>
      </c>
      <c r="P27" s="123"/>
      <c r="Q27" s="123"/>
      <c r="R27" s="123"/>
      <c r="S27" s="123"/>
      <c r="T27" s="123"/>
      <c r="U27" s="123"/>
      <c r="V27" s="123"/>
      <c r="W27" s="123"/>
      <c r="X27" s="123"/>
      <c r="Y27" s="123"/>
      <c r="Z27" s="123"/>
      <c r="AA27" s="123"/>
    </row>
    <row r="28" spans="1:27" ht="13.5" customHeight="1">
      <c r="A28" s="3"/>
      <c r="B28" s="1364"/>
      <c r="C28" s="1364"/>
      <c r="D28" s="1364"/>
      <c r="E28" s="1364"/>
      <c r="F28" s="1764"/>
      <c r="G28" s="1764"/>
      <c r="H28" s="1764"/>
      <c r="I28" s="1764"/>
      <c r="J28" s="1764"/>
      <c r="K28" s="1764"/>
      <c r="L28" s="1764"/>
      <c r="M28" s="12" t="s">
        <v>69</v>
      </c>
      <c r="N28" s="3"/>
      <c r="O28" s="123" t="s">
        <v>175</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176</v>
      </c>
      <c r="P29" s="123"/>
      <c r="Q29" s="123"/>
      <c r="R29" s="123"/>
      <c r="S29" s="123"/>
      <c r="T29" s="123"/>
      <c r="U29" s="123"/>
      <c r="V29" s="123"/>
      <c r="W29" s="123"/>
      <c r="X29" s="123"/>
      <c r="Y29" s="123"/>
      <c r="Z29" s="123"/>
      <c r="AA29" s="123"/>
    </row>
    <row r="30" spans="1:27" s="50" customFormat="1" ht="14">
      <c r="A30" s="49"/>
      <c r="B30" s="6" t="s">
        <v>183</v>
      </c>
      <c r="C30" s="49"/>
      <c r="D30" s="49"/>
      <c r="E30" s="49"/>
      <c r="F30" s="49"/>
      <c r="G30" s="49"/>
      <c r="H30" s="49"/>
      <c r="I30" s="49"/>
      <c r="J30" s="49"/>
      <c r="K30" s="49"/>
      <c r="L30" s="49"/>
      <c r="M30" s="49"/>
      <c r="N30" s="49"/>
      <c r="O30" s="123" t="s">
        <v>177</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178</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179</v>
      </c>
      <c r="P32" s="123"/>
      <c r="Q32" s="123"/>
      <c r="R32" s="123"/>
      <c r="S32" s="123"/>
      <c r="T32" s="123"/>
      <c r="U32" s="123"/>
      <c r="V32" s="123"/>
      <c r="W32" s="123"/>
      <c r="X32" s="123"/>
      <c r="Y32" s="123"/>
      <c r="Z32" s="123"/>
      <c r="AA32" s="123"/>
    </row>
    <row r="33" spans="1:27" ht="13.5" customHeight="1">
      <c r="A33" s="3"/>
      <c r="B33" s="1366"/>
      <c r="C33" s="1367"/>
      <c r="D33" s="1367"/>
      <c r="E33" s="1367"/>
      <c r="F33" s="125"/>
      <c r="G33" s="125"/>
      <c r="H33" s="125"/>
      <c r="I33" s="125"/>
      <c r="J33" s="125"/>
      <c r="K33" s="125"/>
      <c r="L33" s="125"/>
      <c r="M33" s="12" t="s">
        <v>69</v>
      </c>
      <c r="N33" s="3"/>
      <c r="O33" s="123" t="s">
        <v>180</v>
      </c>
      <c r="P33" s="123"/>
      <c r="Q33" s="123"/>
      <c r="R33" s="123"/>
      <c r="S33" s="123"/>
      <c r="T33" s="123"/>
      <c r="U33" s="123"/>
      <c r="V33" s="123"/>
      <c r="W33" s="123"/>
      <c r="X33" s="123"/>
      <c r="Y33" s="123"/>
      <c r="Z33" s="123"/>
      <c r="AA33" s="123"/>
    </row>
    <row r="34" spans="1:27" ht="13.5" customHeight="1">
      <c r="A34" s="3"/>
      <c r="B34" s="1367"/>
      <c r="C34" s="1367"/>
      <c r="D34" s="1367"/>
      <c r="E34" s="1367"/>
      <c r="F34" s="125"/>
      <c r="G34" s="125"/>
      <c r="H34" s="125"/>
      <c r="I34" s="125"/>
      <c r="J34" s="125"/>
      <c r="K34" s="125"/>
      <c r="L34" s="125"/>
      <c r="M34" s="12"/>
      <c r="N34" s="3"/>
      <c r="O34" s="123" t="s">
        <v>181</v>
      </c>
      <c r="P34" s="123"/>
      <c r="Q34" s="123"/>
      <c r="R34" s="123"/>
      <c r="S34" s="123"/>
      <c r="T34" s="123"/>
      <c r="U34" s="123"/>
      <c r="V34" s="123"/>
      <c r="W34" s="123"/>
      <c r="X34" s="123"/>
      <c r="Y34" s="123"/>
      <c r="Z34" s="123"/>
      <c r="AA34" s="123"/>
    </row>
    <row r="35" spans="1:27" ht="13.5" customHeight="1">
      <c r="A35" s="3"/>
      <c r="B35" s="1367"/>
      <c r="C35" s="1367"/>
      <c r="D35" s="1367"/>
      <c r="E35" s="1367"/>
      <c r="F35" s="125"/>
      <c r="G35" s="125"/>
      <c r="H35" s="125"/>
      <c r="I35" s="125"/>
      <c r="J35" s="125"/>
      <c r="K35" s="125"/>
      <c r="L35" s="125"/>
      <c r="M35" s="3"/>
      <c r="N35" s="3"/>
      <c r="O35" s="123" t="s">
        <v>182</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184</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185</v>
      </c>
      <c r="P37" s="126"/>
      <c r="Q37" s="126"/>
      <c r="R37" s="126"/>
      <c r="S37" s="123"/>
      <c r="T37" s="123"/>
      <c r="U37" s="123"/>
      <c r="V37" s="123"/>
      <c r="W37" s="123"/>
      <c r="X37" s="123"/>
      <c r="Y37" s="123"/>
      <c r="Z37" s="123"/>
      <c r="AA37" s="123"/>
    </row>
    <row r="38" spans="1:27" s="50" customFormat="1" ht="14.25" customHeight="1">
      <c r="A38" s="49"/>
      <c r="B38" s="1368"/>
      <c r="C38" s="1368"/>
      <c r="D38" s="1368"/>
      <c r="E38" s="1368"/>
      <c r="F38" s="1368"/>
      <c r="G38" s="1368"/>
      <c r="H38" s="1368"/>
      <c r="I38" s="1368"/>
      <c r="J38" s="1368"/>
      <c r="K38" s="1368"/>
      <c r="L38" s="1368"/>
      <c r="M38" s="1368"/>
      <c r="N38" s="49"/>
      <c r="O38" s="155" t="s">
        <v>186</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187</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188</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189</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190</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191</v>
      </c>
      <c r="P43" s="123"/>
      <c r="Q43" s="123"/>
      <c r="R43" s="123"/>
      <c r="S43" s="123"/>
      <c r="T43" s="123"/>
      <c r="U43" s="123"/>
      <c r="V43" s="123"/>
      <c r="W43" s="123"/>
      <c r="X43" s="123"/>
      <c r="Y43" s="123"/>
      <c r="Z43" s="123"/>
      <c r="AA43" s="123"/>
    </row>
    <row r="44" spans="1:27" s="50" customFormat="1" ht="14">
      <c r="A44" s="49"/>
      <c r="B44" s="51"/>
      <c r="C44" s="20"/>
      <c r="D44" s="49"/>
      <c r="E44" s="49"/>
      <c r="F44" s="49"/>
      <c r="G44" s="49"/>
      <c r="H44" s="49"/>
      <c r="I44" s="49"/>
      <c r="J44" s="49"/>
      <c r="K44" s="49"/>
      <c r="L44" s="49"/>
      <c r="M44" s="49"/>
      <c r="N44" s="49"/>
      <c r="O44" s="126" t="s">
        <v>192</v>
      </c>
      <c r="P44" s="126"/>
      <c r="Q44" s="126"/>
      <c r="R44" s="126"/>
      <c r="S44" s="126"/>
      <c r="T44" s="126"/>
      <c r="U44" s="126"/>
      <c r="V44" s="126"/>
      <c r="W44" s="126"/>
      <c r="X44" s="126"/>
      <c r="Y44" s="126"/>
      <c r="Z44" s="126"/>
      <c r="AA44" s="126"/>
    </row>
    <row r="45" spans="1:27" ht="14">
      <c r="A45" s="3"/>
      <c r="B45" s="51"/>
      <c r="C45" s="3"/>
      <c r="D45" s="3"/>
      <c r="E45" s="3"/>
      <c r="F45" s="3"/>
      <c r="G45" s="3"/>
      <c r="H45" s="3"/>
      <c r="I45" s="3"/>
      <c r="J45" s="3"/>
      <c r="K45" s="3"/>
      <c r="L45" s="3"/>
      <c r="M45" s="3"/>
      <c r="N45" s="3"/>
      <c r="O45" s="123" t="s">
        <v>193</v>
      </c>
      <c r="P45" s="123"/>
      <c r="Q45" s="123"/>
      <c r="R45" s="123"/>
      <c r="S45" s="123"/>
      <c r="T45" s="123"/>
      <c r="U45" s="123"/>
      <c r="V45" s="123"/>
      <c r="W45" s="123"/>
      <c r="X45" s="123"/>
      <c r="Y45" s="123"/>
      <c r="Z45" s="123"/>
      <c r="AA45" s="123"/>
    </row>
    <row r="46" spans="1:27" ht="14">
      <c r="A46" s="3"/>
      <c r="B46" s="51"/>
      <c r="C46" s="20"/>
      <c r="D46" s="3"/>
      <c r="E46" s="3"/>
      <c r="F46" s="3"/>
      <c r="G46" s="3"/>
      <c r="H46" s="3"/>
      <c r="I46" s="3"/>
      <c r="J46" s="3"/>
      <c r="K46" s="3"/>
      <c r="L46" s="3"/>
      <c r="M46" s="3"/>
      <c r="N46" s="3"/>
      <c r="O46" s="123" t="s">
        <v>194</v>
      </c>
      <c r="P46" s="123"/>
      <c r="Q46" s="123"/>
      <c r="R46" s="123"/>
      <c r="S46" s="123"/>
      <c r="T46" s="123"/>
      <c r="U46" s="123"/>
      <c r="V46" s="123"/>
      <c r="W46" s="123"/>
      <c r="X46" s="123"/>
      <c r="Y46" s="123"/>
      <c r="Z46" s="123"/>
      <c r="AA46" s="123"/>
    </row>
    <row r="47" spans="1:27" ht="14">
      <c r="A47" s="3"/>
      <c r="B47" s="54"/>
      <c r="C47" s="3"/>
      <c r="D47" s="3"/>
      <c r="E47" s="3"/>
      <c r="F47" s="3"/>
      <c r="G47" s="3"/>
      <c r="H47" s="3"/>
      <c r="I47" s="3"/>
      <c r="J47" s="3"/>
      <c r="K47" s="3"/>
      <c r="L47" s="3"/>
      <c r="M47" s="3"/>
      <c r="N47" s="3"/>
      <c r="O47" s="123" t="s">
        <v>195</v>
      </c>
      <c r="P47" s="123"/>
      <c r="Q47" s="123"/>
      <c r="R47" s="123"/>
      <c r="S47" s="123"/>
      <c r="T47" s="123"/>
      <c r="U47" s="123"/>
      <c r="V47" s="123"/>
      <c r="W47" s="123"/>
      <c r="X47" s="123"/>
      <c r="Y47" s="123"/>
      <c r="Z47" s="123"/>
      <c r="AA47" s="123"/>
    </row>
    <row r="48" spans="1:27" ht="14">
      <c r="A48" s="3"/>
      <c r="B48" s="54"/>
      <c r="C48" s="3"/>
      <c r="D48" s="3"/>
      <c r="E48" s="3"/>
      <c r="F48" s="3"/>
      <c r="G48" s="3"/>
      <c r="H48" s="3"/>
      <c r="I48" s="3"/>
      <c r="J48" s="3"/>
      <c r="K48" s="3"/>
      <c r="L48" s="3"/>
      <c r="M48" s="3"/>
      <c r="N48" s="3"/>
      <c r="O48" s="123" t="s">
        <v>196</v>
      </c>
      <c r="P48" s="123"/>
      <c r="Q48" s="123"/>
      <c r="R48" s="123"/>
      <c r="S48" s="123"/>
      <c r="T48" s="123"/>
      <c r="U48" s="123"/>
      <c r="V48" s="123"/>
      <c r="W48" s="123"/>
      <c r="X48" s="123"/>
      <c r="Y48" s="123"/>
      <c r="Z48" s="123"/>
      <c r="AA48" s="123"/>
    </row>
    <row r="49" spans="1:27" ht="14">
      <c r="A49" s="3"/>
      <c r="B49" s="54"/>
      <c r="C49" s="3"/>
      <c r="D49" s="3"/>
      <c r="E49" s="3"/>
      <c r="F49" s="3"/>
      <c r="G49" s="3"/>
      <c r="H49" s="3"/>
      <c r="I49" s="3"/>
      <c r="J49" s="3"/>
      <c r="K49" s="3"/>
      <c r="L49" s="3"/>
      <c r="M49" s="3"/>
      <c r="N49" s="3"/>
      <c r="O49" s="123" t="s">
        <v>197</v>
      </c>
      <c r="P49" s="123"/>
      <c r="Q49" s="123"/>
      <c r="R49" s="123"/>
      <c r="S49" s="123"/>
      <c r="T49" s="123"/>
      <c r="U49" s="123"/>
      <c r="V49" s="123"/>
      <c r="W49" s="123"/>
      <c r="X49" s="123"/>
      <c r="Y49" s="123"/>
      <c r="Z49" s="123"/>
      <c r="AA49" s="123"/>
    </row>
    <row r="50" spans="1:27" ht="14">
      <c r="A50" s="3"/>
      <c r="B50" s="54"/>
      <c r="C50" s="3"/>
      <c r="D50" s="3"/>
      <c r="E50" s="3"/>
      <c r="F50" s="3"/>
      <c r="G50" s="3"/>
      <c r="H50" s="3"/>
      <c r="I50" s="3"/>
      <c r="J50" s="3"/>
      <c r="K50" s="3"/>
      <c r="L50" s="3"/>
      <c r="M50" s="3"/>
      <c r="N50" s="3"/>
      <c r="O50" s="123" t="s">
        <v>198</v>
      </c>
      <c r="P50" s="123"/>
      <c r="Q50" s="123"/>
      <c r="R50" s="123"/>
      <c r="S50" s="123"/>
      <c r="T50" s="123"/>
      <c r="U50" s="123"/>
      <c r="V50" s="123"/>
      <c r="W50" s="123"/>
      <c r="X50" s="123"/>
      <c r="Y50" s="123"/>
      <c r="Z50" s="123"/>
      <c r="AA50" s="123"/>
    </row>
    <row r="51" spans="1:27" ht="14">
      <c r="A51" s="3"/>
      <c r="B51" s="54"/>
      <c r="C51" s="3"/>
      <c r="D51" s="3"/>
      <c r="E51" s="3"/>
      <c r="F51" s="3"/>
      <c r="G51" s="3"/>
      <c r="H51" s="3"/>
      <c r="I51" s="3"/>
      <c r="J51" s="3"/>
      <c r="K51" s="3"/>
      <c r="L51" s="3"/>
      <c r="M51" s="3"/>
      <c r="N51" s="3"/>
      <c r="O51" s="123" t="s">
        <v>199</v>
      </c>
      <c r="P51" s="123"/>
      <c r="Q51" s="123"/>
      <c r="R51" s="123"/>
      <c r="S51" s="123"/>
      <c r="T51" s="123"/>
      <c r="U51" s="123"/>
      <c r="V51" s="123"/>
      <c r="W51" s="123"/>
      <c r="X51" s="123"/>
      <c r="Y51" s="123"/>
      <c r="Z51" s="123"/>
      <c r="AA51" s="123"/>
    </row>
    <row r="52" spans="1:27" ht="14">
      <c r="A52" s="3"/>
      <c r="B52" s="54"/>
      <c r="C52" s="3"/>
      <c r="D52" s="3"/>
      <c r="E52" s="3"/>
      <c r="F52" s="3"/>
      <c r="G52" s="3"/>
      <c r="H52" s="3"/>
      <c r="I52" s="3"/>
      <c r="J52" s="3"/>
      <c r="K52" s="3"/>
      <c r="L52" s="3"/>
      <c r="M52" s="3"/>
      <c r="N52" s="3"/>
      <c r="O52" s="123" t="s">
        <v>200</v>
      </c>
      <c r="P52" s="123"/>
      <c r="Q52" s="123"/>
      <c r="R52" s="123"/>
      <c r="S52" s="123"/>
      <c r="T52" s="123"/>
      <c r="U52" s="123"/>
      <c r="V52" s="123"/>
      <c r="W52" s="123"/>
      <c r="X52" s="123"/>
      <c r="Y52" s="123"/>
      <c r="Z52" s="123"/>
      <c r="AA52" s="123"/>
    </row>
    <row r="53" spans="1:27" ht="14">
      <c r="A53" s="3"/>
      <c r="B53" s="54"/>
      <c r="C53" s="3"/>
      <c r="D53" s="3"/>
      <c r="E53" s="3"/>
      <c r="F53" s="3"/>
      <c r="G53" s="3"/>
      <c r="H53" s="3"/>
      <c r="I53" s="3"/>
      <c r="J53" s="3"/>
      <c r="K53" s="3"/>
      <c r="L53" s="3"/>
      <c r="M53" s="3"/>
      <c r="N53" s="3"/>
      <c r="O53" s="123" t="s">
        <v>201</v>
      </c>
      <c r="P53" s="123"/>
      <c r="Q53" s="123"/>
      <c r="R53" s="123"/>
      <c r="S53" s="123"/>
      <c r="T53" s="123"/>
      <c r="U53" s="123"/>
      <c r="V53" s="123"/>
      <c r="W53" s="123"/>
      <c r="X53" s="123"/>
      <c r="Y53" s="123"/>
      <c r="Z53" s="123"/>
      <c r="AA53" s="123"/>
    </row>
    <row r="54" spans="1:27" ht="14">
      <c r="A54" s="3"/>
      <c r="B54" s="54"/>
      <c r="C54" s="3"/>
      <c r="D54" s="3"/>
      <c r="E54" s="3"/>
      <c r="F54" s="3"/>
      <c r="G54" s="3"/>
      <c r="H54" s="3"/>
      <c r="I54" s="3"/>
      <c r="J54" s="3"/>
      <c r="K54" s="3"/>
      <c r="L54" s="3"/>
      <c r="M54" s="3"/>
      <c r="N54" s="3"/>
      <c r="O54" s="123" t="s">
        <v>202</v>
      </c>
      <c r="P54" s="123"/>
      <c r="Q54" s="123"/>
      <c r="R54" s="123"/>
      <c r="S54" s="123"/>
      <c r="T54" s="123"/>
      <c r="U54" s="123"/>
      <c r="V54" s="123"/>
      <c r="W54" s="123"/>
      <c r="X54" s="123"/>
      <c r="Y54" s="123"/>
      <c r="Z54" s="123"/>
      <c r="AA54" s="123"/>
    </row>
    <row r="55" spans="1:27" ht="14">
      <c r="A55" s="3"/>
      <c r="B55" s="54"/>
      <c r="C55" s="3"/>
      <c r="D55" s="3"/>
      <c r="E55" s="3"/>
      <c r="F55" s="3"/>
      <c r="G55" s="3"/>
      <c r="H55" s="3"/>
      <c r="I55" s="3"/>
      <c r="J55" s="3"/>
      <c r="K55" s="3"/>
      <c r="L55" s="3"/>
      <c r="M55" s="3"/>
      <c r="N55" s="3"/>
      <c r="O55" s="123" t="s">
        <v>203</v>
      </c>
      <c r="P55" s="123"/>
      <c r="Q55" s="123"/>
      <c r="R55" s="123"/>
      <c r="S55" s="123"/>
      <c r="T55" s="123"/>
      <c r="U55" s="123"/>
      <c r="V55" s="123"/>
      <c r="W55" s="123"/>
      <c r="X55" s="123"/>
      <c r="Y55" s="123"/>
      <c r="Z55" s="123"/>
      <c r="AA55" s="123"/>
    </row>
    <row r="56" spans="1:27" ht="14">
      <c r="A56" s="3"/>
      <c r="B56" s="54"/>
      <c r="C56" s="3"/>
      <c r="D56" s="3"/>
      <c r="E56" s="3"/>
      <c r="F56" s="3"/>
      <c r="G56" s="3"/>
      <c r="H56" s="3"/>
      <c r="I56" s="3"/>
      <c r="J56" s="3"/>
      <c r="K56" s="3"/>
      <c r="L56" s="3"/>
      <c r="M56" s="3"/>
      <c r="N56" s="3"/>
      <c r="O56" s="123" t="s">
        <v>313</v>
      </c>
      <c r="P56" s="123"/>
      <c r="Q56" s="123"/>
      <c r="R56" s="123"/>
      <c r="S56" s="123"/>
      <c r="T56" s="123"/>
      <c r="U56" s="123"/>
      <c r="V56" s="123"/>
      <c r="W56" s="123"/>
      <c r="X56" s="123"/>
      <c r="Y56" s="123"/>
      <c r="Z56" s="123"/>
      <c r="AA56" s="123"/>
    </row>
    <row r="57" spans="1:27" ht="14">
      <c r="A57" s="3"/>
      <c r="B57" s="54"/>
      <c r="C57" s="3"/>
      <c r="D57" s="3"/>
      <c r="E57" s="3"/>
      <c r="F57" s="3"/>
      <c r="G57" s="3"/>
      <c r="H57" s="3"/>
      <c r="I57" s="3"/>
      <c r="J57" s="3"/>
      <c r="K57" s="3"/>
      <c r="L57" s="3"/>
      <c r="M57" s="3"/>
      <c r="N57" s="3"/>
      <c r="O57" s="123" t="s">
        <v>314</v>
      </c>
      <c r="P57" s="123"/>
      <c r="Q57" s="123"/>
      <c r="R57" s="123"/>
      <c r="S57" s="123"/>
      <c r="T57" s="123"/>
      <c r="U57" s="123"/>
      <c r="V57" s="123"/>
      <c r="W57" s="123"/>
      <c r="X57" s="123"/>
      <c r="Y57" s="123"/>
      <c r="Z57" s="123"/>
      <c r="AA57" s="123"/>
    </row>
    <row r="58" spans="1:27" ht="14">
      <c r="A58" s="3"/>
      <c r="B58" s="54"/>
      <c r="C58" s="3"/>
      <c r="D58" s="3"/>
      <c r="E58" s="3"/>
      <c r="F58" s="3"/>
      <c r="G58" s="3"/>
      <c r="H58" s="3"/>
      <c r="I58" s="3"/>
      <c r="J58" s="3"/>
      <c r="K58" s="3"/>
      <c r="L58" s="3"/>
      <c r="M58" s="3"/>
      <c r="N58" s="3"/>
      <c r="O58" s="1" t="s">
        <v>521</v>
      </c>
      <c r="S58" s="123"/>
      <c r="T58" s="123"/>
      <c r="U58" s="123"/>
      <c r="V58" s="123"/>
      <c r="W58" s="123"/>
      <c r="X58" s="123"/>
      <c r="Y58" s="123"/>
      <c r="Z58" s="123"/>
      <c r="AA58" s="123"/>
    </row>
    <row r="59" spans="1:27" ht="14">
      <c r="A59" s="3"/>
      <c r="B59" s="54"/>
      <c r="C59" s="3"/>
      <c r="D59" s="3"/>
      <c r="E59" s="3"/>
      <c r="F59" s="3"/>
      <c r="G59" s="3"/>
      <c r="H59" s="3"/>
      <c r="I59" s="3"/>
      <c r="J59" s="3"/>
      <c r="K59" s="3"/>
      <c r="L59" s="3"/>
      <c r="M59" s="3"/>
      <c r="N59" s="3"/>
      <c r="O59" s="123" t="s">
        <v>522</v>
      </c>
      <c r="P59" s="123"/>
      <c r="Q59" s="123"/>
      <c r="R59" s="123"/>
      <c r="S59" s="123"/>
      <c r="T59" s="123"/>
      <c r="U59" s="123"/>
      <c r="V59" s="123"/>
      <c r="W59" s="123"/>
      <c r="X59" s="123"/>
      <c r="Y59" s="123"/>
      <c r="Z59" s="123"/>
      <c r="AA59" s="123"/>
    </row>
    <row r="60" spans="1:27" ht="14">
      <c r="A60" s="3"/>
      <c r="B60" s="54"/>
      <c r="C60" s="3"/>
      <c r="D60" s="3"/>
      <c r="E60" s="3"/>
      <c r="F60" s="3"/>
      <c r="G60" s="3"/>
      <c r="H60" s="3"/>
      <c r="I60" s="3"/>
      <c r="J60" s="3"/>
      <c r="K60" s="3"/>
      <c r="L60" s="3"/>
      <c r="M60" s="3"/>
      <c r="N60" s="3"/>
      <c r="O60" s="123" t="s">
        <v>524</v>
      </c>
      <c r="P60" s="123"/>
      <c r="Q60" s="123"/>
      <c r="R60" s="123"/>
      <c r="S60" s="123"/>
      <c r="T60" s="123"/>
      <c r="U60" s="123"/>
      <c r="V60" s="123"/>
      <c r="W60" s="123"/>
      <c r="X60" s="123"/>
      <c r="Y60" s="123"/>
      <c r="Z60" s="123"/>
      <c r="AA60" s="123"/>
    </row>
    <row r="61" spans="1:27" ht="19">
      <c r="A61" s="631" t="s">
        <v>6</v>
      </c>
      <c r="B61" s="631"/>
      <c r="C61" s="631"/>
      <c r="D61" s="631"/>
      <c r="E61" s="631"/>
      <c r="F61" s="631"/>
      <c r="G61" s="631"/>
      <c r="H61" s="631"/>
      <c r="I61" s="631"/>
      <c r="J61" s="631"/>
      <c r="K61" s="631"/>
      <c r="L61" s="631"/>
      <c r="M61" s="631"/>
      <c r="N61" s="631"/>
      <c r="O61" s="1" t="s">
        <v>525</v>
      </c>
    </row>
    <row r="62" spans="1:27">
      <c r="O62" s="123" t="s">
        <v>523</v>
      </c>
    </row>
    <row r="63" spans="1:27">
      <c r="O63" s="123" t="s">
        <v>531</v>
      </c>
    </row>
    <row r="64" spans="1:27">
      <c r="O64" s="123" t="s">
        <v>532</v>
      </c>
    </row>
    <row r="65" spans="15:15">
      <c r="O65" s="123" t="s">
        <v>549</v>
      </c>
    </row>
    <row r="97" spans="15:18">
      <c r="O97" s="123"/>
      <c r="P97" s="123"/>
      <c r="Q97" s="123"/>
      <c r="R97" s="123"/>
    </row>
  </sheetData>
  <sheetProtection sheet="1" objects="1" scenarios="1" selectLockedCells="1"/>
  <mergeCells count="15">
    <mergeCell ref="A61:N61"/>
    <mergeCell ref="B23:E25"/>
    <mergeCell ref="F23:L25"/>
    <mergeCell ref="B26:E28"/>
    <mergeCell ref="F26:L28"/>
    <mergeCell ref="B33:E35"/>
    <mergeCell ref="B38:M38"/>
    <mergeCell ref="K1:M1"/>
    <mergeCell ref="K2:M4"/>
    <mergeCell ref="A8:M8"/>
    <mergeCell ref="B11:C16"/>
    <mergeCell ref="D11:E13"/>
    <mergeCell ref="F11:L13"/>
    <mergeCell ref="D14:E16"/>
    <mergeCell ref="F14:L16"/>
  </mergeCells>
  <phoneticPr fontId="10"/>
  <conditionalFormatting sqref="F23:L28">
    <cfRule type="expression" dxfId="122" priority="1">
      <formula>$D$14="○"</formula>
    </cfRule>
    <cfRule type="expression" dxfId="121" priority="4">
      <formula>$D$11="○"</formula>
    </cfRule>
  </conditionalFormatting>
  <conditionalFormatting sqref="D11:L13">
    <cfRule type="expression" dxfId="120" priority="3">
      <formula>$D$14="○"</formula>
    </cfRule>
  </conditionalFormatting>
  <conditionalFormatting sqref="D14:L16">
    <cfRule type="expression" dxfId="119" priority="2">
      <formula>$D$11="○"</formula>
    </cfRule>
  </conditionalFormatting>
  <dataValidations count="4">
    <dataValidation type="list" errorStyle="warning" allowBlank="1" showInputMessage="1" showErrorMessage="1" sqref="F26:L28" xr:uid="{00000000-0002-0000-0E00-000000000000}">
      <formula1>$O$23:$O$65</formula1>
    </dataValidation>
    <dataValidation type="list" allowBlank="1" showInputMessage="1" showErrorMessage="1" sqref="D29:E29 D32:E32" xr:uid="{00000000-0002-0000-0E00-000001000000}">
      <formula1>$M$28:$M$29</formula1>
    </dataValidation>
    <dataValidation type="list" allowBlank="1" showInputMessage="1" showErrorMessage="1" sqref="D13:E13 D16:E16" xr:uid="{00000000-0002-0000-0E00-000002000000}">
      <formula1>$N$11:$N$12</formula1>
    </dataValidation>
    <dataValidation type="list" allowBlank="1" showInputMessage="1" showErrorMessage="1" sqref="D11:E12 D14:E15" xr:uid="{00000000-0002-0000-0E00-000003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55"/>
  <sheetViews>
    <sheetView zoomScale="80" zoomScaleNormal="80" zoomScaleSheetLayoutView="100" workbookViewId="0">
      <selection activeCell="D11" sqref="D11:E13"/>
    </sheetView>
  </sheetViews>
  <sheetFormatPr defaultColWidth="9" defaultRowHeight="13"/>
  <cols>
    <col min="1" max="3" width="6.453125" style="280" customWidth="1"/>
    <col min="4" max="4" width="6.6328125" style="280" customWidth="1"/>
    <col min="5" max="13" width="6.453125" style="280" customWidth="1"/>
    <col min="14" max="14" width="2.453125" style="280" customWidth="1"/>
    <col min="15" max="16384" width="9" style="280"/>
  </cols>
  <sheetData>
    <row r="1" spans="1:33" ht="25.5">
      <c r="A1" s="108"/>
      <c r="B1" s="108"/>
      <c r="C1" s="108"/>
      <c r="D1" s="108"/>
      <c r="E1" s="108"/>
      <c r="F1" s="108"/>
      <c r="G1" s="108"/>
      <c r="H1" s="108"/>
      <c r="I1" s="108"/>
      <c r="J1" s="109"/>
      <c r="K1" s="814" t="s">
        <v>528</v>
      </c>
      <c r="L1" s="814"/>
      <c r="M1" s="814"/>
      <c r="N1" s="278"/>
      <c r="AA1" s="281"/>
      <c r="AB1" s="281"/>
      <c r="AC1" s="281"/>
      <c r="AD1" s="281"/>
      <c r="AE1" s="281"/>
      <c r="AF1" s="281"/>
      <c r="AG1" s="281"/>
    </row>
    <row r="2" spans="1:33">
      <c r="A2" s="128"/>
      <c r="B2" s="128"/>
      <c r="C2" s="128"/>
      <c r="D2" s="128"/>
      <c r="E2" s="128"/>
      <c r="F2" s="128"/>
      <c r="G2" s="128"/>
      <c r="H2" s="128"/>
      <c r="I2" s="128"/>
      <c r="J2" s="128"/>
      <c r="K2" s="1329" t="s">
        <v>465</v>
      </c>
      <c r="L2" s="1329"/>
      <c r="M2" s="1329"/>
      <c r="N2" s="278"/>
    </row>
    <row r="3" spans="1:33">
      <c r="A3" s="128"/>
      <c r="B3" s="128"/>
      <c r="C3" s="128"/>
      <c r="D3" s="128"/>
      <c r="E3" s="128"/>
      <c r="F3" s="128"/>
      <c r="G3" s="128"/>
      <c r="H3" s="128"/>
      <c r="I3" s="128"/>
      <c r="J3" s="128"/>
      <c r="K3" s="1329"/>
      <c r="L3" s="1329"/>
      <c r="M3" s="1329"/>
      <c r="N3" s="278"/>
    </row>
    <row r="4" spans="1:33">
      <c r="A4" s="128"/>
      <c r="B4" s="128"/>
      <c r="C4" s="128"/>
      <c r="D4" s="128"/>
      <c r="E4" s="128"/>
      <c r="F4" s="128"/>
      <c r="G4" s="128"/>
      <c r="H4" s="128"/>
      <c r="I4" s="128"/>
      <c r="J4" s="128"/>
      <c r="K4" s="1329"/>
      <c r="L4" s="1329"/>
      <c r="M4" s="1329"/>
      <c r="N4" s="278"/>
    </row>
    <row r="5" spans="1:33">
      <c r="A5" s="108"/>
      <c r="B5" s="108"/>
      <c r="C5" s="108"/>
      <c r="D5" s="108"/>
      <c r="E5" s="108"/>
      <c r="F5" s="108"/>
      <c r="G5" s="108"/>
      <c r="H5" s="108"/>
      <c r="I5" s="108"/>
      <c r="J5" s="108"/>
      <c r="K5" s="108"/>
      <c r="L5" s="108"/>
      <c r="M5" s="108"/>
      <c r="N5" s="278"/>
    </row>
    <row r="6" spans="1:33">
      <c r="A6" s="108"/>
      <c r="B6" s="108"/>
      <c r="C6" s="108"/>
      <c r="D6" s="108"/>
      <c r="E6" s="108"/>
      <c r="F6" s="108"/>
      <c r="G6" s="108"/>
      <c r="H6" s="108"/>
      <c r="I6" s="108"/>
      <c r="J6" s="108"/>
      <c r="K6" s="108"/>
      <c r="L6" s="108"/>
      <c r="M6" s="108"/>
      <c r="N6" s="278"/>
    </row>
    <row r="7" spans="1:33">
      <c r="A7" s="108"/>
      <c r="B7" s="108"/>
      <c r="C7" s="108"/>
      <c r="D7" s="108"/>
      <c r="E7" s="108"/>
      <c r="F7" s="108"/>
      <c r="G7" s="108"/>
      <c r="H7" s="108"/>
      <c r="I7" s="108"/>
      <c r="J7" s="108"/>
      <c r="K7" s="108"/>
      <c r="L7" s="108"/>
      <c r="M7" s="108"/>
      <c r="N7" s="278"/>
    </row>
    <row r="8" spans="1:33" ht="16.5">
      <c r="A8" s="1330" t="s">
        <v>204</v>
      </c>
      <c r="B8" s="1330"/>
      <c r="C8" s="1330"/>
      <c r="D8" s="1330"/>
      <c r="E8" s="1330"/>
      <c r="F8" s="1330"/>
      <c r="G8" s="1330"/>
      <c r="H8" s="1330"/>
      <c r="I8" s="1330"/>
      <c r="J8" s="1330"/>
      <c r="K8" s="1330"/>
      <c r="L8" s="1330"/>
      <c r="M8" s="1330"/>
      <c r="N8" s="278"/>
    </row>
    <row r="9" spans="1:33">
      <c r="A9" s="110"/>
      <c r="B9" s="110"/>
      <c r="C9" s="110"/>
      <c r="D9" s="110"/>
      <c r="E9" s="110"/>
      <c r="F9" s="110"/>
      <c r="G9" s="110"/>
      <c r="H9" s="110"/>
      <c r="I9" s="110"/>
      <c r="J9" s="110"/>
      <c r="K9" s="110"/>
      <c r="L9" s="110"/>
      <c r="M9" s="110"/>
      <c r="N9" s="278"/>
    </row>
    <row r="10" spans="1:33">
      <c r="A10" s="108"/>
      <c r="B10" s="108"/>
      <c r="C10" s="108"/>
      <c r="D10" s="108"/>
      <c r="E10" s="108"/>
      <c r="F10" s="108"/>
      <c r="G10" s="108"/>
      <c r="H10" s="108"/>
      <c r="I10" s="108"/>
      <c r="J10" s="108"/>
      <c r="K10" s="108"/>
      <c r="L10" s="108"/>
      <c r="M10" s="108"/>
      <c r="N10" s="278"/>
    </row>
    <row r="11" spans="1:33" ht="27" customHeight="1">
      <c r="A11" s="108"/>
      <c r="B11" s="1370" t="s">
        <v>269</v>
      </c>
      <c r="C11" s="1371"/>
      <c r="D11" s="1347"/>
      <c r="E11" s="1348"/>
      <c r="F11" s="1376" t="s">
        <v>338</v>
      </c>
      <c r="G11" s="1377"/>
      <c r="H11" s="1377"/>
      <c r="I11" s="1377"/>
      <c r="J11" s="1377"/>
      <c r="K11" s="1377"/>
      <c r="L11" s="1378"/>
      <c r="M11" s="111"/>
      <c r="N11" s="278"/>
    </row>
    <row r="12" spans="1:33" ht="27" customHeight="1">
      <c r="A12" s="108"/>
      <c r="B12" s="1372"/>
      <c r="C12" s="1373"/>
      <c r="D12" s="1349"/>
      <c r="E12" s="1350"/>
      <c r="F12" s="1379"/>
      <c r="G12" s="1380"/>
      <c r="H12" s="1380"/>
      <c r="I12" s="1380"/>
      <c r="J12" s="1380"/>
      <c r="K12" s="1380"/>
      <c r="L12" s="1381"/>
      <c r="M12" s="111"/>
      <c r="N12" s="285"/>
    </row>
    <row r="13" spans="1:33" ht="27" customHeight="1">
      <c r="A13" s="108"/>
      <c r="B13" s="1372"/>
      <c r="C13" s="1373"/>
      <c r="D13" s="1351"/>
      <c r="E13" s="1352"/>
      <c r="F13" s="1382"/>
      <c r="G13" s="1383"/>
      <c r="H13" s="1383"/>
      <c r="I13" s="1383"/>
      <c r="J13" s="1383"/>
      <c r="K13" s="1383"/>
      <c r="L13" s="1384"/>
      <c r="M13" s="111"/>
      <c r="N13" s="278"/>
    </row>
    <row r="14" spans="1:33" ht="27" customHeight="1">
      <c r="A14" s="108"/>
      <c r="B14" s="1372"/>
      <c r="C14" s="1373"/>
      <c r="D14" s="1347"/>
      <c r="E14" s="1348"/>
      <c r="F14" s="1339" t="s">
        <v>13</v>
      </c>
      <c r="G14" s="1339"/>
      <c r="H14" s="1339"/>
      <c r="I14" s="1339"/>
      <c r="J14" s="1339"/>
      <c r="K14" s="1339"/>
      <c r="L14" s="1340"/>
      <c r="M14" s="111"/>
      <c r="N14" s="278"/>
    </row>
    <row r="15" spans="1:33" ht="27" customHeight="1">
      <c r="A15" s="108"/>
      <c r="B15" s="1372"/>
      <c r="C15" s="1373"/>
      <c r="D15" s="1349"/>
      <c r="E15" s="1350"/>
      <c r="F15" s="1341"/>
      <c r="G15" s="1341"/>
      <c r="H15" s="1341"/>
      <c r="I15" s="1341"/>
      <c r="J15" s="1341"/>
      <c r="K15" s="1341"/>
      <c r="L15" s="1342"/>
      <c r="M15" s="111"/>
      <c r="N15" s="278"/>
    </row>
    <row r="16" spans="1:33" ht="27" customHeight="1">
      <c r="A16" s="108"/>
      <c r="B16" s="1374"/>
      <c r="C16" s="1375"/>
      <c r="D16" s="1351"/>
      <c r="E16" s="1352"/>
      <c r="F16" s="1343"/>
      <c r="G16" s="1343"/>
      <c r="H16" s="1343"/>
      <c r="I16" s="1343"/>
      <c r="J16" s="1343"/>
      <c r="K16" s="1343"/>
      <c r="L16" s="1344"/>
      <c r="M16" s="108"/>
      <c r="N16" s="278"/>
    </row>
    <row r="17" spans="1:14">
      <c r="A17" s="108"/>
      <c r="B17" s="112"/>
      <c r="C17" s="112"/>
      <c r="D17" s="286" t="str">
        <f>IF(COUNTBLANK(D11:E16)=12,"　↑　該当する方に○",IF(COUNTBLANK(D11:E16)=10,"　↑　どちらか一方に○",""))</f>
        <v>　↑　該当する方に○</v>
      </c>
      <c r="E17" s="113"/>
      <c r="F17" s="112"/>
      <c r="G17" s="112"/>
      <c r="H17" s="112"/>
      <c r="I17" s="112"/>
      <c r="J17" s="112"/>
      <c r="K17" s="112"/>
      <c r="L17" s="112"/>
      <c r="M17" s="108"/>
      <c r="N17" s="278"/>
    </row>
    <row r="18" spans="1:14">
      <c r="A18" s="108"/>
      <c r="B18" s="108"/>
      <c r="C18" s="108"/>
      <c r="D18" s="108"/>
      <c r="E18" s="108"/>
      <c r="F18" s="108"/>
      <c r="G18" s="108"/>
      <c r="H18" s="108"/>
      <c r="I18" s="108"/>
      <c r="J18" s="108"/>
      <c r="K18" s="108"/>
      <c r="L18" s="108"/>
      <c r="M18" s="108"/>
      <c r="N18" s="278"/>
    </row>
    <row r="19" spans="1:14" ht="14">
      <c r="A19" s="108"/>
      <c r="B19" s="167" t="s">
        <v>7</v>
      </c>
      <c r="C19" s="108"/>
      <c r="D19" s="108"/>
      <c r="E19" s="108"/>
      <c r="F19" s="108"/>
      <c r="G19" s="108"/>
      <c r="H19" s="108"/>
      <c r="I19" s="108"/>
      <c r="J19" s="108"/>
      <c r="K19" s="108"/>
      <c r="L19" s="108"/>
      <c r="M19" s="108"/>
      <c r="N19" s="278"/>
    </row>
    <row r="20" spans="1:14">
      <c r="A20" s="108"/>
      <c r="B20" s="108"/>
      <c r="C20" s="108"/>
      <c r="D20" s="108"/>
      <c r="E20" s="108"/>
      <c r="F20" s="108"/>
      <c r="G20" s="108"/>
      <c r="H20" s="108"/>
      <c r="I20" s="108"/>
      <c r="J20" s="108"/>
      <c r="K20" s="108"/>
      <c r="L20" s="108"/>
      <c r="M20" s="108"/>
      <c r="N20" s="278"/>
    </row>
    <row r="21" spans="1:14" ht="14">
      <c r="A21" s="117"/>
      <c r="B21" s="119"/>
      <c r="C21" s="117"/>
      <c r="D21" s="117"/>
      <c r="E21" s="117"/>
      <c r="F21" s="117"/>
      <c r="G21" s="117"/>
      <c r="H21" s="117"/>
      <c r="I21" s="117"/>
      <c r="J21" s="117"/>
      <c r="K21" s="117"/>
      <c r="L21" s="117"/>
      <c r="M21" s="117"/>
      <c r="N21" s="278"/>
    </row>
    <row r="22" spans="1:14">
      <c r="A22" s="117"/>
      <c r="B22" s="120"/>
      <c r="C22" s="117"/>
      <c r="D22" s="117"/>
      <c r="E22" s="117"/>
      <c r="F22" s="117"/>
      <c r="G22" s="117"/>
      <c r="H22" s="117"/>
      <c r="I22" s="117"/>
      <c r="J22" s="117"/>
      <c r="K22" s="117"/>
      <c r="L22" s="117"/>
      <c r="M22" s="117"/>
      <c r="N22" s="278"/>
    </row>
    <row r="23" spans="1:14" ht="14">
      <c r="A23" s="117"/>
      <c r="B23" s="129"/>
      <c r="C23" s="118"/>
      <c r="D23" s="117"/>
      <c r="E23" s="117"/>
      <c r="F23" s="117"/>
      <c r="G23" s="117"/>
      <c r="H23" s="117"/>
      <c r="I23" s="117"/>
      <c r="J23" s="117"/>
      <c r="K23" s="117"/>
      <c r="L23" s="117"/>
      <c r="M23" s="117"/>
      <c r="N23" s="278"/>
    </row>
    <row r="24" spans="1:14">
      <c r="A24" s="117"/>
      <c r="B24" s="130"/>
      <c r="C24" s="117"/>
      <c r="D24" s="117"/>
      <c r="E24" s="117"/>
      <c r="F24" s="117"/>
      <c r="G24" s="117"/>
      <c r="H24" s="117"/>
      <c r="I24" s="117"/>
      <c r="J24" s="117"/>
      <c r="K24" s="117"/>
      <c r="L24" s="117"/>
      <c r="M24" s="117"/>
      <c r="N24" s="278"/>
    </row>
    <row r="25" spans="1:14" ht="14">
      <c r="A25" s="117"/>
      <c r="B25" s="129"/>
      <c r="C25" s="117"/>
      <c r="D25" s="117"/>
      <c r="E25" s="117"/>
      <c r="F25" s="117"/>
      <c r="G25" s="117"/>
      <c r="H25" s="117"/>
      <c r="I25" s="117"/>
      <c r="J25" s="117"/>
      <c r="K25" s="117"/>
      <c r="L25" s="117"/>
      <c r="M25" s="117"/>
      <c r="N25" s="278"/>
    </row>
    <row r="26" spans="1:14" ht="14">
      <c r="A26" s="108"/>
      <c r="B26" s="129"/>
      <c r="C26" s="108"/>
      <c r="D26" s="108"/>
      <c r="E26" s="108"/>
      <c r="F26" s="108"/>
      <c r="G26" s="108"/>
      <c r="H26" s="108"/>
      <c r="I26" s="108"/>
      <c r="J26" s="108"/>
      <c r="K26" s="108"/>
      <c r="L26" s="108"/>
      <c r="M26" s="108"/>
      <c r="N26" s="278"/>
    </row>
    <row r="27" spans="1:14">
      <c r="A27" s="287"/>
      <c r="B27" s="287"/>
      <c r="C27" s="287"/>
      <c r="D27" s="287"/>
      <c r="E27" s="287"/>
      <c r="F27" s="287"/>
      <c r="G27" s="287"/>
      <c r="H27" s="287"/>
      <c r="I27" s="287"/>
      <c r="J27" s="287"/>
      <c r="K27" s="287"/>
      <c r="L27" s="287"/>
      <c r="M27" s="287"/>
      <c r="N27" s="278"/>
    </row>
    <row r="28" spans="1:14">
      <c r="A28" s="287"/>
      <c r="B28" s="287"/>
      <c r="C28" s="287"/>
      <c r="D28" s="287"/>
      <c r="E28" s="287"/>
      <c r="F28" s="287"/>
      <c r="G28" s="287"/>
      <c r="H28" s="287"/>
      <c r="I28" s="287"/>
      <c r="J28" s="287"/>
      <c r="K28" s="287"/>
      <c r="L28" s="287"/>
      <c r="M28" s="287"/>
      <c r="N28" s="278"/>
    </row>
    <row r="29" spans="1:14">
      <c r="A29" s="287"/>
      <c r="B29" s="287"/>
      <c r="C29" s="287"/>
      <c r="D29" s="287"/>
      <c r="E29" s="287"/>
      <c r="F29" s="287"/>
      <c r="G29" s="287"/>
      <c r="H29" s="287"/>
      <c r="I29" s="287"/>
      <c r="J29" s="287"/>
      <c r="K29" s="287"/>
      <c r="L29" s="287"/>
      <c r="M29" s="287"/>
      <c r="N29" s="278"/>
    </row>
    <row r="30" spans="1:14">
      <c r="A30" s="287"/>
      <c r="B30" s="287"/>
      <c r="C30" s="287"/>
      <c r="D30" s="287"/>
      <c r="E30" s="287"/>
      <c r="F30" s="287"/>
      <c r="G30" s="287"/>
      <c r="H30" s="287"/>
      <c r="I30" s="287"/>
      <c r="J30" s="287"/>
      <c r="K30" s="287"/>
      <c r="L30" s="287"/>
      <c r="M30" s="287"/>
      <c r="N30" s="278"/>
    </row>
    <row r="31" spans="1:14">
      <c r="A31" s="287"/>
      <c r="B31" s="287"/>
      <c r="C31" s="287"/>
      <c r="D31" s="287"/>
      <c r="E31" s="287"/>
      <c r="F31" s="287"/>
      <c r="G31" s="287"/>
      <c r="H31" s="287"/>
      <c r="I31" s="287"/>
      <c r="J31" s="287"/>
      <c r="K31" s="287"/>
      <c r="L31" s="287"/>
      <c r="M31" s="287"/>
      <c r="N31" s="278"/>
    </row>
    <row r="32" spans="1:14">
      <c r="A32" s="287"/>
      <c r="B32" s="287"/>
      <c r="C32" s="287"/>
      <c r="D32" s="287"/>
      <c r="E32" s="287"/>
      <c r="F32" s="287"/>
      <c r="G32" s="287"/>
      <c r="H32" s="287"/>
      <c r="I32" s="287"/>
      <c r="J32" s="287"/>
      <c r="K32" s="287"/>
      <c r="L32" s="287"/>
      <c r="M32" s="287"/>
      <c r="N32" s="278"/>
    </row>
    <row r="33" spans="1:14">
      <c r="A33" s="287"/>
      <c r="B33" s="287"/>
      <c r="C33" s="287"/>
      <c r="D33" s="287"/>
      <c r="E33" s="287"/>
      <c r="F33" s="287"/>
      <c r="G33" s="287"/>
      <c r="H33" s="287"/>
      <c r="I33" s="287"/>
      <c r="J33" s="287"/>
      <c r="K33" s="287"/>
      <c r="L33" s="287"/>
      <c r="M33" s="287"/>
      <c r="N33" s="278"/>
    </row>
    <row r="34" spans="1:14">
      <c r="A34" s="287"/>
      <c r="B34" s="287"/>
      <c r="C34" s="287"/>
      <c r="D34" s="287"/>
      <c r="E34" s="287"/>
      <c r="F34" s="287"/>
      <c r="G34" s="287"/>
      <c r="H34" s="287"/>
      <c r="I34" s="287"/>
      <c r="J34" s="287"/>
      <c r="K34" s="287"/>
      <c r="L34" s="287"/>
      <c r="M34" s="287"/>
      <c r="N34" s="278"/>
    </row>
    <row r="35" spans="1:14">
      <c r="A35" s="287"/>
      <c r="B35" s="287"/>
      <c r="C35" s="287"/>
      <c r="D35" s="287"/>
      <c r="E35" s="287"/>
      <c r="F35" s="287"/>
      <c r="G35" s="287"/>
      <c r="H35" s="287"/>
      <c r="I35" s="287"/>
      <c r="J35" s="287"/>
      <c r="K35" s="287"/>
      <c r="L35" s="287"/>
      <c r="M35" s="287"/>
      <c r="N35" s="278"/>
    </row>
    <row r="36" spans="1:14">
      <c r="A36" s="287"/>
      <c r="B36" s="287"/>
      <c r="C36" s="287"/>
      <c r="D36" s="287"/>
      <c r="E36" s="287"/>
      <c r="F36" s="287"/>
      <c r="G36" s="287"/>
      <c r="H36" s="287"/>
      <c r="I36" s="287"/>
      <c r="J36" s="287"/>
      <c r="K36" s="287"/>
      <c r="L36" s="287"/>
      <c r="M36" s="287"/>
      <c r="N36" s="278"/>
    </row>
    <row r="37" spans="1:14">
      <c r="A37" s="287"/>
      <c r="B37" s="287"/>
      <c r="C37" s="287"/>
      <c r="D37" s="287"/>
      <c r="E37" s="287"/>
      <c r="F37" s="287"/>
      <c r="G37" s="287"/>
      <c r="H37" s="287"/>
      <c r="I37" s="287"/>
      <c r="J37" s="287"/>
      <c r="K37" s="287"/>
      <c r="L37" s="287"/>
      <c r="M37" s="287"/>
      <c r="N37" s="278"/>
    </row>
    <row r="38" spans="1:14">
      <c r="A38" s="287"/>
      <c r="B38" s="287"/>
      <c r="C38" s="287"/>
      <c r="D38" s="287"/>
      <c r="E38" s="287"/>
      <c r="F38" s="287"/>
      <c r="G38" s="287"/>
      <c r="H38" s="287"/>
      <c r="I38" s="287"/>
      <c r="J38" s="287"/>
      <c r="K38" s="287"/>
      <c r="L38" s="287"/>
      <c r="M38" s="287"/>
      <c r="N38" s="278"/>
    </row>
    <row r="39" spans="1:14">
      <c r="A39" s="287"/>
      <c r="B39" s="287"/>
      <c r="C39" s="287"/>
      <c r="D39" s="287"/>
      <c r="E39" s="287"/>
      <c r="F39" s="287"/>
      <c r="G39" s="287"/>
      <c r="H39" s="287"/>
      <c r="I39" s="287"/>
      <c r="J39" s="287"/>
      <c r="K39" s="287"/>
      <c r="L39" s="287"/>
      <c r="M39" s="287"/>
      <c r="N39" s="278"/>
    </row>
    <row r="40" spans="1:14">
      <c r="A40" s="287"/>
      <c r="B40" s="287"/>
      <c r="C40" s="287"/>
      <c r="D40" s="287"/>
      <c r="E40" s="287"/>
      <c r="F40" s="287"/>
      <c r="G40" s="287"/>
      <c r="H40" s="287"/>
      <c r="I40" s="287"/>
      <c r="J40" s="287"/>
      <c r="K40" s="287"/>
      <c r="L40" s="287"/>
      <c r="M40" s="287"/>
      <c r="N40" s="278"/>
    </row>
    <row r="41" spans="1:14">
      <c r="A41" s="287"/>
      <c r="B41" s="287"/>
      <c r="C41" s="287"/>
      <c r="D41" s="287"/>
      <c r="E41" s="287"/>
      <c r="F41" s="287"/>
      <c r="G41" s="287"/>
      <c r="H41" s="287"/>
      <c r="I41" s="287"/>
      <c r="J41" s="287"/>
      <c r="K41" s="287"/>
      <c r="L41" s="287"/>
      <c r="M41" s="287"/>
      <c r="N41" s="278"/>
    </row>
    <row r="42" spans="1:14">
      <c r="A42" s="287"/>
      <c r="B42" s="287"/>
      <c r="C42" s="287"/>
      <c r="D42" s="287"/>
      <c r="E42" s="287"/>
      <c r="F42" s="287"/>
      <c r="G42" s="287"/>
      <c r="H42" s="287"/>
      <c r="I42" s="287"/>
      <c r="J42" s="287"/>
      <c r="K42" s="287"/>
      <c r="L42" s="287"/>
      <c r="M42" s="287"/>
      <c r="N42" s="278"/>
    </row>
    <row r="43" spans="1:14">
      <c r="A43" s="287"/>
      <c r="B43" s="287"/>
      <c r="C43" s="287"/>
      <c r="D43" s="287"/>
      <c r="E43" s="287"/>
      <c r="F43" s="287"/>
      <c r="G43" s="287"/>
      <c r="H43" s="287"/>
      <c r="I43" s="287"/>
      <c r="J43" s="287"/>
      <c r="K43" s="287"/>
      <c r="L43" s="287"/>
      <c r="M43" s="287"/>
      <c r="N43" s="278"/>
    </row>
    <row r="44" spans="1:14">
      <c r="A44" s="287"/>
      <c r="B44" s="287"/>
      <c r="C44" s="287"/>
      <c r="D44" s="287"/>
      <c r="E44" s="287"/>
      <c r="F44" s="287"/>
      <c r="G44" s="287"/>
      <c r="H44" s="287"/>
      <c r="I44" s="287"/>
      <c r="J44" s="287"/>
      <c r="K44" s="287"/>
      <c r="L44" s="287"/>
      <c r="M44" s="287"/>
      <c r="N44" s="278"/>
    </row>
    <row r="45" spans="1:14">
      <c r="A45" s="287"/>
      <c r="B45" s="287"/>
      <c r="C45" s="287"/>
      <c r="D45" s="287"/>
      <c r="E45" s="287"/>
      <c r="F45" s="287"/>
      <c r="G45" s="287"/>
      <c r="H45" s="287"/>
      <c r="I45" s="287"/>
      <c r="J45" s="287"/>
      <c r="K45" s="287"/>
      <c r="L45" s="287"/>
      <c r="M45" s="287"/>
      <c r="N45" s="278"/>
    </row>
    <row r="46" spans="1:14">
      <c r="A46" s="287"/>
      <c r="B46" s="287"/>
      <c r="C46" s="287"/>
      <c r="D46" s="287"/>
      <c r="E46" s="287"/>
      <c r="F46" s="287"/>
      <c r="G46" s="287"/>
      <c r="H46" s="287"/>
      <c r="I46" s="287"/>
      <c r="J46" s="287"/>
      <c r="K46" s="287"/>
      <c r="L46" s="287"/>
      <c r="M46" s="287"/>
      <c r="N46" s="278"/>
    </row>
    <row r="47" spans="1:14">
      <c r="A47" s="287"/>
      <c r="B47" s="287"/>
      <c r="C47" s="287"/>
      <c r="D47" s="287"/>
      <c r="E47" s="287"/>
      <c r="F47" s="287"/>
      <c r="G47" s="287"/>
      <c r="H47" s="287"/>
      <c r="I47" s="287"/>
      <c r="J47" s="287"/>
      <c r="K47" s="287"/>
      <c r="L47" s="287"/>
      <c r="M47" s="287"/>
      <c r="N47" s="278"/>
    </row>
    <row r="48" spans="1:14">
      <c r="A48" s="287"/>
      <c r="B48" s="287"/>
      <c r="C48" s="287"/>
      <c r="D48" s="287"/>
      <c r="E48" s="287"/>
      <c r="F48" s="287"/>
      <c r="G48" s="287"/>
      <c r="H48" s="287"/>
      <c r="I48" s="287"/>
      <c r="J48" s="287"/>
      <c r="K48" s="287"/>
      <c r="L48" s="287"/>
      <c r="M48" s="287"/>
      <c r="N48" s="278"/>
    </row>
    <row r="49" spans="1:14">
      <c r="A49" s="287"/>
      <c r="B49" s="287"/>
      <c r="C49" s="287"/>
      <c r="D49" s="287"/>
      <c r="E49" s="287"/>
      <c r="F49" s="287"/>
      <c r="G49" s="287"/>
      <c r="H49" s="287"/>
      <c r="I49" s="287"/>
      <c r="J49" s="287"/>
      <c r="K49" s="287"/>
      <c r="L49" s="287"/>
      <c r="M49" s="287"/>
      <c r="N49" s="278"/>
    </row>
    <row r="50" spans="1:14">
      <c r="A50" s="287"/>
      <c r="B50" s="287"/>
      <c r="C50" s="287"/>
      <c r="D50" s="287"/>
      <c r="E50" s="287"/>
      <c r="F50" s="287"/>
      <c r="G50" s="287"/>
      <c r="H50" s="287"/>
      <c r="I50" s="287"/>
      <c r="J50" s="287"/>
      <c r="K50" s="287"/>
      <c r="L50" s="287"/>
      <c r="M50" s="287"/>
      <c r="N50" s="278"/>
    </row>
    <row r="51" spans="1:14">
      <c r="A51" s="287"/>
      <c r="B51" s="287"/>
      <c r="C51" s="287"/>
      <c r="D51" s="287"/>
      <c r="E51" s="287"/>
      <c r="F51" s="287"/>
      <c r="G51" s="287"/>
      <c r="H51" s="287"/>
      <c r="I51" s="287"/>
      <c r="J51" s="287"/>
      <c r="K51" s="287"/>
      <c r="L51" s="287"/>
      <c r="M51" s="287"/>
      <c r="N51" s="278"/>
    </row>
    <row r="52" spans="1:14">
      <c r="A52" s="287"/>
      <c r="B52" s="287"/>
      <c r="C52" s="287"/>
      <c r="D52" s="287"/>
      <c r="E52" s="287"/>
      <c r="F52" s="287"/>
      <c r="G52" s="287"/>
      <c r="H52" s="287"/>
      <c r="I52" s="287"/>
      <c r="J52" s="287"/>
      <c r="K52" s="287"/>
      <c r="L52" s="287"/>
      <c r="M52" s="287"/>
      <c r="N52" s="278"/>
    </row>
    <row r="53" spans="1:14">
      <c r="A53" s="287"/>
      <c r="B53" s="287"/>
      <c r="C53" s="287"/>
      <c r="D53" s="287"/>
      <c r="E53" s="287"/>
      <c r="F53" s="287"/>
      <c r="G53" s="287"/>
      <c r="H53" s="287"/>
      <c r="I53" s="287"/>
      <c r="J53" s="287"/>
      <c r="K53" s="287"/>
      <c r="L53" s="287"/>
      <c r="M53" s="287"/>
      <c r="N53" s="278"/>
    </row>
    <row r="54" spans="1:14">
      <c r="A54" s="287"/>
      <c r="B54" s="287"/>
      <c r="C54" s="287"/>
      <c r="D54" s="287"/>
      <c r="E54" s="287"/>
      <c r="F54" s="287"/>
      <c r="G54" s="287"/>
      <c r="H54" s="287"/>
      <c r="I54" s="287"/>
      <c r="J54" s="287"/>
      <c r="K54" s="287"/>
      <c r="L54" s="287"/>
      <c r="M54" s="287"/>
      <c r="N54" s="278"/>
    </row>
    <row r="55" spans="1:14" ht="18.75" customHeight="1">
      <c r="A55" s="1369" t="s">
        <v>339</v>
      </c>
      <c r="B55" s="1369"/>
      <c r="C55" s="1369"/>
      <c r="D55" s="1369"/>
      <c r="E55" s="1369"/>
      <c r="F55" s="1369"/>
      <c r="G55" s="1369"/>
      <c r="H55" s="1369"/>
      <c r="I55" s="1369"/>
      <c r="J55" s="1369"/>
      <c r="K55" s="1369"/>
      <c r="L55" s="1369"/>
      <c r="M55" s="1369"/>
      <c r="N55" s="1369"/>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18" priority="2">
      <formula>$D$14="○"</formula>
    </cfRule>
  </conditionalFormatting>
  <conditionalFormatting sqref="D14:L16">
    <cfRule type="expression" dxfId="117" priority="1">
      <formula>$D$11="○"</formula>
    </cfRule>
  </conditionalFormatting>
  <dataValidations count="2">
    <dataValidation type="list" allowBlank="1" showInputMessage="1" showErrorMessage="1" sqref="D11:E12 D14:E15" xr:uid="{00000000-0002-0000-0F00-000000000000}">
      <formula1>"○"</formula1>
    </dataValidation>
    <dataValidation type="list" allowBlank="1" showInputMessage="1" showErrorMessage="1" sqref="D13:E13 D16:E16" xr:uid="{00000000-0002-0000-0F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58"/>
  </cols>
  <sheetData>
    <row r="1" spans="1:33" ht="25.5">
      <c r="A1" s="3"/>
      <c r="B1" s="3"/>
      <c r="C1" s="3"/>
      <c r="D1" s="3"/>
      <c r="E1" s="3"/>
      <c r="F1" s="3"/>
      <c r="G1" s="3"/>
      <c r="H1" s="3"/>
      <c r="I1" s="3"/>
      <c r="J1" s="14"/>
      <c r="K1" s="814" t="s">
        <v>530</v>
      </c>
      <c r="L1" s="814"/>
      <c r="M1" s="814"/>
      <c r="N1" s="3"/>
      <c r="AA1" s="183"/>
      <c r="AB1" s="183"/>
      <c r="AC1" s="183"/>
      <c r="AD1" s="183"/>
      <c r="AE1" s="183"/>
      <c r="AF1" s="183"/>
      <c r="AG1" s="183"/>
    </row>
    <row r="2" spans="1:33" ht="13.5" customHeight="1">
      <c r="A2" s="3"/>
      <c r="B2" s="3"/>
      <c r="C2" s="3"/>
      <c r="D2" s="3"/>
      <c r="E2" s="3"/>
      <c r="F2" s="3"/>
      <c r="G2" s="3"/>
      <c r="H2" s="3"/>
      <c r="I2" s="3"/>
      <c r="J2" s="3"/>
      <c r="K2" s="1353" t="s">
        <v>205</v>
      </c>
      <c r="L2" s="1353"/>
      <c r="M2" s="1353"/>
      <c r="N2" s="3"/>
    </row>
    <row r="3" spans="1:33" ht="13.5" customHeight="1">
      <c r="A3" s="3"/>
      <c r="B3" s="3"/>
      <c r="C3" s="3"/>
      <c r="D3" s="3"/>
      <c r="E3" s="3"/>
      <c r="F3" s="3"/>
      <c r="G3" s="3"/>
      <c r="H3" s="3"/>
      <c r="I3" s="3"/>
      <c r="J3" s="3"/>
      <c r="K3" s="1353"/>
      <c r="L3" s="1353"/>
      <c r="M3" s="1353"/>
      <c r="N3" s="3"/>
    </row>
    <row r="4" spans="1:33" ht="13.5" customHeight="1">
      <c r="A4" s="3"/>
      <c r="B4" s="3"/>
      <c r="C4" s="3"/>
      <c r="D4" s="3"/>
      <c r="E4" s="3"/>
      <c r="F4" s="3"/>
      <c r="G4" s="3"/>
      <c r="H4" s="3"/>
      <c r="I4" s="3"/>
      <c r="J4" s="3"/>
      <c r="K4" s="1353"/>
      <c r="L4" s="1353"/>
      <c r="M4" s="13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52" t="s">
        <v>206</v>
      </c>
      <c r="B8" s="952"/>
      <c r="C8" s="952"/>
      <c r="D8" s="952"/>
      <c r="E8" s="952"/>
      <c r="F8" s="952"/>
      <c r="G8" s="952"/>
      <c r="H8" s="952"/>
      <c r="I8" s="952"/>
      <c r="J8" s="952"/>
      <c r="K8" s="952"/>
      <c r="L8" s="952"/>
      <c r="M8" s="952"/>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389" t="s">
        <v>207</v>
      </c>
      <c r="C11" s="1389"/>
      <c r="D11" s="1389"/>
      <c r="E11" s="1389"/>
      <c r="F11" s="1390"/>
      <c r="G11" s="1390"/>
      <c r="H11" s="1390"/>
      <c r="I11" s="1390"/>
      <c r="J11" s="1390"/>
      <c r="K11" s="1390"/>
      <c r="L11" s="1390"/>
      <c r="M11" s="3"/>
      <c r="N11" s="3"/>
    </row>
    <row r="12" spans="1:33" ht="13.5" customHeight="1">
      <c r="A12" s="3"/>
      <c r="B12" s="1389"/>
      <c r="C12" s="1389"/>
      <c r="D12" s="1389"/>
      <c r="E12" s="1389"/>
      <c r="F12" s="1390"/>
      <c r="G12" s="1390"/>
      <c r="H12" s="1390"/>
      <c r="I12" s="1390"/>
      <c r="J12" s="1390"/>
      <c r="K12" s="1390"/>
      <c r="L12" s="1390"/>
      <c r="M12" s="3"/>
      <c r="N12" s="3"/>
    </row>
    <row r="13" spans="1:33" ht="13.5" customHeight="1">
      <c r="A13" s="3"/>
      <c r="B13" s="1389"/>
      <c r="C13" s="1389"/>
      <c r="D13" s="1389"/>
      <c r="E13" s="1389"/>
      <c r="F13" s="1390"/>
      <c r="G13" s="1390"/>
      <c r="H13" s="1390"/>
      <c r="I13" s="1390"/>
      <c r="J13" s="1390"/>
      <c r="K13" s="1390"/>
      <c r="L13" s="1390"/>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134" t="s">
        <v>208</v>
      </c>
      <c r="C16" s="1389"/>
      <c r="D16" s="1389"/>
      <c r="E16" s="1389"/>
      <c r="F16" s="1390"/>
      <c r="G16" s="1390"/>
      <c r="H16" s="1390"/>
      <c r="I16" s="1390"/>
      <c r="J16" s="1390"/>
      <c r="K16" s="1390"/>
      <c r="L16" s="1390"/>
      <c r="M16" s="3"/>
      <c r="N16" s="3"/>
    </row>
    <row r="17" spans="1:27" ht="13.5" customHeight="1">
      <c r="A17" s="3"/>
      <c r="B17" s="1389"/>
      <c r="C17" s="1389"/>
      <c r="D17" s="1389"/>
      <c r="E17" s="1389"/>
      <c r="F17" s="1390"/>
      <c r="G17" s="1390"/>
      <c r="H17" s="1390"/>
      <c r="I17" s="1390"/>
      <c r="J17" s="1390"/>
      <c r="K17" s="1390"/>
      <c r="L17" s="1390"/>
      <c r="M17" s="3"/>
      <c r="N17" s="3"/>
    </row>
    <row r="18" spans="1:27" ht="13.5" customHeight="1">
      <c r="A18" s="3"/>
      <c r="B18" s="1389"/>
      <c r="C18" s="1389"/>
      <c r="D18" s="1389"/>
      <c r="E18" s="1389"/>
      <c r="F18" s="1390"/>
      <c r="G18" s="1390"/>
      <c r="H18" s="1390"/>
      <c r="I18" s="1390"/>
      <c r="J18" s="1390"/>
      <c r="K18" s="1390"/>
      <c r="L18" s="1390"/>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134" t="s">
        <v>209</v>
      </c>
      <c r="C21" s="1134"/>
      <c r="D21" s="1386"/>
      <c r="E21" s="1386"/>
      <c r="F21" s="1387" t="s">
        <v>210</v>
      </c>
      <c r="G21" s="1387"/>
      <c r="H21" s="1387"/>
      <c r="I21" s="1387"/>
      <c r="J21" s="1387"/>
      <c r="K21" s="1387"/>
      <c r="L21" s="1387"/>
      <c r="M21" s="12"/>
      <c r="N21" s="3"/>
    </row>
    <row r="22" spans="1:27" ht="13.5" customHeight="1">
      <c r="A22" s="3"/>
      <c r="B22" s="1134"/>
      <c r="C22" s="1134"/>
      <c r="D22" s="1386"/>
      <c r="E22" s="1386"/>
      <c r="F22" s="1387"/>
      <c r="G22" s="1387"/>
      <c r="H22" s="1387"/>
      <c r="I22" s="1387"/>
      <c r="J22" s="1387"/>
      <c r="K22" s="1387"/>
      <c r="L22" s="1387"/>
      <c r="M22" s="12"/>
      <c r="N22" s="160"/>
    </row>
    <row r="23" spans="1:27" ht="13.5" customHeight="1">
      <c r="A23" s="3"/>
      <c r="B23" s="1134"/>
      <c r="C23" s="1134"/>
      <c r="D23" s="1386"/>
      <c r="E23" s="1386"/>
      <c r="F23" s="1387"/>
      <c r="G23" s="1387"/>
      <c r="H23" s="1387"/>
      <c r="I23" s="1387"/>
      <c r="J23" s="1387"/>
      <c r="K23" s="1387"/>
      <c r="L23" s="1387"/>
      <c r="M23" s="12"/>
      <c r="N23" s="3"/>
    </row>
    <row r="24" spans="1:27" ht="13.5" customHeight="1">
      <c r="A24" s="3"/>
      <c r="B24" s="1134"/>
      <c r="C24" s="1134"/>
      <c r="D24" s="1386"/>
      <c r="E24" s="1386"/>
      <c r="F24" s="1388" t="s">
        <v>13</v>
      </c>
      <c r="G24" s="1388"/>
      <c r="H24" s="1388"/>
      <c r="I24" s="1388"/>
      <c r="J24" s="1388"/>
      <c r="K24" s="1388"/>
      <c r="L24" s="1388"/>
      <c r="M24" s="12"/>
      <c r="N24" s="3"/>
    </row>
    <row r="25" spans="1:27" ht="13.5" customHeight="1">
      <c r="A25" s="3"/>
      <c r="B25" s="1134"/>
      <c r="C25" s="1134"/>
      <c r="D25" s="1386"/>
      <c r="E25" s="1386"/>
      <c r="F25" s="1388"/>
      <c r="G25" s="1388"/>
      <c r="H25" s="1388"/>
      <c r="I25" s="1388"/>
      <c r="J25" s="1388"/>
      <c r="K25" s="1388"/>
      <c r="L25" s="1388"/>
      <c r="M25" s="12"/>
      <c r="N25" s="3"/>
    </row>
    <row r="26" spans="1:27" ht="13.5" customHeight="1">
      <c r="A26" s="3"/>
      <c r="B26" s="1134"/>
      <c r="C26" s="1134"/>
      <c r="D26" s="1386"/>
      <c r="E26" s="1386"/>
      <c r="F26" s="1388"/>
      <c r="G26" s="1388"/>
      <c r="H26" s="1388"/>
      <c r="I26" s="1388"/>
      <c r="J26" s="1388"/>
      <c r="K26" s="1388"/>
      <c r="L26" s="1388"/>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7</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368" t="s">
        <v>115</v>
      </c>
      <c r="C31" s="1368"/>
      <c r="D31" s="1368"/>
      <c r="E31" s="1368"/>
      <c r="F31" s="1368"/>
      <c r="G31" s="1368"/>
      <c r="H31" s="1368"/>
      <c r="I31" s="1368"/>
      <c r="J31" s="1368"/>
      <c r="K31" s="1368"/>
      <c r="L31" s="1368"/>
      <c r="M31" s="1368"/>
      <c r="N31" s="49"/>
      <c r="P31" s="1385"/>
      <c r="Q31" s="1385"/>
      <c r="R31" s="1385"/>
      <c r="S31" s="1385"/>
      <c r="T31" s="1385"/>
      <c r="U31" s="1385"/>
      <c r="V31" s="1385"/>
      <c r="W31" s="1385"/>
      <c r="X31" s="1385"/>
      <c r="Y31" s="1385"/>
      <c r="Z31" s="1385"/>
      <c r="AA31" s="1385"/>
    </row>
    <row r="32" spans="1:27" s="184" customFormat="1">
      <c r="A32" s="49"/>
      <c r="B32" s="127" t="s">
        <v>211</v>
      </c>
      <c r="C32" s="49"/>
      <c r="D32" s="49"/>
      <c r="E32" s="49"/>
      <c r="F32" s="49"/>
      <c r="G32" s="49"/>
      <c r="H32" s="49"/>
      <c r="I32" s="49"/>
      <c r="J32" s="49"/>
      <c r="K32" s="49"/>
      <c r="L32" s="49"/>
      <c r="M32" s="49"/>
      <c r="N32" s="49"/>
      <c r="P32" s="186"/>
    </row>
    <row r="33" spans="1:14">
      <c r="A33" s="3"/>
      <c r="B33" s="127" t="s">
        <v>212</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
      <c r="A37" s="49"/>
      <c r="B37" s="51"/>
      <c r="C37" s="20"/>
      <c r="D37" s="49"/>
      <c r="E37" s="49"/>
      <c r="F37" s="49"/>
      <c r="G37" s="49"/>
      <c r="H37" s="49"/>
      <c r="I37" s="49"/>
      <c r="J37" s="49"/>
      <c r="K37" s="49"/>
      <c r="L37" s="49"/>
      <c r="M37" s="49"/>
      <c r="N37" s="49"/>
    </row>
    <row r="38" spans="1:14" ht="14">
      <c r="A38" s="3"/>
      <c r="B38" s="51"/>
      <c r="C38" s="3"/>
      <c r="D38" s="3"/>
      <c r="E38" s="3"/>
      <c r="F38" s="3"/>
      <c r="G38" s="3"/>
      <c r="H38" s="3"/>
      <c r="I38" s="3"/>
      <c r="J38" s="3"/>
      <c r="K38" s="3"/>
      <c r="L38" s="3"/>
      <c r="M38" s="3"/>
      <c r="N38" s="3"/>
    </row>
    <row r="39" spans="1:14" ht="14">
      <c r="A39" s="3"/>
      <c r="B39" s="51"/>
      <c r="C39" s="20"/>
      <c r="D39" s="3"/>
      <c r="E39" s="3"/>
      <c r="F39" s="3"/>
      <c r="G39" s="3"/>
      <c r="H39" s="3"/>
      <c r="I39" s="3"/>
      <c r="J39" s="3"/>
      <c r="K39" s="3"/>
      <c r="L39" s="3"/>
      <c r="M39" s="3"/>
      <c r="N39" s="3"/>
    </row>
    <row r="40" spans="1:14" ht="14">
      <c r="A40" s="3"/>
      <c r="B40" s="54"/>
      <c r="C40" s="3"/>
      <c r="D40" s="3"/>
      <c r="E40" s="3"/>
      <c r="F40" s="3"/>
      <c r="G40" s="3"/>
      <c r="H40" s="3"/>
      <c r="I40" s="3"/>
      <c r="J40" s="3"/>
      <c r="K40" s="3"/>
      <c r="L40" s="3"/>
      <c r="M40" s="3"/>
      <c r="N40" s="3"/>
    </row>
    <row r="41" spans="1:14" ht="14">
      <c r="A41" s="3"/>
      <c r="B41" s="54"/>
      <c r="C41" s="3"/>
      <c r="D41" s="3"/>
      <c r="E41" s="3"/>
      <c r="F41" s="3"/>
      <c r="G41" s="3"/>
      <c r="H41" s="3"/>
      <c r="I41" s="3"/>
      <c r="J41" s="3"/>
      <c r="K41" s="3"/>
      <c r="L41" s="3"/>
      <c r="M41" s="3"/>
      <c r="N41" s="3"/>
    </row>
    <row r="42" spans="1:14" ht="14">
      <c r="A42" s="3"/>
      <c r="B42" s="54"/>
      <c r="C42" s="3"/>
      <c r="D42" s="3"/>
      <c r="E42" s="3"/>
      <c r="F42" s="3"/>
      <c r="G42" s="3"/>
      <c r="H42" s="3"/>
      <c r="I42" s="3"/>
      <c r="J42" s="3"/>
      <c r="K42" s="3"/>
      <c r="L42" s="3"/>
      <c r="M42" s="3"/>
      <c r="N42" s="3"/>
    </row>
    <row r="43" spans="1:14" ht="14">
      <c r="A43" s="3"/>
      <c r="B43" s="54"/>
      <c r="C43" s="3"/>
      <c r="D43" s="3"/>
      <c r="E43" s="3"/>
      <c r="F43" s="3"/>
      <c r="G43" s="3"/>
      <c r="H43" s="3"/>
      <c r="I43" s="3"/>
      <c r="J43" s="3"/>
      <c r="K43" s="3"/>
      <c r="L43" s="3"/>
      <c r="M43" s="3"/>
      <c r="N43" s="3"/>
    </row>
    <row r="44" spans="1:14" ht="14">
      <c r="A44" s="3"/>
      <c r="B44" s="54"/>
      <c r="C44" s="3"/>
      <c r="D44" s="3"/>
      <c r="E44" s="3"/>
      <c r="F44" s="3"/>
      <c r="G44" s="3"/>
      <c r="H44" s="3"/>
      <c r="I44" s="3"/>
      <c r="J44" s="3"/>
      <c r="K44" s="3"/>
      <c r="L44" s="3"/>
      <c r="M44" s="3"/>
      <c r="N44" s="3"/>
    </row>
    <row r="45" spans="1:14" ht="14">
      <c r="A45" s="3"/>
      <c r="B45" s="54"/>
      <c r="C45" s="3"/>
      <c r="D45" s="3"/>
      <c r="E45" s="3"/>
      <c r="F45" s="3"/>
      <c r="G45" s="3"/>
      <c r="H45" s="3"/>
      <c r="I45" s="3"/>
      <c r="J45" s="3"/>
      <c r="K45" s="3"/>
      <c r="L45" s="3"/>
      <c r="M45" s="3"/>
      <c r="N45" s="3"/>
    </row>
    <row r="46" spans="1:14" ht="14">
      <c r="A46" s="3"/>
      <c r="B46" s="54"/>
      <c r="C46" s="3"/>
      <c r="D46" s="3"/>
      <c r="E46" s="3"/>
      <c r="F46" s="3"/>
      <c r="G46" s="3"/>
      <c r="H46" s="3"/>
      <c r="I46" s="3"/>
      <c r="J46" s="3"/>
      <c r="K46" s="3"/>
      <c r="L46" s="3"/>
      <c r="M46" s="3"/>
      <c r="N46" s="3"/>
    </row>
    <row r="47" spans="1:14" ht="14">
      <c r="A47" s="3"/>
      <c r="B47" s="54"/>
      <c r="C47" s="3"/>
      <c r="D47" s="3"/>
      <c r="E47" s="3"/>
      <c r="F47" s="3"/>
      <c r="G47" s="3"/>
      <c r="H47" s="3"/>
      <c r="I47" s="3"/>
      <c r="J47" s="3"/>
      <c r="K47" s="3"/>
      <c r="L47" s="3"/>
      <c r="M47" s="3"/>
      <c r="N47" s="3"/>
    </row>
    <row r="48" spans="1:14" ht="14">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631" t="s">
        <v>136</v>
      </c>
      <c r="B61" s="631"/>
      <c r="C61" s="631"/>
      <c r="D61" s="631"/>
      <c r="E61" s="631"/>
      <c r="F61" s="631"/>
      <c r="G61" s="631"/>
      <c r="H61" s="631"/>
      <c r="I61" s="631"/>
      <c r="J61" s="631"/>
      <c r="K61" s="631"/>
      <c r="L61" s="631"/>
      <c r="M61" s="631"/>
      <c r="N61" s="631"/>
    </row>
  </sheetData>
  <sheetProtection sheet="1" objects="1" scenarios="1" selectLockedCells="1"/>
  <mergeCells count="15">
    <mergeCell ref="B16:E18"/>
    <mergeCell ref="F16:L18"/>
    <mergeCell ref="K1:M1"/>
    <mergeCell ref="K2:M4"/>
    <mergeCell ref="A8:M8"/>
    <mergeCell ref="B11:E13"/>
    <mergeCell ref="F11:L13"/>
    <mergeCell ref="A61:N61"/>
    <mergeCell ref="P31:AA31"/>
    <mergeCell ref="B21:C26"/>
    <mergeCell ref="D21:E23"/>
    <mergeCell ref="F21:L23"/>
    <mergeCell ref="D24:E26"/>
    <mergeCell ref="F24:L26"/>
    <mergeCell ref="B31:M31"/>
  </mergeCells>
  <phoneticPr fontId="5"/>
  <conditionalFormatting sqref="F16:L18 D21:L26">
    <cfRule type="expression" dxfId="116" priority="4">
      <formula>$F$11=""</formula>
    </cfRule>
  </conditionalFormatting>
  <conditionalFormatting sqref="D21:L26">
    <cfRule type="expression" dxfId="115" priority="3">
      <formula>$F$16=""</formula>
    </cfRule>
  </conditionalFormatting>
  <conditionalFormatting sqref="D21:L23">
    <cfRule type="expression" dxfId="114" priority="2">
      <formula>$D$24="○"</formula>
    </cfRule>
  </conditionalFormatting>
  <conditionalFormatting sqref="D24:L26">
    <cfRule type="expression" dxfId="113" priority="1">
      <formula>$D$21="○"</formula>
    </cfRule>
  </conditionalFormatting>
  <dataValidations count="2">
    <dataValidation type="list" allowBlank="1" showInputMessage="1" showErrorMessage="1" sqref="D21:E22 D24:E25" xr:uid="{00000000-0002-0000-1000-000000000000}">
      <formula1>"○"</formula1>
    </dataValidation>
    <dataValidation type="list" allowBlank="1" showInputMessage="1" showErrorMessage="1" sqref="D23:E23 D26:E26" xr:uid="{00000000-0002-0000-10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58"/>
    <col min="29" max="68" width="6.453125" style="1"/>
    <col min="69" max="69" width="0" style="1" hidden="1" customWidth="1"/>
    <col min="70" max="16384" width="6.453125" style="1"/>
  </cols>
  <sheetData>
    <row r="1" spans="1:32" ht="25.5">
      <c r="A1" s="3"/>
      <c r="B1" s="3"/>
      <c r="C1" s="3"/>
      <c r="D1" s="3"/>
      <c r="E1" s="3"/>
      <c r="F1" s="3"/>
      <c r="G1" s="3"/>
      <c r="H1" s="3"/>
      <c r="I1" s="3"/>
      <c r="J1" s="14"/>
      <c r="K1" s="814" t="s">
        <v>530</v>
      </c>
      <c r="L1" s="814"/>
      <c r="M1" s="814"/>
      <c r="N1" s="3"/>
      <c r="Z1" s="183"/>
      <c r="AA1" s="183"/>
      <c r="AB1" s="183"/>
      <c r="AC1" s="172"/>
      <c r="AD1" s="172"/>
      <c r="AE1" s="172"/>
      <c r="AF1" s="172"/>
    </row>
    <row r="2" spans="1:32" ht="13.5" customHeight="1">
      <c r="A2" s="133"/>
      <c r="B2" s="3"/>
      <c r="C2" s="3"/>
      <c r="D2" s="3"/>
      <c r="E2" s="3"/>
      <c r="F2" s="3"/>
      <c r="G2" s="3"/>
      <c r="H2" s="3"/>
      <c r="I2" s="3"/>
      <c r="J2" s="3"/>
      <c r="K2" s="1353" t="s">
        <v>213</v>
      </c>
      <c r="L2" s="1353"/>
      <c r="M2" s="1353"/>
      <c r="N2" s="3"/>
    </row>
    <row r="3" spans="1:32" ht="13.5" customHeight="1">
      <c r="A3" s="3"/>
      <c r="B3" s="3"/>
      <c r="C3" s="3"/>
      <c r="D3" s="3"/>
      <c r="E3" s="3"/>
      <c r="F3" s="3"/>
      <c r="G3" s="3"/>
      <c r="H3" s="3"/>
      <c r="I3" s="3"/>
      <c r="J3" s="3"/>
      <c r="K3" s="1353"/>
      <c r="L3" s="1353"/>
      <c r="M3" s="1353"/>
      <c r="N3" s="3"/>
    </row>
    <row r="4" spans="1:32" ht="13.5" customHeight="1">
      <c r="A4" s="3"/>
      <c r="B4" s="3"/>
      <c r="C4" s="3"/>
      <c r="D4" s="3"/>
      <c r="E4" s="3"/>
      <c r="F4" s="3"/>
      <c r="G4" s="3"/>
      <c r="H4" s="3"/>
      <c r="I4" s="3"/>
      <c r="J4" s="3"/>
      <c r="K4" s="1353"/>
      <c r="L4" s="1353"/>
      <c r="M4" s="1353"/>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952" t="s">
        <v>214</v>
      </c>
      <c r="B8" s="952"/>
      <c r="C8" s="952"/>
      <c r="D8" s="952"/>
      <c r="E8" s="952"/>
      <c r="F8" s="952"/>
      <c r="G8" s="952"/>
      <c r="H8" s="952"/>
      <c r="I8" s="952"/>
      <c r="J8" s="952"/>
      <c r="K8" s="952"/>
      <c r="L8" s="952"/>
      <c r="M8" s="952"/>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389" t="s">
        <v>207</v>
      </c>
      <c r="C11" s="1389"/>
      <c r="D11" s="1389"/>
      <c r="E11" s="1389"/>
      <c r="F11" s="1414"/>
      <c r="G11" s="1414"/>
      <c r="H11" s="1414"/>
      <c r="I11" s="1414"/>
      <c r="J11" s="1414"/>
      <c r="K11" s="1414"/>
      <c r="L11" s="1414"/>
      <c r="M11" s="3"/>
      <c r="N11" s="3"/>
    </row>
    <row r="12" spans="1:32" ht="13.5" customHeight="1">
      <c r="A12" s="3"/>
      <c r="B12" s="1389"/>
      <c r="C12" s="1389"/>
      <c r="D12" s="1389"/>
      <c r="E12" s="1389"/>
      <c r="F12" s="1414"/>
      <c r="G12" s="1414"/>
      <c r="H12" s="1414"/>
      <c r="I12" s="1414"/>
      <c r="J12" s="1414"/>
      <c r="K12" s="1414"/>
      <c r="L12" s="1414"/>
      <c r="M12" s="3"/>
      <c r="N12" s="3"/>
    </row>
    <row r="13" spans="1:32" ht="13.5" customHeight="1">
      <c r="A13" s="3"/>
      <c r="B13" s="1389"/>
      <c r="C13" s="1389"/>
      <c r="D13" s="1389"/>
      <c r="E13" s="1389"/>
      <c r="F13" s="1414"/>
      <c r="G13" s="1414"/>
      <c r="H13" s="1414"/>
      <c r="I13" s="1414"/>
      <c r="J13" s="1414"/>
      <c r="K13" s="1414"/>
      <c r="L13" s="1414"/>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134" t="s">
        <v>215</v>
      </c>
      <c r="C16" s="1134"/>
      <c r="D16" s="1386"/>
      <c r="E16" s="1386"/>
      <c r="F16" s="1387" t="s">
        <v>78</v>
      </c>
      <c r="G16" s="1387"/>
      <c r="H16" s="1387"/>
      <c r="I16" s="1387"/>
      <c r="J16" s="1387"/>
      <c r="K16" s="1387"/>
      <c r="L16" s="1387"/>
      <c r="M16" s="12"/>
      <c r="N16" s="89"/>
    </row>
    <row r="17" spans="1:40" ht="13.5" customHeight="1">
      <c r="A17" s="3"/>
      <c r="B17" s="1134"/>
      <c r="C17" s="1134"/>
      <c r="D17" s="1386"/>
      <c r="E17" s="1386"/>
      <c r="F17" s="1387"/>
      <c r="G17" s="1387"/>
      <c r="H17" s="1387"/>
      <c r="I17" s="1387"/>
      <c r="J17" s="1387"/>
      <c r="K17" s="1387"/>
      <c r="L17" s="1387"/>
      <c r="M17" s="12"/>
      <c r="N17" s="89"/>
    </row>
    <row r="18" spans="1:40" ht="13.5" customHeight="1">
      <c r="A18" s="3"/>
      <c r="B18" s="1134"/>
      <c r="C18" s="1134"/>
      <c r="D18" s="1386"/>
      <c r="E18" s="1386"/>
      <c r="F18" s="1387"/>
      <c r="G18" s="1387"/>
      <c r="H18" s="1387"/>
      <c r="I18" s="1387"/>
      <c r="J18" s="1387"/>
      <c r="K18" s="1387"/>
      <c r="L18" s="1387"/>
      <c r="M18" s="12"/>
      <c r="N18" s="90"/>
    </row>
    <row r="19" spans="1:40" ht="13.5" customHeight="1">
      <c r="A19" s="3"/>
      <c r="B19" s="1134"/>
      <c r="C19" s="1134"/>
      <c r="D19" s="1386"/>
      <c r="E19" s="1386"/>
      <c r="F19" s="1415" t="s">
        <v>13</v>
      </c>
      <c r="G19" s="1415"/>
      <c r="H19" s="1415"/>
      <c r="I19" s="1415"/>
      <c r="J19" s="1415"/>
      <c r="K19" s="1415"/>
      <c r="L19" s="1415"/>
      <c r="M19" s="12"/>
      <c r="N19" s="3"/>
    </row>
    <row r="20" spans="1:40" ht="13.5" customHeight="1">
      <c r="A20" s="3"/>
      <c r="B20" s="1134"/>
      <c r="C20" s="1134"/>
      <c r="D20" s="1386"/>
      <c r="E20" s="1386"/>
      <c r="F20" s="1415"/>
      <c r="G20" s="1415"/>
      <c r="H20" s="1415"/>
      <c r="I20" s="1415"/>
      <c r="J20" s="1415"/>
      <c r="K20" s="1415"/>
      <c r="L20" s="1415"/>
      <c r="M20" s="12"/>
      <c r="N20" s="3"/>
      <c r="AN20" s="3"/>
    </row>
    <row r="21" spans="1:40" ht="13.5" customHeight="1">
      <c r="A21" s="3"/>
      <c r="B21" s="1134"/>
      <c r="C21" s="1134"/>
      <c r="D21" s="1386"/>
      <c r="E21" s="1386"/>
      <c r="F21" s="1415"/>
      <c r="G21" s="1415"/>
      <c r="H21" s="1415"/>
      <c r="I21" s="1415"/>
      <c r="J21" s="1415"/>
      <c r="K21" s="1415"/>
      <c r="L21" s="1415"/>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12</v>
      </c>
      <c r="C27" s="8"/>
      <c r="D27" s="8"/>
      <c r="E27" s="8"/>
      <c r="F27" s="8"/>
      <c r="G27" s="8"/>
      <c r="H27" s="8"/>
      <c r="I27" s="8"/>
      <c r="J27" s="8"/>
      <c r="K27" s="8"/>
      <c r="L27" s="8"/>
      <c r="M27" s="3"/>
      <c r="N27" s="3"/>
    </row>
    <row r="28" spans="1:40" ht="13.5" customHeight="1">
      <c r="A28" s="3"/>
      <c r="B28" s="1389" t="s">
        <v>216</v>
      </c>
      <c r="C28" s="1389"/>
      <c r="D28" s="1398" t="s">
        <v>306</v>
      </c>
      <c r="E28" s="1399"/>
      <c r="F28" s="1399"/>
      <c r="G28" s="1399"/>
      <c r="H28" s="1404"/>
      <c r="I28" s="1407" t="s">
        <v>155</v>
      </c>
      <c r="J28" s="1407"/>
      <c r="K28" s="1407"/>
      <c r="L28" s="1408"/>
      <c r="M28" s="3"/>
      <c r="N28" s="3"/>
    </row>
    <row r="29" spans="1:40" ht="13.5" customHeight="1">
      <c r="A29" s="3"/>
      <c r="B29" s="1389"/>
      <c r="C29" s="1389"/>
      <c r="D29" s="1400"/>
      <c r="E29" s="1401"/>
      <c r="F29" s="1401"/>
      <c r="G29" s="1401"/>
      <c r="H29" s="1405"/>
      <c r="I29" s="1409"/>
      <c r="J29" s="1409"/>
      <c r="K29" s="1409"/>
      <c r="L29" s="1410"/>
      <c r="M29" s="3"/>
      <c r="N29" s="3"/>
    </row>
    <row r="30" spans="1:40" ht="13.5" customHeight="1">
      <c r="A30" s="3"/>
      <c r="B30" s="1389"/>
      <c r="C30" s="1389"/>
      <c r="D30" s="1402"/>
      <c r="E30" s="1403"/>
      <c r="F30" s="1403"/>
      <c r="G30" s="1403"/>
      <c r="H30" s="1406"/>
      <c r="I30" s="1411"/>
      <c r="J30" s="1411"/>
      <c r="K30" s="1411"/>
      <c r="L30" s="1412"/>
      <c r="M30" s="3"/>
      <c r="N30" s="3"/>
    </row>
    <row r="31" spans="1:40" ht="13.5" customHeight="1">
      <c r="A31" s="3"/>
      <c r="B31" s="717" t="s">
        <v>156</v>
      </c>
      <c r="C31" s="718"/>
      <c r="D31" s="1413"/>
      <c r="E31" s="1396" t="s">
        <v>217</v>
      </c>
      <c r="F31" s="1397"/>
      <c r="G31" s="1397"/>
      <c r="H31" s="1397"/>
      <c r="I31" s="1397"/>
      <c r="J31" s="1397"/>
      <c r="K31" s="1397"/>
      <c r="L31" s="1397"/>
      <c r="M31" s="12"/>
      <c r="N31" s="3"/>
    </row>
    <row r="32" spans="1:40">
      <c r="A32" s="3"/>
      <c r="B32" s="719"/>
      <c r="C32" s="720"/>
      <c r="D32" s="1413"/>
      <c r="E32" s="1397"/>
      <c r="F32" s="1397"/>
      <c r="G32" s="1397"/>
      <c r="H32" s="1397"/>
      <c r="I32" s="1397"/>
      <c r="J32" s="1397"/>
      <c r="K32" s="1397"/>
      <c r="L32" s="1397"/>
      <c r="M32" s="3"/>
      <c r="N32" s="3"/>
    </row>
    <row r="33" spans="1:28" ht="13.5" customHeight="1">
      <c r="A33" s="3"/>
      <c r="B33" s="1391" t="s">
        <v>159</v>
      </c>
      <c r="C33" s="1392"/>
      <c r="D33" s="1395"/>
      <c r="E33" s="1396" t="s">
        <v>218</v>
      </c>
      <c r="F33" s="1397"/>
      <c r="G33" s="1397"/>
      <c r="H33" s="1397"/>
      <c r="I33" s="1397"/>
      <c r="J33" s="1397"/>
      <c r="K33" s="1397"/>
      <c r="L33" s="1397"/>
      <c r="M33" s="12"/>
      <c r="N33" s="3"/>
    </row>
    <row r="34" spans="1:28" ht="13.5" customHeight="1">
      <c r="A34" s="3"/>
      <c r="B34" s="1391"/>
      <c r="C34" s="1392"/>
      <c r="D34" s="1395"/>
      <c r="E34" s="1397"/>
      <c r="F34" s="1397"/>
      <c r="G34" s="1397"/>
      <c r="H34" s="1397"/>
      <c r="I34" s="1397"/>
      <c r="J34" s="1397"/>
      <c r="K34" s="1397"/>
      <c r="L34" s="1397"/>
      <c r="M34" s="3"/>
      <c r="N34" s="3"/>
    </row>
    <row r="35" spans="1:28" ht="13.5" customHeight="1">
      <c r="A35" s="3"/>
      <c r="B35" s="1391"/>
      <c r="C35" s="1392"/>
      <c r="D35" s="1395"/>
      <c r="E35" s="1396" t="s">
        <v>219</v>
      </c>
      <c r="F35" s="1397"/>
      <c r="G35" s="1397"/>
      <c r="H35" s="1397"/>
      <c r="I35" s="1397"/>
      <c r="J35" s="1397"/>
      <c r="K35" s="1397"/>
      <c r="L35" s="1397"/>
      <c r="M35" s="3"/>
      <c r="N35" s="3"/>
    </row>
    <row r="36" spans="1:28">
      <c r="A36" s="3"/>
      <c r="B36" s="1393"/>
      <c r="C36" s="1394"/>
      <c r="D36" s="1395"/>
      <c r="E36" s="1397"/>
      <c r="F36" s="1397"/>
      <c r="G36" s="1397"/>
      <c r="H36" s="1397"/>
      <c r="I36" s="1397"/>
      <c r="J36" s="1397"/>
      <c r="K36" s="1397"/>
      <c r="L36" s="1397"/>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7</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368" t="s">
        <v>115</v>
      </c>
      <c r="C40" s="1368"/>
      <c r="D40" s="1368"/>
      <c r="E40" s="1368"/>
      <c r="F40" s="1368"/>
      <c r="G40" s="1368"/>
      <c r="H40" s="1368"/>
      <c r="I40" s="1368"/>
      <c r="J40" s="1368"/>
      <c r="K40" s="1368"/>
      <c r="L40" s="1368"/>
      <c r="M40" s="1368"/>
      <c r="N40" s="49"/>
      <c r="P40" s="1385"/>
      <c r="Q40" s="1385"/>
      <c r="R40" s="1385"/>
      <c r="S40" s="1385"/>
      <c r="T40" s="1385"/>
      <c r="U40" s="1385"/>
      <c r="V40" s="1385"/>
      <c r="W40" s="1385"/>
      <c r="X40" s="1385"/>
      <c r="Y40" s="1385"/>
      <c r="Z40" s="1385"/>
      <c r="AA40" s="1385"/>
      <c r="AB40" s="184"/>
    </row>
    <row r="41" spans="1:28" s="50" customFormat="1">
      <c r="A41" s="49"/>
      <c r="B41" s="127" t="s">
        <v>116</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117</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631" t="s">
        <v>118</v>
      </c>
      <c r="B61" s="631"/>
      <c r="C61" s="631"/>
      <c r="D61" s="631"/>
      <c r="E61" s="631"/>
      <c r="F61" s="631"/>
      <c r="G61" s="631"/>
      <c r="H61" s="631"/>
      <c r="I61" s="631"/>
      <c r="J61" s="631"/>
      <c r="K61" s="631"/>
      <c r="L61" s="631"/>
      <c r="M61" s="631"/>
      <c r="N61" s="631"/>
    </row>
    <row r="79" spans="69:69">
      <c r="BQ79" s="134">
        <v>1</v>
      </c>
    </row>
    <row r="80" spans="69:69">
      <c r="BQ80" s="134" t="s">
        <v>220</v>
      </c>
    </row>
    <row r="81" spans="69:69">
      <c r="BQ81" s="134">
        <v>2</v>
      </c>
    </row>
    <row r="82" spans="69:69">
      <c r="BQ82" s="134" t="s">
        <v>221</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112" priority="11" stopIfTrue="1">
      <formula>$F$11=""</formula>
    </cfRule>
    <cfRule type="expression" dxfId="111" priority="12" stopIfTrue="1">
      <formula>$D$16="○"</formula>
    </cfRule>
  </conditionalFormatting>
  <conditionalFormatting sqref="F16:L18">
    <cfRule type="expression" dxfId="110" priority="10">
      <formula>$D$19="○"</formula>
    </cfRule>
  </conditionalFormatting>
  <conditionalFormatting sqref="F19:L21">
    <cfRule type="expression" dxfId="109" priority="9">
      <formula>$D$16="○"</formula>
    </cfRule>
  </conditionalFormatting>
  <conditionalFormatting sqref="D33:L36">
    <cfRule type="expression" dxfId="108" priority="8">
      <formula>$D$31="○"</formula>
    </cfRule>
  </conditionalFormatting>
  <conditionalFormatting sqref="D31:L32 D35:L36">
    <cfRule type="expression" dxfId="107" priority="7">
      <formula>$D$33="○"</formula>
    </cfRule>
  </conditionalFormatting>
  <conditionalFormatting sqref="D31:L34">
    <cfRule type="expression" dxfId="106" priority="6">
      <formula>$D$35="○"</formula>
    </cfRule>
  </conditionalFormatting>
  <conditionalFormatting sqref="D19:E21">
    <cfRule type="expression" dxfId="105" priority="3">
      <formula>$D$16="○"</formula>
    </cfRule>
  </conditionalFormatting>
  <conditionalFormatting sqref="D16:E18">
    <cfRule type="expression" dxfId="104" priority="2">
      <formula>$D$19="○"</formula>
    </cfRule>
  </conditionalFormatting>
  <conditionalFormatting sqref="D16:L21">
    <cfRule type="expression" dxfId="103"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100-000000000000}"/>
    <dataValidation type="list" allowBlank="1" showInputMessage="1" showErrorMessage="1" sqref="D18:E18 D21:E21" xr:uid="{00000000-0002-0000-1100-000001000000}">
      <formula1>$N$10:$N$11</formula1>
    </dataValidation>
    <dataValidation type="list" allowBlank="1" showInputMessage="1" showErrorMessage="1" sqref="D16:E17 D19:E20 D31:D36" xr:uid="{00000000-0002-0000-1100-000002000000}">
      <formula1>"○"</formula1>
    </dataValidation>
    <dataValidation type="list" allowBlank="1" showInputMessage="1" showErrorMessage="1" sqref="D28:G30" xr:uid="{00000000-0002-0000-11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BQ7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58"/>
    <col min="69" max="69" width="0" style="158" hidden="1" customWidth="1"/>
    <col min="70" max="16384" width="6.453125" style="158"/>
  </cols>
  <sheetData>
    <row r="1" spans="1:31" ht="25.5">
      <c r="A1" s="3"/>
      <c r="B1" s="3"/>
      <c r="C1" s="3"/>
      <c r="D1" s="3"/>
      <c r="E1" s="3"/>
      <c r="F1" s="3"/>
      <c r="G1" s="3"/>
      <c r="H1" s="3"/>
      <c r="I1" s="3"/>
      <c r="J1" s="14"/>
      <c r="K1" s="814" t="s">
        <v>530</v>
      </c>
      <c r="L1" s="814"/>
      <c r="M1" s="814"/>
      <c r="N1" s="3"/>
      <c r="Y1" s="183"/>
      <c r="Z1" s="183"/>
      <c r="AA1" s="183"/>
      <c r="AB1" s="183"/>
      <c r="AC1" s="183"/>
      <c r="AD1" s="183"/>
      <c r="AE1" s="183"/>
    </row>
    <row r="2" spans="1:31" ht="13.5" customHeight="1">
      <c r="A2" s="133"/>
      <c r="B2" s="3"/>
      <c r="C2" s="3"/>
      <c r="D2" s="3"/>
      <c r="E2" s="3"/>
      <c r="F2" s="3"/>
      <c r="G2" s="3"/>
      <c r="H2" s="3"/>
      <c r="I2" s="3"/>
      <c r="J2" s="3"/>
      <c r="K2" s="1441" t="s">
        <v>222</v>
      </c>
      <c r="L2" s="1441"/>
      <c r="M2" s="1441"/>
      <c r="N2" s="3"/>
    </row>
    <row r="3" spans="1:31" ht="13.5" customHeight="1">
      <c r="A3" s="3"/>
      <c r="B3" s="3"/>
      <c r="C3" s="3"/>
      <c r="D3" s="3"/>
      <c r="E3" s="3"/>
      <c r="F3" s="3"/>
      <c r="G3" s="3"/>
      <c r="H3" s="3"/>
      <c r="I3" s="3"/>
      <c r="J3" s="3"/>
      <c r="K3" s="1441"/>
      <c r="L3" s="1441"/>
      <c r="M3" s="1441"/>
      <c r="N3" s="3"/>
    </row>
    <row r="4" spans="1:31" ht="13.5" customHeight="1">
      <c r="A4" s="3"/>
      <c r="B4" s="3"/>
      <c r="C4" s="3"/>
      <c r="D4" s="3"/>
      <c r="E4" s="3"/>
      <c r="F4" s="3"/>
      <c r="G4" s="3"/>
      <c r="H4" s="3"/>
      <c r="I4" s="3"/>
      <c r="J4" s="3"/>
      <c r="K4" s="1441"/>
      <c r="L4" s="1441"/>
      <c r="M4" s="144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748" t="s">
        <v>223</v>
      </c>
      <c r="B8" s="748"/>
      <c r="C8" s="748"/>
      <c r="D8" s="748"/>
      <c r="E8" s="748"/>
      <c r="F8" s="748"/>
      <c r="G8" s="748"/>
      <c r="H8" s="748"/>
      <c r="I8" s="748"/>
      <c r="J8" s="748"/>
      <c r="K8" s="748"/>
      <c r="L8" s="748"/>
      <c r="M8" s="748"/>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389" t="s">
        <v>207</v>
      </c>
      <c r="C11" s="1389"/>
      <c r="D11" s="1389"/>
      <c r="E11" s="1389"/>
      <c r="F11" s="1414"/>
      <c r="G11" s="1414"/>
      <c r="H11" s="1414"/>
      <c r="I11" s="1414"/>
      <c r="J11" s="1414"/>
      <c r="K11" s="1414"/>
      <c r="L11" s="1414"/>
      <c r="M11" s="3"/>
      <c r="N11" s="3"/>
    </row>
    <row r="12" spans="1:31" ht="13.5" customHeight="1">
      <c r="A12" s="3"/>
      <c r="B12" s="1389"/>
      <c r="C12" s="1389"/>
      <c r="D12" s="1389"/>
      <c r="E12" s="1389"/>
      <c r="F12" s="1414"/>
      <c r="G12" s="1414"/>
      <c r="H12" s="1414"/>
      <c r="I12" s="1414"/>
      <c r="J12" s="1414"/>
      <c r="K12" s="1414"/>
      <c r="L12" s="1414"/>
      <c r="M12" s="3"/>
      <c r="N12" s="3"/>
    </row>
    <row r="13" spans="1:31" ht="13.5" customHeight="1">
      <c r="A13" s="3"/>
      <c r="B13" s="1389"/>
      <c r="C13" s="1389"/>
      <c r="D13" s="1389"/>
      <c r="E13" s="1389"/>
      <c r="F13" s="1414"/>
      <c r="G13" s="1414"/>
      <c r="H13" s="1414"/>
      <c r="I13" s="1414"/>
      <c r="J13" s="1414"/>
      <c r="K13" s="1414"/>
      <c r="L13" s="1414"/>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1134" t="s">
        <v>224</v>
      </c>
      <c r="C16" s="1134"/>
      <c r="D16" s="1386"/>
      <c r="E16" s="1386"/>
      <c r="F16" s="1387" t="s">
        <v>70</v>
      </c>
      <c r="G16" s="1387"/>
      <c r="H16" s="1387"/>
      <c r="I16" s="1387"/>
      <c r="J16" s="1387"/>
      <c r="K16" s="1387"/>
      <c r="L16" s="1387"/>
      <c r="M16" s="12"/>
      <c r="N16" s="3"/>
    </row>
    <row r="17" spans="1:14" ht="13.5" customHeight="1">
      <c r="A17" s="3"/>
      <c r="B17" s="1134"/>
      <c r="C17" s="1134"/>
      <c r="D17" s="1386"/>
      <c r="E17" s="1386"/>
      <c r="F17" s="1387"/>
      <c r="G17" s="1387"/>
      <c r="H17" s="1387"/>
      <c r="I17" s="1387"/>
      <c r="J17" s="1387"/>
      <c r="K17" s="1387"/>
      <c r="L17" s="1387"/>
      <c r="M17" s="12"/>
      <c r="N17" s="160"/>
    </row>
    <row r="18" spans="1:14" ht="13.5" customHeight="1">
      <c r="A18" s="3"/>
      <c r="B18" s="1134"/>
      <c r="C18" s="1134"/>
      <c r="D18" s="1386"/>
      <c r="E18" s="1386"/>
      <c r="F18" s="1387"/>
      <c r="G18" s="1387"/>
      <c r="H18" s="1387"/>
      <c r="I18" s="1387"/>
      <c r="J18" s="1387"/>
      <c r="K18" s="1387"/>
      <c r="L18" s="1387"/>
      <c r="M18" s="12"/>
      <c r="N18" s="3"/>
    </row>
    <row r="19" spans="1:14" ht="13.5" customHeight="1">
      <c r="A19" s="3"/>
      <c r="B19" s="1134"/>
      <c r="C19" s="1134"/>
      <c r="D19" s="1386"/>
      <c r="E19" s="1386"/>
      <c r="F19" s="1388" t="s">
        <v>13</v>
      </c>
      <c r="G19" s="1388"/>
      <c r="H19" s="1388"/>
      <c r="I19" s="1388"/>
      <c r="J19" s="1388"/>
      <c r="K19" s="1388"/>
      <c r="L19" s="1388"/>
      <c r="M19" s="12"/>
      <c r="N19" s="3"/>
    </row>
    <row r="20" spans="1:14" ht="13.5" customHeight="1">
      <c r="A20" s="3"/>
      <c r="B20" s="1134"/>
      <c r="C20" s="1134"/>
      <c r="D20" s="1386"/>
      <c r="E20" s="1386"/>
      <c r="F20" s="1388"/>
      <c r="G20" s="1388"/>
      <c r="H20" s="1388"/>
      <c r="I20" s="1388"/>
      <c r="J20" s="1388"/>
      <c r="K20" s="1388"/>
      <c r="L20" s="1388"/>
      <c r="M20" s="12"/>
      <c r="N20" s="3"/>
    </row>
    <row r="21" spans="1:14" ht="13.5" customHeight="1">
      <c r="A21" s="3"/>
      <c r="B21" s="1134"/>
      <c r="C21" s="1134"/>
      <c r="D21" s="1386"/>
      <c r="E21" s="1386"/>
      <c r="F21" s="1388"/>
      <c r="G21" s="1388"/>
      <c r="H21" s="1388"/>
      <c r="I21" s="1388"/>
      <c r="J21" s="1388"/>
      <c r="K21" s="1388"/>
      <c r="L21" s="1388"/>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12</v>
      </c>
      <c r="C27" s="8"/>
      <c r="D27" s="8"/>
      <c r="E27" s="8"/>
      <c r="F27" s="8"/>
      <c r="G27" s="8"/>
      <c r="H27" s="8"/>
      <c r="I27" s="8"/>
      <c r="J27" s="8"/>
      <c r="K27" s="8"/>
      <c r="L27" s="8"/>
      <c r="M27" s="3"/>
      <c r="N27" s="3"/>
    </row>
    <row r="28" spans="1:14">
      <c r="A28" s="3"/>
      <c r="B28" s="995" t="s">
        <v>225</v>
      </c>
      <c r="C28" s="1416"/>
      <c r="D28" s="1416"/>
      <c r="E28" s="996"/>
      <c r="F28" s="1418"/>
      <c r="G28" s="1419"/>
      <c r="H28" s="1419"/>
      <c r="I28" s="1419"/>
      <c r="J28" s="1419"/>
      <c r="K28" s="1419"/>
      <c r="L28" s="1420"/>
      <c r="M28" s="3"/>
      <c r="N28" s="3"/>
    </row>
    <row r="29" spans="1:14">
      <c r="A29" s="3"/>
      <c r="B29" s="997"/>
      <c r="C29" s="963"/>
      <c r="D29" s="963"/>
      <c r="E29" s="998"/>
      <c r="F29" s="1421"/>
      <c r="G29" s="1422"/>
      <c r="H29" s="1422"/>
      <c r="I29" s="1422"/>
      <c r="J29" s="1422"/>
      <c r="K29" s="1422"/>
      <c r="L29" s="1423"/>
      <c r="M29" s="3"/>
      <c r="N29" s="3"/>
    </row>
    <row r="30" spans="1:14">
      <c r="A30" s="3"/>
      <c r="B30" s="999"/>
      <c r="C30" s="1417"/>
      <c r="D30" s="1417"/>
      <c r="E30" s="1000"/>
      <c r="F30" s="1424"/>
      <c r="G30" s="1425"/>
      <c r="H30" s="1425"/>
      <c r="I30" s="1425"/>
      <c r="J30" s="1425"/>
      <c r="K30" s="1425"/>
      <c r="L30" s="1426"/>
      <c r="M30" s="3"/>
      <c r="N30" s="3"/>
    </row>
    <row r="31" spans="1:14" ht="13.5" customHeight="1">
      <c r="A31" s="3"/>
      <c r="B31" s="1427" t="s">
        <v>533</v>
      </c>
      <c r="C31" s="1427"/>
      <c r="D31" s="1427"/>
      <c r="E31" s="1427"/>
      <c r="F31" s="1429"/>
      <c r="G31" s="1430"/>
      <c r="H31" s="1430"/>
      <c r="I31" s="1430"/>
      <c r="J31" s="1435" t="s">
        <v>287</v>
      </c>
      <c r="K31" s="1435"/>
      <c r="L31" s="1436"/>
      <c r="M31" s="3"/>
      <c r="N31" s="3"/>
    </row>
    <row r="32" spans="1:14" ht="13.5" customHeight="1">
      <c r="A32" s="3"/>
      <c r="B32" s="1427"/>
      <c r="C32" s="1427"/>
      <c r="D32" s="1427"/>
      <c r="E32" s="1427"/>
      <c r="F32" s="1431"/>
      <c r="G32" s="1432"/>
      <c r="H32" s="1432"/>
      <c r="I32" s="1432"/>
      <c r="J32" s="1437"/>
      <c r="K32" s="1437"/>
      <c r="L32" s="1438"/>
      <c r="M32" s="3"/>
      <c r="N32" s="3"/>
    </row>
    <row r="33" spans="1:27" ht="13.5" customHeight="1">
      <c r="A33" s="3"/>
      <c r="B33" s="1427"/>
      <c r="C33" s="1427"/>
      <c r="D33" s="1427"/>
      <c r="E33" s="1427"/>
      <c r="F33" s="1433"/>
      <c r="G33" s="1434"/>
      <c r="H33" s="1434"/>
      <c r="I33" s="1434"/>
      <c r="J33" s="1439"/>
      <c r="K33" s="1439"/>
      <c r="L33" s="1440"/>
      <c r="M33" s="3"/>
      <c r="N33" s="3"/>
    </row>
    <row r="34" spans="1:27" ht="13.5" customHeight="1">
      <c r="A34" s="3"/>
      <c r="B34" s="1428" t="s">
        <v>534</v>
      </c>
      <c r="C34" s="1428"/>
      <c r="D34" s="1428"/>
      <c r="E34" s="1428"/>
      <c r="F34" s="1429"/>
      <c r="G34" s="1430"/>
      <c r="H34" s="1430"/>
      <c r="I34" s="1430"/>
      <c r="J34" s="1435" t="s">
        <v>288</v>
      </c>
      <c r="K34" s="1435"/>
      <c r="L34" s="1436"/>
      <c r="M34" s="12"/>
      <c r="N34" s="3"/>
    </row>
    <row r="35" spans="1:27" ht="13.5" customHeight="1">
      <c r="A35" s="3"/>
      <c r="B35" s="1428"/>
      <c r="C35" s="1428"/>
      <c r="D35" s="1428"/>
      <c r="E35" s="1428"/>
      <c r="F35" s="1431"/>
      <c r="G35" s="1432"/>
      <c r="H35" s="1432"/>
      <c r="I35" s="1432"/>
      <c r="J35" s="1437"/>
      <c r="K35" s="1437"/>
      <c r="L35" s="1438"/>
      <c r="M35" s="12"/>
      <c r="N35" s="3"/>
    </row>
    <row r="36" spans="1:27" ht="13.5" customHeight="1">
      <c r="A36" s="3"/>
      <c r="B36" s="1428"/>
      <c r="C36" s="1428"/>
      <c r="D36" s="1428"/>
      <c r="E36" s="1428"/>
      <c r="F36" s="1433"/>
      <c r="G36" s="1434"/>
      <c r="H36" s="1434"/>
      <c r="I36" s="1434"/>
      <c r="J36" s="1439"/>
      <c r="K36" s="1439"/>
      <c r="L36" s="1440"/>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7</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368" t="s">
        <v>115</v>
      </c>
      <c r="C40" s="1368"/>
      <c r="D40" s="1368"/>
      <c r="E40" s="1368"/>
      <c r="F40" s="1368"/>
      <c r="G40" s="1368"/>
      <c r="H40" s="1368"/>
      <c r="I40" s="1368"/>
      <c r="J40" s="1368"/>
      <c r="K40" s="1368"/>
      <c r="L40" s="1368"/>
      <c r="M40" s="1368"/>
      <c r="N40" s="3"/>
    </row>
    <row r="41" spans="1:27">
      <c r="A41" s="3"/>
      <c r="B41" s="127" t="s">
        <v>116</v>
      </c>
      <c r="C41" s="49"/>
      <c r="D41" s="49"/>
      <c r="E41" s="49"/>
      <c r="F41" s="49"/>
      <c r="G41" s="49"/>
      <c r="H41" s="49"/>
      <c r="I41" s="49"/>
      <c r="J41" s="49"/>
      <c r="K41" s="49"/>
      <c r="L41" s="49"/>
      <c r="M41" s="49"/>
      <c r="N41" s="3"/>
    </row>
    <row r="42" spans="1:27" s="184" customFormat="1">
      <c r="A42" s="49"/>
      <c r="B42" s="127" t="s">
        <v>117</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385"/>
      <c r="Q44" s="1385"/>
      <c r="R44" s="1385"/>
      <c r="S44" s="1385"/>
      <c r="T44" s="1385"/>
      <c r="U44" s="1385"/>
      <c r="V44" s="1385"/>
      <c r="W44" s="1385"/>
      <c r="X44" s="1385"/>
      <c r="Y44" s="1385"/>
      <c r="Z44" s="1385"/>
      <c r="AA44" s="1385"/>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9">
      <c r="A62" s="631" t="s">
        <v>118</v>
      </c>
      <c r="B62" s="631"/>
      <c r="C62" s="631"/>
      <c r="D62" s="631"/>
      <c r="E62" s="631"/>
      <c r="F62" s="631"/>
      <c r="G62" s="631"/>
      <c r="H62" s="631"/>
      <c r="I62" s="631"/>
      <c r="J62" s="631"/>
      <c r="K62" s="631"/>
      <c r="L62" s="631"/>
      <c r="M62" s="631"/>
      <c r="N62" s="631"/>
    </row>
    <row r="68" spans="69:69">
      <c r="BQ68" s="187">
        <v>1</v>
      </c>
    </row>
    <row r="69" spans="69:69">
      <c r="BQ69" s="187" t="s">
        <v>220</v>
      </c>
    </row>
    <row r="70" spans="69:69">
      <c r="BQ70" s="187">
        <v>2</v>
      </c>
    </row>
    <row r="71" spans="69:69">
      <c r="BQ71" s="187" t="s">
        <v>221</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A62:N62"/>
    <mergeCell ref="B40:M40"/>
    <mergeCell ref="P44:AA44"/>
    <mergeCell ref="B28:E30"/>
    <mergeCell ref="F28:L30"/>
    <mergeCell ref="B31:E33"/>
    <mergeCell ref="B34:E36"/>
    <mergeCell ref="F31:I33"/>
    <mergeCell ref="F34:I36"/>
    <mergeCell ref="J31:L33"/>
    <mergeCell ref="J34:L36"/>
  </mergeCells>
  <phoneticPr fontId="5"/>
  <conditionalFormatting sqref="F28:L30 F31 F34 J31 J34">
    <cfRule type="expression" dxfId="102" priority="12" stopIfTrue="1">
      <formula>$D$16="○"</formula>
    </cfRule>
  </conditionalFormatting>
  <conditionalFormatting sqref="F28:L36">
    <cfRule type="expression" dxfId="101" priority="4">
      <formula>$F$11=""</formula>
    </cfRule>
  </conditionalFormatting>
  <conditionalFormatting sqref="D16:L21">
    <cfRule type="expression" dxfId="100" priority="3">
      <formula>$F$11=""</formula>
    </cfRule>
  </conditionalFormatting>
  <conditionalFormatting sqref="D16:L18">
    <cfRule type="expression" dxfId="99" priority="2">
      <formula>$D$19="○"</formula>
    </cfRule>
  </conditionalFormatting>
  <conditionalFormatting sqref="D19:L21">
    <cfRule type="expression" dxfId="98" priority="1">
      <formula>$D$16="○"</formula>
    </cfRule>
  </conditionalFormatting>
  <dataValidations count="3">
    <dataValidation type="list" allowBlank="1" showInputMessage="1" showErrorMessage="1" sqref="D16:E17 D19:E20" xr:uid="{00000000-0002-0000-1200-000000000000}">
      <formula1>"○"</formula1>
    </dataValidation>
    <dataValidation type="list" allowBlank="1" showInputMessage="1" showErrorMessage="1" sqref="D18:E18 D21:E21" xr:uid="{00000000-0002-0000-1200-000001000000}">
      <formula1>$M$10:$M$11</formula1>
    </dataValidation>
    <dataValidation type="whole" operator="greaterThanOrEqual" allowBlank="1" showInputMessage="1" showErrorMessage="1" sqref="F31:I36" xr:uid="{00000000-0002-0000-1200-000002000000}">
      <formula1>0</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21" min="1" max="48"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441" t="s">
        <v>226</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c r="A5" s="3"/>
      <c r="B5" s="3"/>
      <c r="C5" s="3"/>
      <c r="D5" s="3"/>
      <c r="E5" s="3"/>
      <c r="F5" s="3"/>
      <c r="G5" s="3"/>
      <c r="H5" s="3"/>
      <c r="I5" s="3"/>
      <c r="J5" s="3"/>
      <c r="K5" s="3"/>
      <c r="L5" s="3"/>
      <c r="M5" s="3"/>
      <c r="N5" s="3"/>
    </row>
    <row r="6" spans="1:33" ht="16.5">
      <c r="A6" s="748" t="s">
        <v>296</v>
      </c>
      <c r="B6" s="748"/>
      <c r="C6" s="748"/>
      <c r="D6" s="748"/>
      <c r="E6" s="748"/>
      <c r="F6" s="748"/>
      <c r="G6" s="748"/>
      <c r="H6" s="748"/>
      <c r="I6" s="748"/>
      <c r="J6" s="748"/>
      <c r="K6" s="748"/>
      <c r="L6" s="748"/>
      <c r="M6" s="748"/>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995" t="s">
        <v>227</v>
      </c>
      <c r="C9" s="996"/>
      <c r="D9" s="697"/>
      <c r="E9" s="698"/>
      <c r="F9" s="1448" t="s">
        <v>449</v>
      </c>
      <c r="G9" s="1449"/>
      <c r="H9" s="1450"/>
      <c r="I9" s="1450"/>
      <c r="J9" s="1450"/>
      <c r="K9" s="1450"/>
      <c r="L9" s="1451"/>
      <c r="M9" s="12"/>
      <c r="N9" s="3"/>
    </row>
    <row r="10" spans="1:33" ht="27" customHeight="1">
      <c r="A10" s="3"/>
      <c r="B10" s="997"/>
      <c r="C10" s="998"/>
      <c r="D10" s="701"/>
      <c r="E10" s="702"/>
      <c r="F10" s="1452"/>
      <c r="G10" s="1453"/>
      <c r="H10" s="1454"/>
      <c r="I10" s="1454"/>
      <c r="J10" s="1454"/>
      <c r="K10" s="1454"/>
      <c r="L10" s="1455"/>
      <c r="M10" s="12"/>
      <c r="N10" s="160"/>
    </row>
    <row r="11" spans="1:33" ht="27" customHeight="1">
      <c r="A11" s="3"/>
      <c r="B11" s="997"/>
      <c r="C11" s="998"/>
      <c r="D11" s="697"/>
      <c r="E11" s="698"/>
      <c r="F11" s="1448" t="s">
        <v>450</v>
      </c>
      <c r="G11" s="1449"/>
      <c r="H11" s="1449"/>
      <c r="I11" s="1449"/>
      <c r="J11" s="1449"/>
      <c r="K11" s="1449"/>
      <c r="L11" s="1456"/>
      <c r="M11" s="12"/>
      <c r="N11" s="3"/>
    </row>
    <row r="12" spans="1:33" ht="27" customHeight="1">
      <c r="A12" s="3"/>
      <c r="B12" s="997"/>
      <c r="C12" s="998"/>
      <c r="D12" s="701"/>
      <c r="E12" s="702"/>
      <c r="F12" s="1452"/>
      <c r="G12" s="1453"/>
      <c r="H12" s="1453"/>
      <c r="I12" s="1453"/>
      <c r="J12" s="1453"/>
      <c r="K12" s="1453"/>
      <c r="L12" s="1457"/>
      <c r="M12" s="12"/>
      <c r="N12" s="3"/>
    </row>
    <row r="13" spans="1:33" ht="27" customHeight="1">
      <c r="A13" s="3"/>
      <c r="B13" s="997"/>
      <c r="C13" s="998"/>
      <c r="D13" s="697"/>
      <c r="E13" s="698"/>
      <c r="F13" s="1443" t="s">
        <v>228</v>
      </c>
      <c r="G13" s="1443"/>
      <c r="H13" s="1443"/>
      <c r="I13" s="1443"/>
      <c r="J13" s="1443"/>
      <c r="K13" s="1443"/>
      <c r="L13" s="1444"/>
      <c r="M13" s="12"/>
      <c r="N13" s="3"/>
    </row>
    <row r="14" spans="1:33" ht="27" customHeight="1">
      <c r="A14" s="3"/>
      <c r="B14" s="997"/>
      <c r="C14" s="998"/>
      <c r="D14" s="701"/>
      <c r="E14" s="702"/>
      <c r="F14" s="1446"/>
      <c r="G14" s="1446"/>
      <c r="H14" s="1446"/>
      <c r="I14" s="1446"/>
      <c r="J14" s="1446"/>
      <c r="K14" s="1446"/>
      <c r="L14" s="1447"/>
      <c r="M14" s="12"/>
      <c r="N14" s="3"/>
    </row>
    <row r="15" spans="1:33" ht="27" customHeight="1">
      <c r="A15" s="3"/>
      <c r="B15" s="997"/>
      <c r="C15" s="998"/>
      <c r="D15" s="697"/>
      <c r="E15" s="698"/>
      <c r="F15" s="1442" t="s">
        <v>13</v>
      </c>
      <c r="G15" s="1443"/>
      <c r="H15" s="1443"/>
      <c r="I15" s="1443"/>
      <c r="J15" s="1443"/>
      <c r="K15" s="1443"/>
      <c r="L15" s="1444"/>
      <c r="M15" s="12"/>
      <c r="N15" s="3"/>
    </row>
    <row r="16" spans="1:33" ht="27" customHeight="1">
      <c r="A16" s="3"/>
      <c r="B16" s="999"/>
      <c r="C16" s="1000"/>
      <c r="D16" s="701"/>
      <c r="E16" s="702"/>
      <c r="F16" s="1445"/>
      <c r="G16" s="1446"/>
      <c r="H16" s="1446"/>
      <c r="I16" s="1446"/>
      <c r="J16" s="1446"/>
      <c r="K16" s="1446"/>
      <c r="L16" s="1447"/>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631" t="s">
        <v>136</v>
      </c>
      <c r="B52" s="631"/>
      <c r="C52" s="631"/>
      <c r="D52" s="631"/>
      <c r="E52" s="631"/>
      <c r="F52" s="631"/>
      <c r="G52" s="631"/>
      <c r="H52" s="631"/>
      <c r="I52" s="631"/>
      <c r="J52" s="631"/>
      <c r="K52" s="631"/>
      <c r="L52" s="631"/>
      <c r="M52" s="631"/>
      <c r="N52" s="631"/>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97" priority="6" stopIfTrue="1">
      <formula>$D$9="○"</formula>
    </cfRule>
  </conditionalFormatting>
  <conditionalFormatting sqref="D13:L16 D9:L10">
    <cfRule type="expression" dxfId="96" priority="4" stopIfTrue="1">
      <formula>$D$11="○"</formula>
    </cfRule>
  </conditionalFormatting>
  <conditionalFormatting sqref="D15:L16 D9:L12">
    <cfRule type="expression" dxfId="95" priority="3" stopIfTrue="1">
      <formula>$D$13="○"</formula>
    </cfRule>
  </conditionalFormatting>
  <conditionalFormatting sqref="D9:L14">
    <cfRule type="expression" dxfId="94" priority="1" stopIfTrue="1">
      <formula>$D$15="○"</formula>
    </cfRule>
  </conditionalFormatting>
  <dataValidations count="2">
    <dataValidation type="list" allowBlank="1" showInputMessage="1" showErrorMessage="1" sqref="D14:E14" xr:uid="{00000000-0002-0000-1300-000000000000}">
      <formula1>$N$10:$N$11</formula1>
    </dataValidation>
    <dataValidation type="list" allowBlank="1" showInputMessage="1" showErrorMessage="1" sqref="D9:E13 D15:E16" xr:uid="{00000000-0002-0000-13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F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814" t="s">
        <v>528</v>
      </c>
      <c r="L1" s="814"/>
      <c r="M1" s="814"/>
      <c r="N1" s="2"/>
      <c r="Z1" s="172"/>
      <c r="AA1" s="172"/>
      <c r="AB1" s="172"/>
      <c r="AC1" s="172"/>
      <c r="AD1" s="172"/>
      <c r="AE1" s="172"/>
      <c r="AF1" s="172"/>
    </row>
    <row r="2" spans="1:32" ht="13.5" customHeight="1">
      <c r="A2" s="3"/>
      <c r="B2" s="3"/>
      <c r="C2" s="3"/>
      <c r="D2" s="3"/>
      <c r="E2" s="3"/>
      <c r="F2" s="3"/>
      <c r="G2" s="3"/>
      <c r="H2" s="3"/>
      <c r="I2" s="3"/>
      <c r="J2" s="3"/>
      <c r="K2" s="1441" t="s">
        <v>229</v>
      </c>
      <c r="L2" s="1441"/>
      <c r="M2" s="1441"/>
      <c r="N2" s="2"/>
    </row>
    <row r="3" spans="1:32" ht="13.5" customHeight="1">
      <c r="A3" s="3"/>
      <c r="B3" s="3"/>
      <c r="C3" s="3"/>
      <c r="D3" s="3"/>
      <c r="E3" s="3"/>
      <c r="F3" s="3"/>
      <c r="G3" s="3"/>
      <c r="H3" s="3"/>
      <c r="I3" s="3"/>
      <c r="J3" s="3"/>
      <c r="K3" s="1441"/>
      <c r="L3" s="1441"/>
      <c r="M3" s="1441"/>
      <c r="N3" s="2"/>
    </row>
    <row r="4" spans="1:32" ht="13.5" customHeight="1">
      <c r="A4" s="3"/>
      <c r="B4" s="3"/>
      <c r="C4" s="3"/>
      <c r="D4" s="3"/>
      <c r="E4" s="3"/>
      <c r="F4" s="3"/>
      <c r="G4" s="3"/>
      <c r="H4" s="3"/>
      <c r="I4" s="3"/>
      <c r="J4" s="3"/>
      <c r="K4" s="1441"/>
      <c r="L4" s="1441"/>
      <c r="M4" s="1441"/>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952" t="s">
        <v>4</v>
      </c>
      <c r="B8" s="952"/>
      <c r="C8" s="952"/>
      <c r="D8" s="952"/>
      <c r="E8" s="952"/>
      <c r="F8" s="952"/>
      <c r="G8" s="952"/>
      <c r="H8" s="952"/>
      <c r="I8" s="952"/>
      <c r="J8" s="952"/>
      <c r="K8" s="952"/>
      <c r="L8" s="952"/>
      <c r="M8" s="952"/>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940" t="s">
        <v>71</v>
      </c>
      <c r="C11" s="941"/>
      <c r="D11" s="697"/>
      <c r="E11" s="698"/>
      <c r="F11" s="723" t="s">
        <v>230</v>
      </c>
      <c r="G11" s="723"/>
      <c r="H11" s="723"/>
      <c r="I11" s="723"/>
      <c r="J11" s="723"/>
      <c r="K11" s="723"/>
      <c r="L11" s="724"/>
      <c r="M11" s="12"/>
      <c r="N11" s="2"/>
    </row>
    <row r="12" spans="1:32" ht="13.5" customHeight="1">
      <c r="A12" s="3"/>
      <c r="B12" s="942"/>
      <c r="C12" s="943"/>
      <c r="D12" s="699"/>
      <c r="E12" s="700"/>
      <c r="F12" s="725"/>
      <c r="G12" s="725"/>
      <c r="H12" s="725"/>
      <c r="I12" s="725"/>
      <c r="J12" s="725"/>
      <c r="K12" s="725"/>
      <c r="L12" s="726"/>
      <c r="M12" s="12"/>
      <c r="N12" s="163"/>
    </row>
    <row r="13" spans="1:32" ht="13.5" customHeight="1">
      <c r="A13" s="3"/>
      <c r="B13" s="942"/>
      <c r="C13" s="943"/>
      <c r="D13" s="701"/>
      <c r="E13" s="702"/>
      <c r="F13" s="727"/>
      <c r="G13" s="727"/>
      <c r="H13" s="727"/>
      <c r="I13" s="727"/>
      <c r="J13" s="727"/>
      <c r="K13" s="727"/>
      <c r="L13" s="728"/>
      <c r="M13" s="12"/>
      <c r="N13" s="2"/>
    </row>
    <row r="14" spans="1:32" ht="13.5" customHeight="1">
      <c r="A14" s="3"/>
      <c r="B14" s="942"/>
      <c r="C14" s="943"/>
      <c r="D14" s="697"/>
      <c r="E14" s="698"/>
      <c r="F14" s="709" t="s">
        <v>13</v>
      </c>
      <c r="G14" s="709"/>
      <c r="H14" s="709"/>
      <c r="I14" s="709"/>
      <c r="J14" s="709"/>
      <c r="K14" s="709"/>
      <c r="L14" s="710"/>
      <c r="M14" s="12"/>
      <c r="N14" s="2"/>
    </row>
    <row r="15" spans="1:32" ht="13.5" customHeight="1">
      <c r="A15" s="3"/>
      <c r="B15" s="942"/>
      <c r="C15" s="943"/>
      <c r="D15" s="699"/>
      <c r="E15" s="700"/>
      <c r="F15" s="711"/>
      <c r="G15" s="711"/>
      <c r="H15" s="711"/>
      <c r="I15" s="711"/>
      <c r="J15" s="711"/>
      <c r="K15" s="711"/>
      <c r="L15" s="712"/>
      <c r="M15" s="12"/>
      <c r="N15" s="2"/>
    </row>
    <row r="16" spans="1:32" ht="13.5" customHeight="1">
      <c r="A16" s="3"/>
      <c r="B16" s="944"/>
      <c r="C16" s="945"/>
      <c r="D16" s="701"/>
      <c r="E16" s="702"/>
      <c r="F16" s="713"/>
      <c r="G16" s="713"/>
      <c r="H16" s="713"/>
      <c r="I16" s="713"/>
      <c r="J16" s="713"/>
      <c r="K16" s="713"/>
      <c r="L16" s="714"/>
      <c r="M16" s="3"/>
      <c r="N16" s="2"/>
    </row>
    <row r="17" spans="1:14">
      <c r="A17" s="3"/>
      <c r="B17" s="8"/>
      <c r="C17" s="8"/>
      <c r="D17" s="47"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12</v>
      </c>
      <c r="C22" s="8"/>
      <c r="D22" s="8"/>
      <c r="E22" s="8"/>
      <c r="F22" s="8"/>
      <c r="G22" s="8"/>
      <c r="H22" s="8"/>
      <c r="I22" s="8"/>
      <c r="J22" s="8"/>
      <c r="K22" s="8"/>
      <c r="L22" s="8"/>
      <c r="M22" s="3"/>
      <c r="N22" s="2"/>
    </row>
    <row r="23" spans="1:14" ht="13.5" customHeight="1">
      <c r="A23" s="3"/>
      <c r="B23" s="1134" t="s">
        <v>231</v>
      </c>
      <c r="C23" s="1389"/>
      <c r="D23" s="1398" t="s">
        <v>306</v>
      </c>
      <c r="E23" s="1399"/>
      <c r="F23" s="1399"/>
      <c r="G23" s="1399"/>
      <c r="H23" s="1404"/>
      <c r="I23" s="1473" t="s">
        <v>137</v>
      </c>
      <c r="J23" s="1473"/>
      <c r="K23" s="1473"/>
      <c r="L23" s="1474"/>
      <c r="M23" s="3"/>
      <c r="N23" s="2"/>
    </row>
    <row r="24" spans="1:14" ht="13.5" customHeight="1">
      <c r="A24" s="3"/>
      <c r="B24" s="1389"/>
      <c r="C24" s="1389"/>
      <c r="D24" s="1400"/>
      <c r="E24" s="1401"/>
      <c r="F24" s="1401"/>
      <c r="G24" s="1401"/>
      <c r="H24" s="1405"/>
      <c r="I24" s="1475"/>
      <c r="J24" s="1475"/>
      <c r="K24" s="1475"/>
      <c r="L24" s="1476"/>
      <c r="M24" s="3"/>
      <c r="N24" s="2"/>
    </row>
    <row r="25" spans="1:14" ht="13.5" customHeight="1">
      <c r="A25" s="3"/>
      <c r="B25" s="1389"/>
      <c r="C25" s="1389"/>
      <c r="D25" s="1402"/>
      <c r="E25" s="1403"/>
      <c r="F25" s="1403"/>
      <c r="G25" s="1403"/>
      <c r="H25" s="1406"/>
      <c r="I25" s="1477"/>
      <c r="J25" s="1477"/>
      <c r="K25" s="1477"/>
      <c r="L25" s="1478"/>
      <c r="M25" s="3"/>
      <c r="N25" s="2"/>
    </row>
    <row r="26" spans="1:14">
      <c r="A26" s="3"/>
      <c r="B26" s="1479" t="s">
        <v>232</v>
      </c>
      <c r="C26" s="1480"/>
      <c r="D26" s="953"/>
      <c r="E26" s="954"/>
      <c r="F26" s="954"/>
      <c r="G26" s="954"/>
      <c r="H26" s="954"/>
      <c r="I26" s="954"/>
      <c r="J26" s="954"/>
      <c r="K26" s="954"/>
      <c r="L26" s="955"/>
      <c r="M26" s="3"/>
      <c r="N26" s="2"/>
    </row>
    <row r="27" spans="1:14">
      <c r="A27" s="3"/>
      <c r="B27" s="1480"/>
      <c r="C27" s="1480"/>
      <c r="D27" s="956"/>
      <c r="E27" s="957"/>
      <c r="F27" s="957"/>
      <c r="G27" s="957"/>
      <c r="H27" s="957"/>
      <c r="I27" s="957"/>
      <c r="J27" s="957"/>
      <c r="K27" s="957"/>
      <c r="L27" s="958"/>
      <c r="M27" s="3"/>
      <c r="N27" s="2"/>
    </row>
    <row r="28" spans="1:14">
      <c r="A28" s="3"/>
      <c r="B28" s="1480"/>
      <c r="C28" s="1480"/>
      <c r="D28" s="959"/>
      <c r="E28" s="960"/>
      <c r="F28" s="960"/>
      <c r="G28" s="960"/>
      <c r="H28" s="960"/>
      <c r="I28" s="960"/>
      <c r="J28" s="960"/>
      <c r="K28" s="960"/>
      <c r="L28" s="961"/>
      <c r="M28" s="3"/>
      <c r="N28" s="2"/>
    </row>
    <row r="29" spans="1:14">
      <c r="A29" s="3"/>
      <c r="B29" s="1134" t="s">
        <v>233</v>
      </c>
      <c r="C29" s="1389"/>
      <c r="D29" s="953"/>
      <c r="E29" s="954"/>
      <c r="F29" s="954"/>
      <c r="G29" s="954"/>
      <c r="H29" s="954"/>
      <c r="I29" s="954"/>
      <c r="J29" s="954"/>
      <c r="K29" s="954"/>
      <c r="L29" s="955"/>
      <c r="M29" s="3"/>
      <c r="N29" s="2"/>
    </row>
    <row r="30" spans="1:14">
      <c r="A30" s="3"/>
      <c r="B30" s="1389"/>
      <c r="C30" s="1389"/>
      <c r="D30" s="956"/>
      <c r="E30" s="957"/>
      <c r="F30" s="957"/>
      <c r="G30" s="957"/>
      <c r="H30" s="957"/>
      <c r="I30" s="957"/>
      <c r="J30" s="957"/>
      <c r="K30" s="957"/>
      <c r="L30" s="958"/>
      <c r="M30" s="3"/>
      <c r="N30" s="2"/>
    </row>
    <row r="31" spans="1:14">
      <c r="A31" s="3"/>
      <c r="B31" s="1389"/>
      <c r="C31" s="1389"/>
      <c r="D31" s="959"/>
      <c r="E31" s="960"/>
      <c r="F31" s="960"/>
      <c r="G31" s="960"/>
      <c r="H31" s="960"/>
      <c r="I31" s="960"/>
      <c r="J31" s="960"/>
      <c r="K31" s="960"/>
      <c r="L31" s="961"/>
      <c r="M31" s="3"/>
      <c r="N31" s="2"/>
    </row>
    <row r="32" spans="1:14" ht="13.5" customHeight="1">
      <c r="A32" s="3"/>
      <c r="B32" s="995" t="s">
        <v>234</v>
      </c>
      <c r="C32" s="996"/>
      <c r="D32" s="1458"/>
      <c r="E32" s="1459"/>
      <c r="F32" s="1464" t="s">
        <v>67</v>
      </c>
      <c r="G32" s="1465"/>
      <c r="H32" s="1465"/>
      <c r="I32" s="1465"/>
      <c r="J32" s="1465"/>
      <c r="K32" s="1465"/>
      <c r="L32" s="1466"/>
      <c r="M32" s="3"/>
      <c r="N32" s="2"/>
    </row>
    <row r="33" spans="1:14">
      <c r="A33" s="3"/>
      <c r="B33" s="997"/>
      <c r="C33" s="998"/>
      <c r="D33" s="1460"/>
      <c r="E33" s="1461"/>
      <c r="F33" s="1467"/>
      <c r="G33" s="1468"/>
      <c r="H33" s="1468"/>
      <c r="I33" s="1468"/>
      <c r="J33" s="1468"/>
      <c r="K33" s="1468"/>
      <c r="L33" s="1469"/>
      <c r="M33" s="3"/>
      <c r="N33" s="2"/>
    </row>
    <row r="34" spans="1:14">
      <c r="A34" s="3"/>
      <c r="B34" s="997"/>
      <c r="C34" s="998"/>
      <c r="D34" s="1462"/>
      <c r="E34" s="1463"/>
      <c r="F34" s="1470"/>
      <c r="G34" s="1471"/>
      <c r="H34" s="1471"/>
      <c r="I34" s="1471"/>
      <c r="J34" s="1471"/>
      <c r="K34" s="1471"/>
      <c r="L34" s="1472"/>
      <c r="M34" s="3"/>
      <c r="N34" s="2"/>
    </row>
    <row r="35" spans="1:14" ht="13.5" customHeight="1">
      <c r="A35" s="3"/>
      <c r="B35" s="997"/>
      <c r="C35" s="998"/>
      <c r="D35" s="1458"/>
      <c r="E35" s="1459"/>
      <c r="F35" s="1464" t="s">
        <v>235</v>
      </c>
      <c r="G35" s="1465"/>
      <c r="H35" s="1465"/>
      <c r="I35" s="1465"/>
      <c r="J35" s="1465"/>
      <c r="K35" s="1465"/>
      <c r="L35" s="1466"/>
      <c r="M35" s="3"/>
      <c r="N35" s="2"/>
    </row>
    <row r="36" spans="1:14">
      <c r="A36" s="3"/>
      <c r="B36" s="997"/>
      <c r="C36" s="998"/>
      <c r="D36" s="1460"/>
      <c r="E36" s="1461"/>
      <c r="F36" s="1467"/>
      <c r="G36" s="1468"/>
      <c r="H36" s="1468"/>
      <c r="I36" s="1468"/>
      <c r="J36" s="1468"/>
      <c r="K36" s="1468"/>
      <c r="L36" s="1469"/>
      <c r="M36" s="3"/>
      <c r="N36" s="2"/>
    </row>
    <row r="37" spans="1:14">
      <c r="A37" s="3"/>
      <c r="B37" s="999"/>
      <c r="C37" s="1000"/>
      <c r="D37" s="1462"/>
      <c r="E37" s="1463"/>
      <c r="F37" s="1470"/>
      <c r="G37" s="1471"/>
      <c r="H37" s="1471"/>
      <c r="I37" s="1471"/>
      <c r="J37" s="1471"/>
      <c r="K37" s="1471"/>
      <c r="L37" s="1472"/>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
      <c r="A47" s="49"/>
      <c r="B47" s="166" t="s">
        <v>7</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631" t="s">
        <v>118</v>
      </c>
      <c r="B61" s="631"/>
      <c r="C61" s="631"/>
      <c r="D61" s="631"/>
      <c r="E61" s="631"/>
      <c r="F61" s="631"/>
      <c r="G61" s="631"/>
      <c r="H61" s="631"/>
      <c r="I61" s="631"/>
      <c r="J61" s="631"/>
      <c r="K61" s="631"/>
      <c r="L61" s="631"/>
      <c r="M61" s="631"/>
      <c r="N61" s="631"/>
    </row>
  </sheetData>
  <sheetProtection sheet="1" objects="1" scenarios="1" selectLockedCells="1"/>
  <mergeCells count="22">
    <mergeCell ref="K1:M1"/>
    <mergeCell ref="K2:M4"/>
    <mergeCell ref="A8:M8"/>
    <mergeCell ref="B11:C16"/>
    <mergeCell ref="D11:E13"/>
    <mergeCell ref="F11:L13"/>
    <mergeCell ref="D14:E16"/>
    <mergeCell ref="F14:L16"/>
    <mergeCell ref="B23:C25"/>
    <mergeCell ref="D23:G25"/>
    <mergeCell ref="H23:H25"/>
    <mergeCell ref="I23:L25"/>
    <mergeCell ref="B26:C28"/>
    <mergeCell ref="D26:L28"/>
    <mergeCell ref="A61:N61"/>
    <mergeCell ref="B29:C31"/>
    <mergeCell ref="D29:L31"/>
    <mergeCell ref="B32:C37"/>
    <mergeCell ref="D32:E34"/>
    <mergeCell ref="F32:L34"/>
    <mergeCell ref="D35:E37"/>
    <mergeCell ref="F35:L37"/>
  </mergeCells>
  <phoneticPr fontId="10"/>
  <conditionalFormatting sqref="D23:L37">
    <cfRule type="expression" dxfId="93" priority="5" stopIfTrue="1">
      <formula>$D$14="○"</formula>
    </cfRule>
    <cfRule type="expression" dxfId="92" priority="6" stopIfTrue="1">
      <formula>$D$11="○"</formula>
    </cfRule>
  </conditionalFormatting>
  <conditionalFormatting sqref="D11:L13">
    <cfRule type="expression" dxfId="91" priority="4">
      <formula>$D$14="○"</formula>
    </cfRule>
  </conditionalFormatting>
  <conditionalFormatting sqref="D14:L16">
    <cfRule type="expression" dxfId="90" priority="3">
      <formula>$D$11="○"</formula>
    </cfRule>
  </conditionalFormatting>
  <conditionalFormatting sqref="D32:L34">
    <cfRule type="expression" dxfId="89" priority="2">
      <formula>$D$35="○"</formula>
    </cfRule>
  </conditionalFormatting>
  <conditionalFormatting sqref="D35:L37">
    <cfRule type="expression" dxfId="88" priority="1">
      <formula>$D$32="○"</formula>
    </cfRule>
  </conditionalFormatting>
  <dataValidations count="2">
    <dataValidation type="list" allowBlank="1" showInputMessage="1" showErrorMessage="1" sqref="D32:E37 D11:E16" xr:uid="{00000000-0002-0000-1400-000000000000}">
      <formula1>"○"</formula1>
    </dataValidation>
    <dataValidation type="list" allowBlank="1" showInputMessage="1" showErrorMessage="1" sqref="D23:G25" xr:uid="{00000000-0002-0000-1400-000001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46"/>
    <col min="16"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441" t="s">
        <v>236</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748" t="s">
        <v>237</v>
      </c>
      <c r="B7" s="748"/>
      <c r="C7" s="748"/>
      <c r="D7" s="748"/>
      <c r="E7" s="748"/>
      <c r="F7" s="748"/>
      <c r="G7" s="748"/>
      <c r="H7" s="748"/>
      <c r="I7" s="748"/>
      <c r="J7" s="748"/>
      <c r="K7" s="748"/>
      <c r="L7" s="748"/>
      <c r="M7" s="748"/>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481" t="s">
        <v>238</v>
      </c>
      <c r="C11" s="1482"/>
      <c r="D11" s="1487"/>
      <c r="E11" s="1488"/>
      <c r="F11" s="1493" t="s">
        <v>466</v>
      </c>
      <c r="G11" s="1494"/>
      <c r="H11" s="1494"/>
      <c r="I11" s="1494"/>
      <c r="J11" s="1494"/>
      <c r="K11" s="1494"/>
      <c r="L11" s="1495"/>
      <c r="M11" s="12"/>
      <c r="N11" s="3"/>
      <c r="O11" s="246">
        <f>IF(D11="○",1,0)</f>
        <v>0</v>
      </c>
    </row>
    <row r="12" spans="1:33" ht="13.5" customHeight="1">
      <c r="A12" s="3"/>
      <c r="B12" s="1483"/>
      <c r="C12" s="1484"/>
      <c r="D12" s="1489"/>
      <c r="E12" s="1490"/>
      <c r="F12" s="1496"/>
      <c r="G12" s="1497"/>
      <c r="H12" s="1497"/>
      <c r="I12" s="1497"/>
      <c r="J12" s="1497"/>
      <c r="K12" s="1497"/>
      <c r="L12" s="1498"/>
      <c r="M12" s="12"/>
      <c r="N12" s="160"/>
    </row>
    <row r="13" spans="1:33" ht="13.5" customHeight="1">
      <c r="A13" s="3"/>
      <c r="B13" s="1483"/>
      <c r="C13" s="1484"/>
      <c r="D13" s="1491"/>
      <c r="E13" s="1492"/>
      <c r="F13" s="1499"/>
      <c r="G13" s="1500"/>
      <c r="H13" s="1500"/>
      <c r="I13" s="1500"/>
      <c r="J13" s="1500"/>
      <c r="K13" s="1500"/>
      <c r="L13" s="1501"/>
      <c r="M13" s="12"/>
      <c r="N13" s="3"/>
    </row>
    <row r="14" spans="1:33" ht="13.5" customHeight="1">
      <c r="A14" s="3"/>
      <c r="B14" s="1483"/>
      <c r="C14" s="1484"/>
      <c r="D14" s="1081"/>
      <c r="E14" s="1083"/>
      <c r="F14" s="1504" t="s">
        <v>447</v>
      </c>
      <c r="G14" s="1505"/>
      <c r="H14" s="1505"/>
      <c r="I14" s="1505"/>
      <c r="J14" s="1505"/>
      <c r="K14" s="1505"/>
      <c r="L14" s="1506"/>
      <c r="M14" s="12"/>
      <c r="N14" s="3"/>
      <c r="O14" s="246">
        <f>IF(OR(D14="○",D17="○"),0,1)</f>
        <v>1</v>
      </c>
    </row>
    <row r="15" spans="1:33" ht="13.5" customHeight="1">
      <c r="A15" s="3"/>
      <c r="B15" s="1483"/>
      <c r="C15" s="1484"/>
      <c r="D15" s="1502"/>
      <c r="E15" s="1503"/>
      <c r="F15" s="1507"/>
      <c r="G15" s="1508"/>
      <c r="H15" s="1508"/>
      <c r="I15" s="1508"/>
      <c r="J15" s="1508"/>
      <c r="K15" s="1508"/>
      <c r="L15" s="1509"/>
      <c r="M15" s="12"/>
      <c r="N15" s="3"/>
    </row>
    <row r="16" spans="1:33" ht="13.5" customHeight="1">
      <c r="A16" s="3"/>
      <c r="B16" s="1483"/>
      <c r="C16" s="1484"/>
      <c r="D16" s="1084"/>
      <c r="E16" s="1086"/>
      <c r="F16" s="1510"/>
      <c r="G16" s="1511"/>
      <c r="H16" s="1511"/>
      <c r="I16" s="1511"/>
      <c r="J16" s="1511"/>
      <c r="K16" s="1511"/>
      <c r="L16" s="1512"/>
      <c r="M16" s="12"/>
      <c r="N16" s="3"/>
    </row>
    <row r="17" spans="1:15" ht="13.5" customHeight="1">
      <c r="A17" s="3"/>
      <c r="B17" s="1483"/>
      <c r="C17" s="1484"/>
      <c r="D17" s="1081"/>
      <c r="E17" s="1083"/>
      <c r="F17" s="1504" t="s">
        <v>13</v>
      </c>
      <c r="G17" s="1505"/>
      <c r="H17" s="1505"/>
      <c r="I17" s="1505"/>
      <c r="J17" s="1505"/>
      <c r="K17" s="1505"/>
      <c r="L17" s="1506"/>
      <c r="M17" s="12"/>
      <c r="N17" s="3"/>
    </row>
    <row r="18" spans="1:15" ht="13.5" customHeight="1">
      <c r="A18" s="3"/>
      <c r="B18" s="1483"/>
      <c r="C18" s="1484"/>
      <c r="D18" s="1502"/>
      <c r="E18" s="1503"/>
      <c r="F18" s="1507"/>
      <c r="G18" s="1508"/>
      <c r="H18" s="1508"/>
      <c r="I18" s="1508"/>
      <c r="J18" s="1508"/>
      <c r="K18" s="1508"/>
      <c r="L18" s="1509"/>
      <c r="M18" s="12"/>
      <c r="N18" s="3"/>
    </row>
    <row r="19" spans="1:15" ht="13.5" customHeight="1">
      <c r="A19" s="3"/>
      <c r="B19" s="1485"/>
      <c r="C19" s="1486"/>
      <c r="D19" s="1084"/>
      <c r="E19" s="1086"/>
      <c r="F19" s="1510"/>
      <c r="G19" s="1511"/>
      <c r="H19" s="1511"/>
      <c r="I19" s="1511"/>
      <c r="J19" s="1511"/>
      <c r="K19" s="1511"/>
      <c r="L19" s="1512"/>
      <c r="M19" s="3"/>
      <c r="N19" s="3"/>
    </row>
    <row r="20" spans="1:15" ht="13.5" customHeight="1">
      <c r="A20" s="3"/>
      <c r="B20" s="242" t="s">
        <v>340</v>
      </c>
      <c r="C20" s="1513" t="s">
        <v>467</v>
      </c>
      <c r="D20" s="1513"/>
      <c r="E20" s="1513"/>
      <c r="F20" s="1513"/>
      <c r="G20" s="1513"/>
      <c r="H20" s="1513"/>
      <c r="I20" s="1513"/>
      <c r="J20" s="1513"/>
      <c r="K20" s="1513"/>
      <c r="L20" s="1513"/>
      <c r="M20" s="3"/>
      <c r="N20" s="3"/>
    </row>
    <row r="21" spans="1:15">
      <c r="A21" s="3"/>
      <c r="B21" s="225"/>
      <c r="C21" s="1514"/>
      <c r="D21" s="1514"/>
      <c r="E21" s="1514"/>
      <c r="F21" s="1514"/>
      <c r="G21" s="1514"/>
      <c r="H21" s="1514"/>
      <c r="I21" s="1514"/>
      <c r="J21" s="1514"/>
      <c r="K21" s="1514"/>
      <c r="L21" s="1514"/>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279</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法定雇用義務あり、障害者雇用率３．３％以上の事業主",IF(D14="○","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515" t="str">
        <f>IF(COUNTA(D11:E19)&lt;&gt;1,"",IF(D11="○","⇒「障害者雇用状況報告書」の写しを添付",IF(D14="○","⇒下記の「①法定雇用義務の有無確認」、「②障害者雇用の状況」を記入","")))</f>
        <v/>
      </c>
      <c r="D30" s="1515"/>
      <c r="E30" s="1515"/>
      <c r="F30" s="1515"/>
      <c r="G30" s="1515"/>
      <c r="H30" s="1515"/>
      <c r="I30" s="1515"/>
      <c r="J30" s="1515"/>
      <c r="K30" s="1515"/>
      <c r="L30" s="1516"/>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341</v>
      </c>
      <c r="C34" s="144"/>
      <c r="D34" s="144"/>
      <c r="E34" s="144"/>
      <c r="F34" s="144"/>
      <c r="G34" s="144"/>
      <c r="H34" s="144"/>
      <c r="I34" s="144"/>
      <c r="J34" s="144"/>
      <c r="K34" s="144"/>
      <c r="L34" s="144"/>
      <c r="M34" s="58"/>
      <c r="N34" s="58"/>
      <c r="O34" s="247"/>
    </row>
    <row r="35" spans="1:15" ht="13.5" customHeight="1">
      <c r="A35" s="3"/>
      <c r="B35" s="1517" t="s">
        <v>453</v>
      </c>
      <c r="C35" s="556"/>
      <c r="D35" s="556"/>
      <c r="E35" s="1518"/>
      <c r="F35" s="1522"/>
      <c r="G35" s="1523"/>
      <c r="H35" s="1526" t="s">
        <v>272</v>
      </c>
      <c r="I35" s="1528"/>
      <c r="J35" s="1528"/>
      <c r="K35" s="1528"/>
      <c r="L35" s="1528"/>
      <c r="M35" s="58"/>
      <c r="N35" s="58"/>
      <c r="O35" s="247"/>
    </row>
    <row r="36" spans="1:15" ht="13.5" customHeight="1">
      <c r="A36" s="3"/>
      <c r="B36" s="1519"/>
      <c r="C36" s="1520"/>
      <c r="D36" s="1520"/>
      <c r="E36" s="1521"/>
      <c r="F36" s="1524"/>
      <c r="G36" s="1525"/>
      <c r="H36" s="1527"/>
      <c r="I36" s="1528"/>
      <c r="J36" s="1528"/>
      <c r="K36" s="1528"/>
      <c r="L36" s="1528"/>
      <c r="M36" s="58"/>
      <c r="N36" s="58"/>
    </row>
    <row r="37" spans="1:15" ht="13.5" customHeight="1">
      <c r="A37" s="3"/>
      <c r="B37" s="1529" t="s">
        <v>281</v>
      </c>
      <c r="C37" s="1530"/>
      <c r="D37" s="1530"/>
      <c r="E37" s="1531"/>
      <c r="F37" s="1522"/>
      <c r="G37" s="1523"/>
      <c r="H37" s="1526" t="s">
        <v>272</v>
      </c>
      <c r="I37" s="1528"/>
      <c r="J37" s="1528"/>
      <c r="K37" s="1528"/>
      <c r="L37" s="1528"/>
      <c r="M37" s="8"/>
      <c r="N37" s="58"/>
    </row>
    <row r="38" spans="1:15" ht="13.5" customHeight="1">
      <c r="A38" s="3"/>
      <c r="B38" s="1532"/>
      <c r="C38" s="1533"/>
      <c r="D38" s="1533"/>
      <c r="E38" s="1534"/>
      <c r="F38" s="1524"/>
      <c r="G38" s="1525"/>
      <c r="H38" s="1527"/>
      <c r="I38" s="1528"/>
      <c r="J38" s="1528"/>
      <c r="K38" s="1528"/>
      <c r="L38" s="1528"/>
      <c r="M38" s="8"/>
      <c r="N38" s="58"/>
    </row>
    <row r="39" spans="1:15" ht="13.5" customHeight="1">
      <c r="A39" s="3"/>
      <c r="B39" s="1529" t="s">
        <v>271</v>
      </c>
      <c r="C39" s="1530"/>
      <c r="D39" s="1530"/>
      <c r="E39" s="1531"/>
      <c r="F39" s="1522"/>
      <c r="G39" s="1523"/>
      <c r="H39" s="1526" t="s">
        <v>272</v>
      </c>
      <c r="I39" s="1535" t="s">
        <v>342</v>
      </c>
      <c r="J39" s="1535"/>
      <c r="K39" s="1535"/>
      <c r="L39" s="1535"/>
      <c r="M39" s="230"/>
      <c r="N39" s="58"/>
    </row>
    <row r="40" spans="1:15" ht="13.5" customHeight="1">
      <c r="A40" s="3"/>
      <c r="B40" s="1532"/>
      <c r="C40" s="1533"/>
      <c r="D40" s="1533"/>
      <c r="E40" s="1534"/>
      <c r="F40" s="1524"/>
      <c r="G40" s="1525"/>
      <c r="H40" s="1527"/>
      <c r="I40" s="1535"/>
      <c r="J40" s="1535"/>
      <c r="K40" s="1535"/>
      <c r="L40" s="1535"/>
      <c r="M40" s="230"/>
      <c r="N40" s="58"/>
    </row>
    <row r="41" spans="1:15" ht="13.5" customHeight="1">
      <c r="A41" s="3"/>
      <c r="B41" s="1517" t="s">
        <v>280</v>
      </c>
      <c r="C41" s="556"/>
      <c r="D41" s="556"/>
      <c r="E41" s="1518"/>
      <c r="F41" s="1522"/>
      <c r="G41" s="1523"/>
      <c r="H41" s="1526" t="s">
        <v>272</v>
      </c>
      <c r="I41" s="1535" t="s">
        <v>289</v>
      </c>
      <c r="J41" s="1535"/>
      <c r="K41" s="1535"/>
      <c r="L41" s="1535"/>
      <c r="M41" s="230"/>
      <c r="N41" s="58"/>
      <c r="O41" s="246">
        <f>IF(F43="法定雇用義務あり",1,0)</f>
        <v>0</v>
      </c>
    </row>
    <row r="42" spans="1:15" ht="13.5" customHeight="1">
      <c r="A42" s="3"/>
      <c r="B42" s="1519"/>
      <c r="C42" s="1520"/>
      <c r="D42" s="1520"/>
      <c r="E42" s="1521"/>
      <c r="F42" s="1524"/>
      <c r="G42" s="1525"/>
      <c r="H42" s="1527"/>
      <c r="I42" s="1535"/>
      <c r="J42" s="1535"/>
      <c r="K42" s="1535"/>
      <c r="L42" s="1535"/>
      <c r="M42" s="230"/>
      <c r="N42" s="58"/>
    </row>
    <row r="43" spans="1:15" ht="13.5" customHeight="1">
      <c r="A43" s="3"/>
      <c r="B43" s="1536" t="s">
        <v>278</v>
      </c>
      <c r="C43" s="1537"/>
      <c r="D43" s="1537"/>
      <c r="E43" s="1538"/>
      <c r="F43" s="1542" t="str">
        <f>IF(F41="","",IF(F41&gt;=43.5,"法定雇用義務 あり",IF(F41&lt;43.5,"法定雇用義務 なし")))</f>
        <v/>
      </c>
      <c r="G43" s="1542"/>
      <c r="H43" s="1542"/>
      <c r="I43" s="3"/>
      <c r="J43" s="239"/>
      <c r="K43" s="239"/>
      <c r="L43" s="239"/>
      <c r="M43" s="3"/>
      <c r="N43" s="58"/>
    </row>
    <row r="44" spans="1:15" ht="13.5" customHeight="1">
      <c r="A44" s="3"/>
      <c r="B44" s="1539"/>
      <c r="C44" s="1540"/>
      <c r="D44" s="1540"/>
      <c r="E44" s="1541"/>
      <c r="F44" s="1542"/>
      <c r="G44" s="1542"/>
      <c r="H44" s="1542"/>
      <c r="I44" s="240" t="str">
        <f>IF(F43="法定雇用義務 あり","　→　「障害者雇用の有無」欄を確認してください。","")</f>
        <v/>
      </c>
      <c r="J44" s="240"/>
      <c r="K44" s="240"/>
      <c r="L44" s="240"/>
      <c r="M44" s="3"/>
      <c r="N44" s="58"/>
    </row>
    <row r="45" spans="1:15">
      <c r="A45" s="3"/>
      <c r="B45" s="227"/>
      <c r="C45" s="227"/>
      <c r="D45" s="227"/>
      <c r="E45" s="227"/>
      <c r="F45" s="227"/>
      <c r="G45" s="279"/>
      <c r="H45" s="229"/>
      <c r="I45" s="229"/>
      <c r="J45" s="229"/>
      <c r="K45" s="229"/>
      <c r="L45" s="229"/>
      <c r="M45" s="3"/>
      <c r="N45" s="58"/>
    </row>
    <row r="46" spans="1:15">
      <c r="A46" s="3"/>
      <c r="B46" s="227" t="s">
        <v>448</v>
      </c>
      <c r="C46" s="227"/>
      <c r="D46" s="228"/>
      <c r="E46" s="228"/>
      <c r="F46" s="279"/>
      <c r="G46" s="3"/>
      <c r="H46" s="3"/>
      <c r="I46" s="3"/>
      <c r="J46" s="3"/>
      <c r="K46" s="3"/>
      <c r="L46" s="3"/>
      <c r="M46" s="3"/>
      <c r="N46" s="58"/>
    </row>
    <row r="47" spans="1:15" ht="14.25" customHeight="1">
      <c r="A47" s="3"/>
      <c r="B47" s="1543"/>
      <c r="C47" s="1544"/>
      <c r="D47" s="1547" t="s">
        <v>273</v>
      </c>
      <c r="E47" s="1548"/>
      <c r="F47" s="1547" t="s">
        <v>274</v>
      </c>
      <c r="G47" s="1548"/>
      <c r="H47" s="1547" t="s">
        <v>275</v>
      </c>
      <c r="I47" s="1548"/>
      <c r="J47" s="1551" t="s">
        <v>276</v>
      </c>
      <c r="K47" s="1551"/>
      <c r="L47" s="1551"/>
      <c r="M47" s="3"/>
      <c r="N47" s="58"/>
    </row>
    <row r="48" spans="1:15" ht="14.25" customHeight="1">
      <c r="A48" s="3"/>
      <c r="B48" s="1545"/>
      <c r="C48" s="1546"/>
      <c r="D48" s="1549"/>
      <c r="E48" s="1550"/>
      <c r="F48" s="1549"/>
      <c r="G48" s="1550"/>
      <c r="H48" s="1549"/>
      <c r="I48" s="1550"/>
      <c r="J48" s="1551"/>
      <c r="K48" s="1551"/>
      <c r="L48" s="1551"/>
      <c r="M48" s="3"/>
      <c r="N48" s="58"/>
    </row>
    <row r="49" spans="1:14" ht="13.5" customHeight="1">
      <c r="A49" s="3"/>
      <c r="B49" s="1547" t="s">
        <v>277</v>
      </c>
      <c r="C49" s="1548"/>
      <c r="D49" s="1552"/>
      <c r="E49" s="1553"/>
      <c r="F49" s="1552"/>
      <c r="G49" s="1553"/>
      <c r="H49" s="1552"/>
      <c r="I49" s="1553"/>
      <c r="J49" s="1551">
        <f>D49+F49+H49</f>
        <v>0</v>
      </c>
      <c r="K49" s="1551"/>
      <c r="L49" s="1551"/>
      <c r="M49" s="3"/>
      <c r="N49" s="58"/>
    </row>
    <row r="50" spans="1:14" ht="13.5" customHeight="1">
      <c r="A50" s="3"/>
      <c r="B50" s="1549"/>
      <c r="C50" s="1550"/>
      <c r="D50" s="1554"/>
      <c r="E50" s="1555"/>
      <c r="F50" s="1554"/>
      <c r="G50" s="1555"/>
      <c r="H50" s="1554"/>
      <c r="I50" s="1555"/>
      <c r="J50" s="1551"/>
      <c r="K50" s="1551"/>
      <c r="L50" s="1551"/>
      <c r="M50" s="3"/>
      <c r="N50" s="58"/>
    </row>
    <row r="51" spans="1:14">
      <c r="A51" s="3"/>
      <c r="B51" s="227"/>
      <c r="C51" s="227"/>
      <c r="D51" s="227"/>
      <c r="E51" s="228"/>
      <c r="F51" s="228"/>
      <c r="G51" s="279"/>
      <c r="H51" s="3"/>
      <c r="I51" s="3"/>
      <c r="J51" s="3"/>
      <c r="K51" s="3"/>
      <c r="L51" s="3"/>
      <c r="M51" s="3"/>
      <c r="N51" s="58"/>
    </row>
    <row r="52" spans="1:14">
      <c r="A52" s="3"/>
      <c r="B52" s="226" t="s">
        <v>343</v>
      </c>
      <c r="C52" s="3" t="s">
        <v>283</v>
      </c>
      <c r="D52" s="3"/>
      <c r="E52" s="3"/>
      <c r="F52" s="3"/>
      <c r="G52" s="3"/>
      <c r="H52" s="3"/>
      <c r="I52" s="3"/>
      <c r="J52" s="3"/>
      <c r="K52" s="3"/>
      <c r="L52" s="3"/>
      <c r="M52" s="3"/>
      <c r="N52" s="3"/>
    </row>
    <row r="53" spans="1:14">
      <c r="A53" s="3"/>
      <c r="B53" s="226" t="s">
        <v>344</v>
      </c>
      <c r="C53" s="3" t="s">
        <v>282</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38" t="s">
        <v>7</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631" t="s">
        <v>345</v>
      </c>
      <c r="B61" s="631"/>
      <c r="C61" s="631"/>
      <c r="D61" s="631"/>
      <c r="E61" s="631"/>
      <c r="F61" s="631"/>
      <c r="G61" s="631"/>
      <c r="H61" s="631"/>
      <c r="I61" s="631"/>
      <c r="J61" s="631"/>
      <c r="K61" s="631"/>
      <c r="L61" s="631"/>
      <c r="M61" s="631"/>
      <c r="N61" s="631"/>
    </row>
  </sheetData>
  <sheetProtection sheet="1" objects="1" scenarios="1" selectLockedCells="1"/>
  <mergeCells count="41">
    <mergeCell ref="A61:N61"/>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87" priority="39">
      <formula>$D$14="○"</formula>
    </cfRule>
  </conditionalFormatting>
  <conditionalFormatting sqref="F14:L19 D11:L13 F47 H47 J47 B49 D49 F49 H49 J49 D47 B37 B39 B41 B43 I39 H35:H38">
    <cfRule type="expression" dxfId="86" priority="38">
      <formula>#REF!="○"</formula>
    </cfRule>
  </conditionalFormatting>
  <conditionalFormatting sqref="F14:L19">
    <cfRule type="expression" dxfId="85" priority="37">
      <formula>$D$11="○"</formula>
    </cfRule>
  </conditionalFormatting>
  <conditionalFormatting sqref="D11:E13 F11:L16 F47 H47 J47 B49 D49 F49 H49 J49 D47 B37 B39 B41 B43 I39 H35:H38">
    <cfRule type="expression" dxfId="84" priority="36">
      <formula>$D$17="○"</formula>
    </cfRule>
  </conditionalFormatting>
  <conditionalFormatting sqref="D11:E13">
    <cfRule type="expression" dxfId="83" priority="35">
      <formula>$D$14="○"</formula>
    </cfRule>
  </conditionalFormatting>
  <conditionalFormatting sqref="D17:E19">
    <cfRule type="expression" dxfId="82" priority="29">
      <formula>$D$11="○"</formula>
    </cfRule>
  </conditionalFormatting>
  <conditionalFormatting sqref="D14:E16">
    <cfRule type="expression" dxfId="81" priority="34">
      <formula>$D$17="○"</formula>
    </cfRule>
  </conditionalFormatting>
  <conditionalFormatting sqref="D14:E16">
    <cfRule type="expression" dxfId="80" priority="33">
      <formula>#REF!="○"</formula>
    </cfRule>
  </conditionalFormatting>
  <conditionalFormatting sqref="D14:E16">
    <cfRule type="expression" dxfId="79" priority="32">
      <formula>$D$11="○"</formula>
    </cfRule>
  </conditionalFormatting>
  <conditionalFormatting sqref="D17:E19">
    <cfRule type="expression" dxfId="78" priority="31">
      <formula>$D$14="○"</formula>
    </cfRule>
  </conditionalFormatting>
  <conditionalFormatting sqref="D17:E19">
    <cfRule type="expression" dxfId="77" priority="30">
      <formula>#REF!="○"</formula>
    </cfRule>
  </conditionalFormatting>
  <conditionalFormatting sqref="F35:G42">
    <cfRule type="expression" dxfId="76" priority="28">
      <formula>$D$17="○"</formula>
    </cfRule>
  </conditionalFormatting>
  <conditionalFormatting sqref="F35:G42">
    <cfRule type="expression" dxfId="75" priority="27">
      <formula>#REF!="○"</formula>
    </cfRule>
  </conditionalFormatting>
  <conditionalFormatting sqref="F35:G42">
    <cfRule type="expression" dxfId="74" priority="26">
      <formula>$D$11="○"</formula>
    </cfRule>
  </conditionalFormatting>
  <conditionalFormatting sqref="B47">
    <cfRule type="expression" dxfId="73" priority="25">
      <formula>$D$17="○"</formula>
    </cfRule>
  </conditionalFormatting>
  <conditionalFormatting sqref="B47">
    <cfRule type="expression" dxfId="72" priority="24">
      <formula>#REF!="○"</formula>
    </cfRule>
  </conditionalFormatting>
  <conditionalFormatting sqref="B47 F47 H47 J47 B49 D49 F49 H49 J49 D47">
    <cfRule type="expression" dxfId="71" priority="23">
      <formula>$D$11="○"</formula>
    </cfRule>
  </conditionalFormatting>
  <conditionalFormatting sqref="B35">
    <cfRule type="expression" dxfId="70" priority="22">
      <formula>$D$17="○"</formula>
    </cfRule>
  </conditionalFormatting>
  <conditionalFormatting sqref="B35">
    <cfRule type="expression" dxfId="69" priority="21">
      <formula>#REF!="○"</formula>
    </cfRule>
  </conditionalFormatting>
  <conditionalFormatting sqref="B35 B37 B39 B41 B43">
    <cfRule type="expression" dxfId="68" priority="20">
      <formula>$D$11="○"</formula>
    </cfRule>
  </conditionalFormatting>
  <conditionalFormatting sqref="I35">
    <cfRule type="expression" dxfId="67" priority="19">
      <formula>$D$17="○"</formula>
    </cfRule>
  </conditionalFormatting>
  <conditionalFormatting sqref="I35">
    <cfRule type="expression" dxfId="66" priority="18">
      <formula>#REF!="○"</formula>
    </cfRule>
  </conditionalFormatting>
  <conditionalFormatting sqref="I35">
    <cfRule type="expression" dxfId="65" priority="17">
      <formula>$D$11="○"</formula>
    </cfRule>
  </conditionalFormatting>
  <conditionalFormatting sqref="I37">
    <cfRule type="expression" dxfId="64" priority="16">
      <formula>$D$17="○"</formula>
    </cfRule>
  </conditionalFormatting>
  <conditionalFormatting sqref="I37">
    <cfRule type="expression" dxfId="63" priority="15">
      <formula>#REF!="○"</formula>
    </cfRule>
  </conditionalFormatting>
  <conditionalFormatting sqref="I37 I39">
    <cfRule type="expression" dxfId="62" priority="14">
      <formula>$D$11="○"</formula>
    </cfRule>
  </conditionalFormatting>
  <conditionalFormatting sqref="F39:H42">
    <cfRule type="expression" dxfId="61" priority="13">
      <formula>$D$17="○"</formula>
    </cfRule>
  </conditionalFormatting>
  <conditionalFormatting sqref="F39:H42">
    <cfRule type="expression" dxfId="60" priority="12">
      <formula>#REF!="○"</formula>
    </cfRule>
  </conditionalFormatting>
  <conditionalFormatting sqref="F39:H42 H35:H38">
    <cfRule type="expression" dxfId="59" priority="11">
      <formula>$D$11="○"</formula>
    </cfRule>
  </conditionalFormatting>
  <conditionalFormatting sqref="F43">
    <cfRule type="expression" dxfId="58" priority="10">
      <formula>$D$17="○"</formula>
    </cfRule>
  </conditionalFormatting>
  <conditionalFormatting sqref="F43">
    <cfRule type="expression" dxfId="57" priority="9">
      <formula>#REF!="○"</formula>
    </cfRule>
  </conditionalFormatting>
  <conditionalFormatting sqref="F43">
    <cfRule type="expression" dxfId="56" priority="8">
      <formula>$D$11="○"</formula>
    </cfRule>
  </conditionalFormatting>
  <conditionalFormatting sqref="B47:L50 B35:L40 B41:H44">
    <cfRule type="expression" dxfId="55" priority="7">
      <formula>COUNTA($D$11:$E$19)=0</formula>
    </cfRule>
  </conditionalFormatting>
  <conditionalFormatting sqref="B47:L50">
    <cfRule type="expression" dxfId="54" priority="1">
      <formula>$F$43=""</formula>
    </cfRule>
    <cfRule type="expression" dxfId="53" priority="6">
      <formula>$F$43="法定雇用義務 あり"</formula>
    </cfRule>
  </conditionalFormatting>
  <conditionalFormatting sqref="I41">
    <cfRule type="expression" dxfId="52" priority="5">
      <formula>$D$17="○"</formula>
    </cfRule>
  </conditionalFormatting>
  <conditionalFormatting sqref="I41">
    <cfRule type="expression" dxfId="51" priority="4">
      <formula>#REF!="○"</formula>
    </cfRule>
  </conditionalFormatting>
  <conditionalFormatting sqref="I41">
    <cfRule type="expression" dxfId="50" priority="3">
      <formula>$D$11="○"</formula>
    </cfRule>
  </conditionalFormatting>
  <conditionalFormatting sqref="I41:L42">
    <cfRule type="expression" dxfId="49" priority="2">
      <formula>COUNTA($D$11:$E$19)=0</formula>
    </cfRule>
  </conditionalFormatting>
  <dataValidations count="1">
    <dataValidation type="list" allowBlank="1" showInputMessage="1" showErrorMessage="1" sqref="D11:E19" xr:uid="{00000000-0002-0000-15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AG50"/>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441" t="s">
        <v>239</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c r="A5" s="3"/>
      <c r="B5" s="3"/>
      <c r="C5" s="3"/>
      <c r="D5" s="3"/>
      <c r="E5" s="3"/>
      <c r="F5" s="3"/>
      <c r="G5" s="3"/>
      <c r="H5" s="3"/>
      <c r="I5" s="3"/>
      <c r="J5" s="3"/>
      <c r="K5" s="3"/>
      <c r="L5" s="3"/>
      <c r="M5" s="3"/>
      <c r="N5" s="3"/>
    </row>
    <row r="6" spans="1:33" ht="16.5">
      <c r="A6" s="748" t="s">
        <v>240</v>
      </c>
      <c r="B6" s="748"/>
      <c r="C6" s="748"/>
      <c r="D6" s="748"/>
      <c r="E6" s="748"/>
      <c r="F6" s="748"/>
      <c r="G6" s="748"/>
      <c r="H6" s="748"/>
      <c r="I6" s="748"/>
      <c r="J6" s="748"/>
      <c r="K6" s="748"/>
      <c r="L6" s="748"/>
      <c r="M6" s="748"/>
      <c r="N6" s="3"/>
    </row>
    <row r="7" spans="1:33">
      <c r="A7" s="226"/>
      <c r="B7" s="226"/>
      <c r="C7" s="226"/>
      <c r="D7" s="226"/>
      <c r="E7" s="226"/>
      <c r="F7" s="226"/>
      <c r="G7" s="226"/>
      <c r="H7" s="226"/>
      <c r="I7" s="226"/>
      <c r="J7" s="226"/>
      <c r="K7" s="226"/>
      <c r="L7" s="226"/>
      <c r="M7" s="226"/>
      <c r="N7" s="3"/>
    </row>
    <row r="8" spans="1:33">
      <c r="A8" s="3"/>
      <c r="B8" s="3" t="s">
        <v>472</v>
      </c>
      <c r="C8" s="3"/>
      <c r="D8" s="3"/>
      <c r="E8" s="3"/>
      <c r="F8" s="3"/>
      <c r="G8" s="3"/>
      <c r="H8" s="3"/>
      <c r="I8" s="3"/>
      <c r="J8" s="3"/>
      <c r="K8" s="3"/>
      <c r="L8" s="3"/>
      <c r="M8" s="3"/>
      <c r="N8" s="3"/>
    </row>
    <row r="9" spans="1:33" ht="27" customHeight="1">
      <c r="A9" s="3"/>
      <c r="B9" s="995" t="s">
        <v>241</v>
      </c>
      <c r="C9" s="996"/>
      <c r="D9" s="697"/>
      <c r="E9" s="698"/>
      <c r="F9" s="1448" t="s">
        <v>473</v>
      </c>
      <c r="G9" s="1449"/>
      <c r="H9" s="1450"/>
      <c r="I9" s="1450"/>
      <c r="J9" s="1450"/>
      <c r="K9" s="1450"/>
      <c r="L9" s="1451"/>
      <c r="M9" s="12"/>
      <c r="N9" s="3"/>
    </row>
    <row r="10" spans="1:33" ht="27" customHeight="1">
      <c r="A10" s="3"/>
      <c r="B10" s="997"/>
      <c r="C10" s="998"/>
      <c r="D10" s="701"/>
      <c r="E10" s="702"/>
      <c r="F10" s="1452"/>
      <c r="G10" s="1453"/>
      <c r="H10" s="1454"/>
      <c r="I10" s="1454"/>
      <c r="J10" s="1454"/>
      <c r="K10" s="1454"/>
      <c r="L10" s="1455"/>
      <c r="M10" s="12"/>
      <c r="N10" s="160"/>
    </row>
    <row r="11" spans="1:33" ht="27" customHeight="1">
      <c r="A11" s="3"/>
      <c r="B11" s="997"/>
      <c r="C11" s="998"/>
      <c r="D11" s="697"/>
      <c r="E11" s="698"/>
      <c r="F11" s="1448" t="s">
        <v>474</v>
      </c>
      <c r="G11" s="1449"/>
      <c r="H11" s="1449"/>
      <c r="I11" s="1449"/>
      <c r="J11" s="1449"/>
      <c r="K11" s="1449"/>
      <c r="L11" s="1456"/>
      <c r="M11" s="12"/>
      <c r="N11" s="3"/>
    </row>
    <row r="12" spans="1:33" ht="27" customHeight="1">
      <c r="A12" s="3"/>
      <c r="B12" s="997"/>
      <c r="C12" s="998"/>
      <c r="D12" s="701"/>
      <c r="E12" s="702"/>
      <c r="F12" s="1452"/>
      <c r="G12" s="1453"/>
      <c r="H12" s="1453"/>
      <c r="I12" s="1453"/>
      <c r="J12" s="1453"/>
      <c r="K12" s="1453"/>
      <c r="L12" s="1457"/>
      <c r="M12" s="12"/>
      <c r="N12" s="3"/>
    </row>
    <row r="13" spans="1:33" ht="27" customHeight="1">
      <c r="A13" s="3"/>
      <c r="B13" s="997"/>
      <c r="C13" s="998"/>
      <c r="D13" s="697"/>
      <c r="E13" s="698"/>
      <c r="F13" s="1443" t="s">
        <v>475</v>
      </c>
      <c r="G13" s="1443"/>
      <c r="H13" s="1443"/>
      <c r="I13" s="1443"/>
      <c r="J13" s="1443"/>
      <c r="K13" s="1443"/>
      <c r="L13" s="1444"/>
      <c r="M13" s="12"/>
      <c r="N13" s="3"/>
    </row>
    <row r="14" spans="1:33" ht="27" customHeight="1">
      <c r="A14" s="3"/>
      <c r="B14" s="997"/>
      <c r="C14" s="998"/>
      <c r="D14" s="701"/>
      <c r="E14" s="702"/>
      <c r="F14" s="1446"/>
      <c r="G14" s="1446"/>
      <c r="H14" s="1446"/>
      <c r="I14" s="1446"/>
      <c r="J14" s="1446"/>
      <c r="K14" s="1446"/>
      <c r="L14" s="1447"/>
      <c r="M14" s="12"/>
      <c r="N14" s="3"/>
    </row>
    <row r="15" spans="1:33" ht="27" customHeight="1">
      <c r="A15" s="3"/>
      <c r="B15" s="997"/>
      <c r="C15" s="998"/>
      <c r="D15" s="697"/>
      <c r="E15" s="698"/>
      <c r="F15" s="1442" t="s">
        <v>13</v>
      </c>
      <c r="G15" s="1443"/>
      <c r="H15" s="1443"/>
      <c r="I15" s="1443"/>
      <c r="J15" s="1443"/>
      <c r="K15" s="1443"/>
      <c r="L15" s="1444"/>
      <c r="M15" s="12"/>
      <c r="N15" s="3"/>
    </row>
    <row r="16" spans="1:33" ht="27" customHeight="1">
      <c r="A16" s="3"/>
      <c r="B16" s="999"/>
      <c r="C16" s="1000"/>
      <c r="D16" s="701"/>
      <c r="E16" s="702"/>
      <c r="F16" s="1445"/>
      <c r="G16" s="1446"/>
      <c r="H16" s="1446"/>
      <c r="I16" s="1446"/>
      <c r="J16" s="1446"/>
      <c r="K16" s="1446"/>
      <c r="L16" s="1447"/>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ht="19">
      <c r="A50" s="631" t="s">
        <v>6</v>
      </c>
      <c r="B50" s="631"/>
      <c r="C50" s="631"/>
      <c r="D50" s="631"/>
      <c r="E50" s="631"/>
      <c r="F50" s="631"/>
      <c r="G50" s="631"/>
      <c r="H50" s="631"/>
      <c r="I50" s="631"/>
      <c r="J50" s="631"/>
      <c r="K50" s="631"/>
      <c r="L50" s="631"/>
      <c r="M50" s="631"/>
      <c r="N50" s="631"/>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48" priority="4" stopIfTrue="1">
      <formula>$D$9="○"</formula>
    </cfRule>
  </conditionalFormatting>
  <conditionalFormatting sqref="D13:L16 D9:L10">
    <cfRule type="expression" dxfId="47" priority="3" stopIfTrue="1">
      <formula>$D$11="○"</formula>
    </cfRule>
  </conditionalFormatting>
  <conditionalFormatting sqref="D15:L16 D9:L12">
    <cfRule type="expression" dxfId="46" priority="2" stopIfTrue="1">
      <formula>$D$13="○"</formula>
    </cfRule>
  </conditionalFormatting>
  <conditionalFormatting sqref="D9:L14">
    <cfRule type="expression" dxfId="45" priority="1" stopIfTrue="1">
      <formula>$D$15="○"</formula>
    </cfRule>
  </conditionalFormatting>
  <dataValidations count="2">
    <dataValidation type="list" allowBlank="1" showInputMessage="1" showErrorMessage="1" sqref="D14:E14" xr:uid="{00000000-0002-0000-1600-000000000000}">
      <formula1>$N$10:$N$11</formula1>
    </dataValidation>
    <dataValidation type="list" allowBlank="1" showInputMessage="1" showErrorMessage="1" sqref="D9:E13 D15:E16" xr:uid="{00000000-0002-0000-1600-000001000000}">
      <formula1>"○"</formula1>
    </dataValidation>
  </dataValidations>
  <printOptions horizontalCentered="1"/>
  <pageMargins left="0.70866141732283472" right="0.70866141732283472" top="0.74803149606299213" bottom="0.74803149606299213" header="0.31496062992125984" footer="0.31496062992125984"/>
  <pageSetup paperSize="9" scale="97"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664AE-401F-41E6-A0A6-5EFB166FB5B3}">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353" t="s">
        <v>292</v>
      </c>
      <c r="L2" s="1353"/>
      <c r="M2" s="1353"/>
      <c r="N2" s="3"/>
    </row>
    <row r="3" spans="1:33" ht="13.5" customHeight="1">
      <c r="A3" s="3"/>
      <c r="B3" s="3"/>
      <c r="C3" s="3"/>
      <c r="D3" s="3"/>
      <c r="E3" s="3"/>
      <c r="F3" s="3"/>
      <c r="G3" s="3"/>
      <c r="H3" s="3"/>
      <c r="I3" s="3"/>
      <c r="J3" s="3"/>
      <c r="K3" s="1353"/>
      <c r="L3" s="1353"/>
      <c r="M3" s="1353"/>
      <c r="N3" s="3"/>
    </row>
    <row r="4" spans="1:33" ht="13.5" customHeight="1">
      <c r="A4" s="3"/>
      <c r="B4" s="3"/>
      <c r="C4" s="3"/>
      <c r="D4" s="3"/>
      <c r="E4" s="3"/>
      <c r="F4" s="3"/>
      <c r="G4" s="3"/>
      <c r="H4" s="3"/>
      <c r="I4" s="3"/>
      <c r="J4" s="3"/>
      <c r="K4" s="1353"/>
      <c r="L4" s="1353"/>
      <c r="M4" s="1353"/>
      <c r="N4" s="3"/>
    </row>
    <row r="5" spans="1:33" ht="23.5">
      <c r="A5" s="3"/>
      <c r="B5" s="3"/>
      <c r="C5" s="3"/>
      <c r="D5" s="3"/>
      <c r="E5" s="3"/>
      <c r="F5" s="3"/>
      <c r="G5" s="3"/>
      <c r="H5" s="3"/>
      <c r="I5" s="3"/>
      <c r="J5" s="3"/>
      <c r="K5" s="1556"/>
      <c r="L5" s="1556"/>
      <c r="M5" s="155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73" t="s">
        <v>538</v>
      </c>
      <c r="B8" s="973"/>
      <c r="C8" s="973"/>
      <c r="D8" s="973"/>
      <c r="E8" s="973"/>
      <c r="F8" s="973"/>
      <c r="G8" s="973"/>
      <c r="H8" s="973"/>
      <c r="I8" s="973"/>
      <c r="J8" s="973"/>
      <c r="K8" s="973"/>
      <c r="L8" s="973"/>
      <c r="M8" s="973"/>
      <c r="N8" s="3"/>
    </row>
    <row r="9" spans="1:33" ht="12.75" customHeight="1">
      <c r="A9" s="484"/>
      <c r="B9" s="484"/>
      <c r="C9" s="484"/>
      <c r="D9" s="484"/>
      <c r="E9" s="484"/>
      <c r="F9" s="484"/>
      <c r="G9" s="484"/>
      <c r="H9" s="484"/>
      <c r="I9" s="484"/>
      <c r="J9" s="484"/>
      <c r="K9" s="484"/>
      <c r="L9" s="484"/>
      <c r="M9" s="484"/>
      <c r="N9" s="3"/>
    </row>
    <row r="10" spans="1:33">
      <c r="A10" s="226"/>
      <c r="B10" s="226"/>
      <c r="C10" s="226"/>
      <c r="D10" s="226"/>
      <c r="E10" s="226"/>
      <c r="F10" s="226"/>
      <c r="G10" s="226"/>
      <c r="H10" s="226"/>
      <c r="I10" s="226"/>
      <c r="J10" s="226"/>
      <c r="K10" s="226"/>
      <c r="L10" s="226"/>
      <c r="M10" s="226"/>
      <c r="N10" s="3"/>
    </row>
    <row r="11" spans="1:33" ht="17.149999999999999" customHeight="1">
      <c r="A11" s="3"/>
      <c r="B11" s="1557" t="s">
        <v>538</v>
      </c>
      <c r="C11" s="1558"/>
      <c r="D11" s="697"/>
      <c r="E11" s="698"/>
      <c r="F11" s="1563" t="s">
        <v>539</v>
      </c>
      <c r="G11" s="1564"/>
      <c r="H11" s="1564"/>
      <c r="I11" s="1564"/>
      <c r="J11" s="1564"/>
      <c r="K11" s="1564"/>
      <c r="L11" s="1565"/>
      <c r="M11" s="12"/>
      <c r="N11" s="3"/>
    </row>
    <row r="12" spans="1:33" ht="17.149999999999999" customHeight="1">
      <c r="A12" s="3"/>
      <c r="B12" s="1559"/>
      <c r="C12" s="1560"/>
      <c r="D12" s="699"/>
      <c r="E12" s="700"/>
      <c r="F12" s="1566"/>
      <c r="G12" s="1567"/>
      <c r="H12" s="1567"/>
      <c r="I12" s="1567"/>
      <c r="J12" s="1567"/>
      <c r="K12" s="1567"/>
      <c r="L12" s="1568"/>
      <c r="M12" s="12"/>
      <c r="N12" s="160"/>
    </row>
    <row r="13" spans="1:33" ht="17.149999999999999" customHeight="1">
      <c r="A13" s="3"/>
      <c r="B13" s="1559"/>
      <c r="C13" s="1560"/>
      <c r="D13" s="699"/>
      <c r="E13" s="700"/>
      <c r="F13" s="1566"/>
      <c r="G13" s="1567"/>
      <c r="H13" s="1567"/>
      <c r="I13" s="1567"/>
      <c r="J13" s="1567"/>
      <c r="K13" s="1567"/>
      <c r="L13" s="1568"/>
      <c r="M13" s="12"/>
      <c r="N13" s="3"/>
    </row>
    <row r="14" spans="1:33" ht="17.149999999999999" customHeight="1">
      <c r="A14" s="3"/>
      <c r="B14" s="1559"/>
      <c r="C14" s="1560"/>
      <c r="D14" s="701"/>
      <c r="E14" s="702"/>
      <c r="F14" s="1569"/>
      <c r="G14" s="1570"/>
      <c r="H14" s="1570"/>
      <c r="I14" s="1570"/>
      <c r="J14" s="1570"/>
      <c r="K14" s="1570"/>
      <c r="L14" s="1571"/>
      <c r="M14" s="12"/>
      <c r="N14" s="3"/>
    </row>
    <row r="15" spans="1:33" ht="17.149999999999999" customHeight="1">
      <c r="A15" s="3"/>
      <c r="B15" s="1559"/>
      <c r="C15" s="1560"/>
      <c r="D15" s="697"/>
      <c r="E15" s="698"/>
      <c r="F15" s="703" t="s">
        <v>13</v>
      </c>
      <c r="G15" s="703"/>
      <c r="H15" s="703"/>
      <c r="I15" s="703"/>
      <c r="J15" s="703"/>
      <c r="K15" s="703"/>
      <c r="L15" s="704"/>
      <c r="M15" s="12"/>
      <c r="N15" s="3"/>
    </row>
    <row r="16" spans="1:33" ht="17.149999999999999" customHeight="1">
      <c r="A16" s="3"/>
      <c r="B16" s="1559"/>
      <c r="C16" s="1560"/>
      <c r="D16" s="699"/>
      <c r="E16" s="700"/>
      <c r="F16" s="705"/>
      <c r="G16" s="705"/>
      <c r="H16" s="705"/>
      <c r="I16" s="705"/>
      <c r="J16" s="705"/>
      <c r="K16" s="705"/>
      <c r="L16" s="706"/>
      <c r="M16" s="12"/>
      <c r="N16" s="3"/>
    </row>
    <row r="17" spans="1:14" ht="17.149999999999999" customHeight="1">
      <c r="A17" s="3"/>
      <c r="B17" s="1559"/>
      <c r="C17" s="1560"/>
      <c r="D17" s="699"/>
      <c r="E17" s="700"/>
      <c r="F17" s="705"/>
      <c r="G17" s="705"/>
      <c r="H17" s="705"/>
      <c r="I17" s="705"/>
      <c r="J17" s="705"/>
      <c r="K17" s="705"/>
      <c r="L17" s="706"/>
      <c r="M17" s="12"/>
      <c r="N17" s="3"/>
    </row>
    <row r="18" spans="1:14" ht="17.149999999999999" customHeight="1">
      <c r="A18" s="3"/>
      <c r="B18" s="1561"/>
      <c r="C18" s="1562"/>
      <c r="D18" s="701"/>
      <c r="E18" s="702"/>
      <c r="F18" s="707"/>
      <c r="G18" s="707"/>
      <c r="H18" s="707"/>
      <c r="I18" s="707"/>
      <c r="J18" s="707"/>
      <c r="K18" s="707"/>
      <c r="L18" s="708"/>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7</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631" t="s">
        <v>6</v>
      </c>
      <c r="B59" s="631"/>
      <c r="C59" s="631"/>
      <c r="D59" s="631"/>
      <c r="E59" s="631"/>
      <c r="F59" s="631"/>
      <c r="G59" s="631"/>
      <c r="H59" s="631"/>
      <c r="I59" s="631"/>
      <c r="J59" s="631"/>
      <c r="K59" s="631"/>
      <c r="L59" s="631"/>
      <c r="M59" s="631"/>
      <c r="N59" s="63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44" priority="2">
      <formula>$D$15="○"</formula>
    </cfRule>
  </conditionalFormatting>
  <conditionalFormatting sqref="D15:L18">
    <cfRule type="expression" dxfId="43" priority="1">
      <formula>$D$11="○"</formula>
    </cfRule>
  </conditionalFormatting>
  <dataValidations count="2">
    <dataValidation type="list" allowBlank="1" showInputMessage="1" showErrorMessage="1" sqref="D17:E18" xr:uid="{16B62908-133C-4AAD-A24D-7395D057783C}">
      <formula1>$N$11:$N$12</formula1>
    </dataValidation>
    <dataValidation type="list" allowBlank="1" showInputMessage="1" showErrorMessage="1" sqref="D11:E16" xr:uid="{5FDBBD62-3131-417C-BE82-C8C7E40335AF}">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26E6-202C-4FD3-8CA0-CF9EB96F3B77}">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582" t="s">
        <v>528</v>
      </c>
      <c r="L1" s="1582"/>
      <c r="M1" s="1582"/>
      <c r="N1" s="3"/>
      <c r="AA1" s="172"/>
      <c r="AB1" s="172"/>
      <c r="AC1" s="172"/>
      <c r="AD1" s="172"/>
      <c r="AE1" s="172"/>
      <c r="AF1" s="172"/>
      <c r="AG1" s="172"/>
    </row>
    <row r="2" spans="1:33" ht="13.5" customHeight="1">
      <c r="A2" s="3"/>
      <c r="B2" s="3"/>
      <c r="C2" s="3"/>
      <c r="D2" s="3"/>
      <c r="E2" s="3"/>
      <c r="F2" s="3"/>
      <c r="G2" s="3"/>
      <c r="H2" s="3"/>
      <c r="I2" s="3"/>
      <c r="J2" s="3"/>
      <c r="K2" s="1441" t="s">
        <v>540</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s="50" customFormat="1" ht="14">
      <c r="A5" s="49"/>
      <c r="B5" s="6"/>
      <c r="C5" s="49"/>
      <c r="D5" s="49"/>
      <c r="E5" s="49"/>
      <c r="F5" s="49"/>
      <c r="G5" s="49"/>
      <c r="H5" s="49"/>
      <c r="I5" s="49"/>
      <c r="J5" s="49"/>
      <c r="K5" s="49"/>
      <c r="L5" s="49"/>
      <c r="M5" s="49"/>
      <c r="N5" s="49"/>
    </row>
    <row r="6" spans="1:33" s="50" customFormat="1" ht="14">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6.5">
      <c r="A8" s="748" t="s">
        <v>541</v>
      </c>
      <c r="B8" s="748"/>
      <c r="C8" s="748"/>
      <c r="D8" s="748"/>
      <c r="E8" s="748"/>
      <c r="F8" s="748"/>
      <c r="G8" s="748"/>
      <c r="H8" s="748"/>
      <c r="I8" s="748"/>
      <c r="J8" s="748"/>
      <c r="K8" s="748"/>
      <c r="L8" s="748"/>
      <c r="M8" s="748"/>
      <c r="N8" s="3"/>
    </row>
    <row r="9" spans="1:33" s="50" customFormat="1" ht="14">
      <c r="A9" s="49"/>
      <c r="B9" s="6"/>
      <c r="C9" s="49"/>
      <c r="D9" s="49"/>
      <c r="E9" s="49"/>
      <c r="F9" s="49"/>
      <c r="G9" s="49"/>
      <c r="H9" s="49"/>
      <c r="I9" s="49"/>
      <c r="J9" s="49"/>
      <c r="K9" s="49"/>
      <c r="L9" s="49"/>
      <c r="M9" s="49"/>
      <c r="N9" s="49"/>
    </row>
    <row r="10" spans="1:33">
      <c r="A10" s="254"/>
      <c r="B10" s="254"/>
      <c r="C10" s="254"/>
      <c r="D10" s="254"/>
      <c r="E10" s="254"/>
      <c r="F10" s="254"/>
      <c r="G10" s="254"/>
      <c r="H10" s="254"/>
      <c r="I10" s="254"/>
      <c r="J10" s="254"/>
      <c r="K10" s="254"/>
      <c r="L10" s="254"/>
      <c r="M10" s="254"/>
      <c r="N10" s="3"/>
    </row>
    <row r="11" spans="1:33" ht="27" customHeight="1">
      <c r="A11" s="255"/>
      <c r="B11" s="1481" t="s">
        <v>542</v>
      </c>
      <c r="C11" s="1482"/>
      <c r="D11" s="1583"/>
      <c r="E11" s="1584"/>
      <c r="F11" s="1448" t="s">
        <v>543</v>
      </c>
      <c r="G11" s="1449"/>
      <c r="H11" s="1450"/>
      <c r="I11" s="1450"/>
      <c r="J11" s="1450"/>
      <c r="K11" s="1450"/>
      <c r="L11" s="1451"/>
      <c r="M11" s="256"/>
      <c r="N11" s="3"/>
    </row>
    <row r="12" spans="1:33" ht="27" customHeight="1">
      <c r="A12" s="255"/>
      <c r="B12" s="1483"/>
      <c r="C12" s="1484"/>
      <c r="D12" s="1585"/>
      <c r="E12" s="1586"/>
      <c r="F12" s="1452"/>
      <c r="G12" s="1453"/>
      <c r="H12" s="1454"/>
      <c r="I12" s="1454"/>
      <c r="J12" s="1454"/>
      <c r="K12" s="1454"/>
      <c r="L12" s="1455"/>
      <c r="M12" s="256"/>
      <c r="N12" s="160"/>
    </row>
    <row r="13" spans="1:33" ht="27" customHeight="1">
      <c r="A13" s="255"/>
      <c r="B13" s="1483"/>
      <c r="C13" s="1484"/>
      <c r="D13" s="1583"/>
      <c r="E13" s="1584"/>
      <c r="F13" s="1442" t="s">
        <v>13</v>
      </c>
      <c r="G13" s="1443"/>
      <c r="H13" s="1443"/>
      <c r="I13" s="1443"/>
      <c r="J13" s="1443"/>
      <c r="K13" s="1443"/>
      <c r="L13" s="1444"/>
      <c r="M13" s="256"/>
      <c r="N13" s="3"/>
    </row>
    <row r="14" spans="1:33" ht="27" customHeight="1">
      <c r="A14" s="255"/>
      <c r="B14" s="1485"/>
      <c r="C14" s="1486"/>
      <c r="D14" s="1585"/>
      <c r="E14" s="1586"/>
      <c r="F14" s="1445"/>
      <c r="G14" s="1446"/>
      <c r="H14" s="1446"/>
      <c r="I14" s="1446"/>
      <c r="J14" s="1446"/>
      <c r="K14" s="1446"/>
      <c r="L14" s="1447"/>
      <c r="M14" s="255"/>
      <c r="N14" s="3"/>
    </row>
    <row r="15" spans="1:33" ht="13.5" customHeight="1">
      <c r="A15" s="255"/>
      <c r="B15" s="257"/>
      <c r="C15" s="257"/>
      <c r="D15" s="11" t="str">
        <f>IF(COUNTBLANK(D11:E14)=8,"　↑　該当する方に○",IF(COUNTBLANK(D11:E14)&lt;4,"　↑　いずれか１つに○",""))</f>
        <v>　↑　該当する方に○</v>
      </c>
      <c r="E15" s="258"/>
      <c r="F15" s="257"/>
      <c r="G15" s="257"/>
      <c r="H15" s="257"/>
      <c r="I15" s="257"/>
      <c r="J15" s="257"/>
      <c r="K15" s="257"/>
      <c r="L15" s="257"/>
      <c r="M15" s="255"/>
      <c r="N15" s="3"/>
    </row>
    <row r="16" spans="1:33" ht="13.5" customHeight="1">
      <c r="A16" s="255"/>
      <c r="B16" s="257"/>
      <c r="C16" s="257"/>
      <c r="D16" s="259"/>
      <c r="E16" s="257"/>
      <c r="F16" s="257"/>
      <c r="G16" s="257"/>
      <c r="H16" s="257"/>
      <c r="I16" s="257"/>
      <c r="J16" s="257"/>
      <c r="K16" s="257"/>
      <c r="L16" s="257"/>
      <c r="M16" s="255"/>
      <c r="N16" s="3"/>
    </row>
    <row r="17" spans="1:14" s="50" customFormat="1" ht="14">
      <c r="A17" s="256"/>
      <c r="B17" s="166"/>
      <c r="C17" s="256"/>
      <c r="D17" s="256"/>
      <c r="E17" s="256"/>
      <c r="F17" s="256"/>
      <c r="G17" s="256"/>
      <c r="H17" s="256"/>
      <c r="I17" s="256"/>
      <c r="J17" s="256"/>
      <c r="K17" s="256"/>
      <c r="L17" s="256"/>
      <c r="M17" s="256"/>
      <c r="N17" s="49"/>
    </row>
    <row r="18" spans="1:14" s="50" customFormat="1" ht="14">
      <c r="A18" s="49"/>
      <c r="B18" s="6"/>
      <c r="C18" s="49"/>
      <c r="D18" s="49"/>
      <c r="E18" s="49"/>
      <c r="F18" s="49"/>
      <c r="G18" s="49"/>
      <c r="H18" s="49"/>
      <c r="I18" s="49"/>
      <c r="J18" s="49"/>
      <c r="K18" s="49"/>
      <c r="L18" s="49"/>
      <c r="M18" s="49"/>
      <c r="N18" s="49"/>
    </row>
    <row r="19" spans="1:14" s="50" customFormat="1" ht="14">
      <c r="A19" s="49"/>
      <c r="B19" s="6"/>
      <c r="C19" s="49"/>
      <c r="D19" s="49"/>
      <c r="E19" s="49"/>
      <c r="F19" s="49"/>
      <c r="G19" s="49"/>
      <c r="H19" s="49"/>
      <c r="I19" s="49"/>
      <c r="J19" s="49"/>
      <c r="K19" s="49"/>
      <c r="L19" s="49"/>
      <c r="M19" s="49"/>
      <c r="N19" s="49"/>
    </row>
    <row r="20" spans="1:14" ht="15" customHeight="1">
      <c r="A20" s="255"/>
      <c r="B20" s="255"/>
      <c r="C20" s="255"/>
      <c r="D20" s="255"/>
      <c r="E20" s="255"/>
      <c r="F20" s="255"/>
      <c r="G20" s="255"/>
      <c r="H20" s="255"/>
      <c r="I20" s="255"/>
      <c r="J20" s="255"/>
      <c r="K20" s="255"/>
      <c r="L20" s="255"/>
      <c r="M20" s="255"/>
      <c r="N20" s="3"/>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c r="A23" s="49"/>
      <c r="B23" s="467" t="s">
        <v>544</v>
      </c>
      <c r="C23" s="96"/>
      <c r="D23" s="96"/>
      <c r="E23" s="96"/>
      <c r="F23" s="96"/>
      <c r="G23" s="96"/>
      <c r="H23" s="96"/>
      <c r="I23" s="96"/>
      <c r="J23" s="96"/>
      <c r="K23" s="96"/>
      <c r="L23" s="96"/>
      <c r="M23" s="49"/>
      <c r="N23" s="49"/>
    </row>
    <row r="24" spans="1:14" s="50" customFormat="1" ht="13.5" customHeight="1">
      <c r="A24" s="49"/>
      <c r="B24" s="1572" t="s">
        <v>545</v>
      </c>
      <c r="C24" s="1215"/>
      <c r="D24" s="1573"/>
      <c r="E24" s="1574"/>
      <c r="F24" s="1574"/>
      <c r="G24" s="1574"/>
      <c r="H24" s="1574"/>
      <c r="I24" s="1574"/>
      <c r="J24" s="1574"/>
      <c r="K24" s="1574"/>
      <c r="L24" s="1575"/>
      <c r="M24" s="49"/>
      <c r="N24" s="49"/>
    </row>
    <row r="25" spans="1:14" s="50" customFormat="1">
      <c r="A25" s="49"/>
      <c r="B25" s="1215"/>
      <c r="C25" s="1215"/>
      <c r="D25" s="1576"/>
      <c r="E25" s="1577"/>
      <c r="F25" s="1577"/>
      <c r="G25" s="1577"/>
      <c r="H25" s="1577"/>
      <c r="I25" s="1577"/>
      <c r="J25" s="1577"/>
      <c r="K25" s="1577"/>
      <c r="L25" s="1578"/>
      <c r="M25" s="49"/>
      <c r="N25" s="49"/>
    </row>
    <row r="26" spans="1:14" s="50" customFormat="1">
      <c r="A26" s="49"/>
      <c r="B26" s="1215"/>
      <c r="C26" s="1215"/>
      <c r="D26" s="1579"/>
      <c r="E26" s="1580"/>
      <c r="F26" s="1580"/>
      <c r="G26" s="1580"/>
      <c r="H26" s="1580"/>
      <c r="I26" s="1580"/>
      <c r="J26" s="1580"/>
      <c r="K26" s="1580"/>
      <c r="L26" s="1581"/>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3.5" customHeight="1">
      <c r="A29" s="49"/>
      <c r="B29" s="166" t="s">
        <v>7</v>
      </c>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166" t="s">
        <v>546</v>
      </c>
      <c r="C31" s="49"/>
      <c r="D31" s="49"/>
      <c r="E31" s="49"/>
      <c r="F31" s="49"/>
      <c r="G31" s="49"/>
      <c r="H31" s="49"/>
      <c r="I31" s="49"/>
      <c r="J31" s="49"/>
      <c r="K31" s="49"/>
      <c r="L31" s="49"/>
      <c r="M31" s="49"/>
      <c r="N31" s="49"/>
    </row>
    <row r="32" spans="1:14" s="50" customFormat="1" ht="13.5" customHeight="1">
      <c r="A32" s="49"/>
      <c r="B32" s="166" t="s">
        <v>547</v>
      </c>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166"/>
      <c r="C54" s="256"/>
      <c r="D54" s="256"/>
      <c r="E54" s="256"/>
      <c r="F54" s="256"/>
      <c r="G54" s="256"/>
      <c r="H54" s="256"/>
      <c r="I54" s="256"/>
      <c r="J54" s="256"/>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9">
      <c r="A56" s="631" t="s">
        <v>6</v>
      </c>
      <c r="B56" s="631"/>
      <c r="C56" s="631"/>
      <c r="D56" s="631"/>
      <c r="E56" s="631"/>
      <c r="F56" s="631"/>
      <c r="G56" s="631"/>
      <c r="H56" s="631"/>
      <c r="I56" s="631"/>
      <c r="J56" s="631"/>
      <c r="K56" s="631"/>
      <c r="L56" s="631"/>
      <c r="M56" s="631"/>
      <c r="N56" s="631"/>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42" priority="10" stopIfTrue="1">
      <formula>$D$11="○"</formula>
    </cfRule>
  </conditionalFormatting>
  <conditionalFormatting sqref="D13:L14 D11:E12">
    <cfRule type="expression" dxfId="41" priority="9" stopIfTrue="1">
      <formula>#REF!="○"</formula>
    </cfRule>
  </conditionalFormatting>
  <conditionalFormatting sqref="D11:E12">
    <cfRule type="expression" dxfId="40" priority="8" stopIfTrue="1">
      <formula>$D$13="○"</formula>
    </cfRule>
  </conditionalFormatting>
  <conditionalFormatting sqref="D13:L14 D11:E12">
    <cfRule type="expression" dxfId="39" priority="11" stopIfTrue="1">
      <formula>#REF!="○"</formula>
    </cfRule>
  </conditionalFormatting>
  <conditionalFormatting sqref="D24:L26">
    <cfRule type="expression" dxfId="38" priority="7" stopIfTrue="1">
      <formula>$D$17="○"</formula>
    </cfRule>
  </conditionalFormatting>
  <conditionalFormatting sqref="D24:L26">
    <cfRule type="expression" dxfId="37" priority="4" stopIfTrue="1">
      <formula>COUNTIF($D$11:$E$22,"○")&gt;1</formula>
    </cfRule>
    <cfRule type="expression" dxfId="36" priority="5" stopIfTrue="1">
      <formula>$D$11="○"</formula>
    </cfRule>
  </conditionalFormatting>
  <conditionalFormatting sqref="D24:L26">
    <cfRule type="expression" dxfId="35" priority="6" stopIfTrue="1">
      <formula>$D$14="○"</formula>
    </cfRule>
  </conditionalFormatting>
  <conditionalFormatting sqref="F11:L12">
    <cfRule type="expression" dxfId="34" priority="1" stopIfTrue="1">
      <formula>$D$13="○"</formula>
    </cfRule>
  </conditionalFormatting>
  <conditionalFormatting sqref="F11:L12">
    <cfRule type="expression" dxfId="33" priority="2" stopIfTrue="1">
      <formula>#REF!="○"</formula>
    </cfRule>
  </conditionalFormatting>
  <conditionalFormatting sqref="F11:L12">
    <cfRule type="expression" dxfId="32" priority="3" stopIfTrue="1">
      <formula>#REF!="○"</formula>
    </cfRule>
  </conditionalFormatting>
  <dataValidations count="1">
    <dataValidation type="list" allowBlank="1" showInputMessage="1" showErrorMessage="1" sqref="D11:E14" xr:uid="{755D7120-1D92-4F31-99B7-2C30AB6BC852}">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441" t="s">
        <v>242</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c r="A5" s="3"/>
      <c r="B5" s="3"/>
      <c r="C5" s="3"/>
      <c r="D5" s="3"/>
      <c r="E5" s="3"/>
      <c r="F5" s="3"/>
      <c r="G5" s="3"/>
      <c r="H5" s="3"/>
      <c r="I5" s="3"/>
      <c r="J5" s="3"/>
      <c r="K5" s="3"/>
      <c r="L5" s="3"/>
      <c r="M5" s="3"/>
      <c r="N5" s="3"/>
    </row>
    <row r="6" spans="1:33" s="50" customFormat="1" ht="14">
      <c r="A6" s="49"/>
      <c r="B6" s="6"/>
      <c r="C6" s="49"/>
      <c r="D6" s="49"/>
      <c r="E6" s="49"/>
      <c r="F6" s="49"/>
      <c r="G6" s="49"/>
      <c r="H6" s="49"/>
      <c r="I6" s="49"/>
      <c r="J6" s="49"/>
      <c r="K6" s="49"/>
      <c r="L6" s="49"/>
      <c r="M6" s="49"/>
      <c r="N6" s="49"/>
    </row>
    <row r="7" spans="1:33" s="50" customFormat="1" ht="14">
      <c r="A7" s="49"/>
      <c r="B7" s="6"/>
      <c r="C7" s="49"/>
      <c r="D7" s="49"/>
      <c r="E7" s="49"/>
      <c r="F7" s="49"/>
      <c r="G7" s="49"/>
      <c r="H7" s="49"/>
      <c r="I7" s="49"/>
      <c r="J7" s="49"/>
      <c r="K7" s="49"/>
      <c r="L7" s="49"/>
      <c r="M7" s="49"/>
      <c r="N7" s="49"/>
    </row>
    <row r="8" spans="1:33" ht="16.5">
      <c r="A8" s="748" t="s">
        <v>284</v>
      </c>
      <c r="B8" s="748"/>
      <c r="C8" s="748"/>
      <c r="D8" s="748"/>
      <c r="E8" s="748"/>
      <c r="F8" s="748"/>
      <c r="G8" s="748"/>
      <c r="H8" s="748"/>
      <c r="I8" s="748"/>
      <c r="J8" s="748"/>
      <c r="K8" s="748"/>
      <c r="L8" s="748"/>
      <c r="M8" s="748"/>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620" t="s">
        <v>227</v>
      </c>
      <c r="C11" s="620"/>
      <c r="D11" s="697"/>
      <c r="E11" s="698"/>
      <c r="F11" s="1448" t="s">
        <v>257</v>
      </c>
      <c r="G11" s="1449"/>
      <c r="H11" s="1449"/>
      <c r="I11" s="1449"/>
      <c r="J11" s="1449"/>
      <c r="K11" s="1449"/>
      <c r="L11" s="1456"/>
      <c r="M11" s="12"/>
      <c r="N11" s="3"/>
    </row>
    <row r="12" spans="1:33" ht="27" customHeight="1">
      <c r="A12" s="3"/>
      <c r="B12" s="620"/>
      <c r="C12" s="620"/>
      <c r="D12" s="701"/>
      <c r="E12" s="702"/>
      <c r="F12" s="1452"/>
      <c r="G12" s="1453"/>
      <c r="H12" s="1453"/>
      <c r="I12" s="1453"/>
      <c r="J12" s="1453"/>
      <c r="K12" s="1453"/>
      <c r="L12" s="1457"/>
      <c r="M12" s="12"/>
      <c r="N12" s="160"/>
    </row>
    <row r="13" spans="1:33" ht="27" customHeight="1">
      <c r="A13" s="3"/>
      <c r="B13" s="620"/>
      <c r="C13" s="620"/>
      <c r="D13" s="697"/>
      <c r="E13" s="698"/>
      <c r="F13" s="1448" t="s">
        <v>285</v>
      </c>
      <c r="G13" s="1449"/>
      <c r="H13" s="1449"/>
      <c r="I13" s="1449"/>
      <c r="J13" s="1449"/>
      <c r="K13" s="1449"/>
      <c r="L13" s="1456"/>
      <c r="M13" s="12"/>
      <c r="N13" s="160"/>
    </row>
    <row r="14" spans="1:33" ht="27" customHeight="1">
      <c r="A14" s="3"/>
      <c r="B14" s="620"/>
      <c r="C14" s="620"/>
      <c r="D14" s="701"/>
      <c r="E14" s="702"/>
      <c r="F14" s="1452"/>
      <c r="G14" s="1453"/>
      <c r="H14" s="1453"/>
      <c r="I14" s="1453"/>
      <c r="J14" s="1453"/>
      <c r="K14" s="1453"/>
      <c r="L14" s="1457"/>
      <c r="M14" s="12"/>
      <c r="N14" s="160"/>
    </row>
    <row r="15" spans="1:33" ht="27" customHeight="1">
      <c r="A15" s="3"/>
      <c r="B15" s="620"/>
      <c r="C15" s="620"/>
      <c r="D15" s="697"/>
      <c r="E15" s="698"/>
      <c r="F15" s="1442" t="s">
        <v>13</v>
      </c>
      <c r="G15" s="1443"/>
      <c r="H15" s="1443"/>
      <c r="I15" s="1443"/>
      <c r="J15" s="1443"/>
      <c r="K15" s="1443"/>
      <c r="L15" s="1444"/>
      <c r="M15" s="12"/>
      <c r="N15" s="3"/>
    </row>
    <row r="16" spans="1:33" ht="27" customHeight="1">
      <c r="A16" s="3"/>
      <c r="B16" s="620"/>
      <c r="C16" s="620"/>
      <c r="D16" s="701"/>
      <c r="E16" s="702"/>
      <c r="F16" s="1445"/>
      <c r="G16" s="1446"/>
      <c r="H16" s="1446"/>
      <c r="I16" s="1446"/>
      <c r="J16" s="1446"/>
      <c r="K16" s="1446"/>
      <c r="L16" s="1447"/>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
      <c r="A18" s="49"/>
      <c r="B18" s="6"/>
      <c r="C18" s="49"/>
      <c r="D18" s="49"/>
      <c r="E18" s="49"/>
      <c r="F18" s="49"/>
      <c r="G18" s="49"/>
      <c r="H18" s="49"/>
      <c r="I18" s="49"/>
      <c r="J18" s="49"/>
      <c r="K18" s="49"/>
      <c r="L18" s="49"/>
      <c r="M18" s="49"/>
      <c r="N18" s="49"/>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ht="19">
      <c r="A54" s="631" t="s">
        <v>243</v>
      </c>
      <c r="B54" s="631"/>
      <c r="C54" s="631"/>
      <c r="D54" s="631"/>
      <c r="E54" s="631"/>
      <c r="F54" s="631"/>
      <c r="G54" s="631"/>
      <c r="H54" s="631"/>
      <c r="I54" s="631"/>
      <c r="J54" s="631"/>
      <c r="K54" s="631"/>
      <c r="L54" s="631"/>
      <c r="M54" s="631"/>
      <c r="N54" s="631"/>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31" priority="1">
      <formula>$D$15="○"</formula>
    </cfRule>
    <cfRule type="expression" dxfId="30" priority="4">
      <formula>$D$11="○"</formula>
    </cfRule>
  </conditionalFormatting>
  <conditionalFormatting sqref="D11:L12">
    <cfRule type="expression" dxfId="29" priority="3">
      <formula>$D$13="○"</formula>
    </cfRule>
    <cfRule type="expression" dxfId="28" priority="5" stopIfTrue="1">
      <formula>$D$15="○"</formula>
    </cfRule>
  </conditionalFormatting>
  <conditionalFormatting sqref="D15:L16">
    <cfRule type="expression" dxfId="27" priority="2">
      <formula>$D$11="○"</formula>
    </cfRule>
    <cfRule type="expression" dxfId="26" priority="7" stopIfTrue="1">
      <formula>$D$13="○"</formula>
    </cfRule>
  </conditionalFormatting>
  <dataValidations count="1">
    <dataValidation type="list" allowBlank="1" showInputMessage="1" showErrorMessage="1" sqref="D11:E16" xr:uid="{00000000-0002-0000-1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73"/>
      <c r="J1" s="173"/>
      <c r="K1" s="814" t="s">
        <v>528</v>
      </c>
      <c r="L1" s="814"/>
      <c r="M1" s="814"/>
      <c r="N1" s="3"/>
      <c r="AA1" s="172"/>
      <c r="AB1" s="172"/>
      <c r="AC1" s="172"/>
      <c r="AD1" s="172"/>
      <c r="AE1" s="172"/>
      <c r="AF1" s="172"/>
      <c r="AG1" s="172"/>
    </row>
    <row r="2" spans="1:33" ht="13.5" customHeight="1">
      <c r="A2" s="3"/>
      <c r="B2" s="3"/>
      <c r="C2" s="3"/>
      <c r="D2" s="3"/>
      <c r="E2" s="3"/>
      <c r="F2" s="3"/>
      <c r="G2" s="3"/>
      <c r="H2" s="3"/>
      <c r="I2" s="3"/>
      <c r="J2" s="3"/>
      <c r="K2" s="1353" t="s">
        <v>244</v>
      </c>
      <c r="L2" s="1353"/>
      <c r="M2" s="1353"/>
      <c r="N2" s="3"/>
    </row>
    <row r="3" spans="1:33" ht="13.5" customHeight="1">
      <c r="A3" s="3"/>
      <c r="B3" s="3"/>
      <c r="C3" s="3"/>
      <c r="D3" s="3"/>
      <c r="E3" s="3"/>
      <c r="F3" s="3"/>
      <c r="G3" s="3"/>
      <c r="H3" s="3"/>
      <c r="I3" s="3"/>
      <c r="J3" s="3"/>
      <c r="K3" s="1353"/>
      <c r="L3" s="1353"/>
      <c r="M3" s="1353"/>
      <c r="N3" s="3"/>
    </row>
    <row r="4" spans="1:33" ht="13.5" customHeight="1">
      <c r="A4" s="3"/>
      <c r="B4" s="3"/>
      <c r="C4" s="3"/>
      <c r="D4" s="3"/>
      <c r="E4" s="3"/>
      <c r="F4" s="3"/>
      <c r="G4" s="3"/>
      <c r="H4" s="3"/>
      <c r="I4" s="3"/>
      <c r="J4" s="3"/>
      <c r="K4" s="1353"/>
      <c r="L4" s="1353"/>
      <c r="M4" s="1353"/>
      <c r="N4" s="3"/>
    </row>
    <row r="5" spans="1:33" ht="23.5">
      <c r="A5" s="3"/>
      <c r="B5" s="3"/>
      <c r="C5" s="3"/>
      <c r="D5" s="3"/>
      <c r="E5" s="3"/>
      <c r="F5" s="3"/>
      <c r="G5" s="3"/>
      <c r="H5" s="1596"/>
      <c r="I5" s="1596"/>
      <c r="J5" s="1596"/>
      <c r="K5" s="1596"/>
      <c r="L5" s="1596"/>
      <c r="M5" s="159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748" t="s">
        <v>245</v>
      </c>
      <c r="B8" s="748"/>
      <c r="C8" s="748"/>
      <c r="D8" s="748"/>
      <c r="E8" s="748"/>
      <c r="F8" s="748"/>
      <c r="G8" s="748"/>
      <c r="H8" s="748"/>
      <c r="I8" s="748"/>
      <c r="J8" s="748"/>
      <c r="K8" s="748"/>
      <c r="L8" s="748"/>
      <c r="M8" s="748"/>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597" t="s">
        <v>246</v>
      </c>
      <c r="C11" s="1598"/>
      <c r="D11" s="697"/>
      <c r="E11" s="698"/>
      <c r="F11" s="1587" t="s">
        <v>442</v>
      </c>
      <c r="G11" s="1603"/>
      <c r="H11" s="1603"/>
      <c r="I11" s="1603"/>
      <c r="J11" s="1603"/>
      <c r="K11" s="1603"/>
      <c r="L11" s="1604"/>
      <c r="M11" s="89"/>
      <c r="N11" s="3"/>
    </row>
    <row r="12" spans="1:33" ht="13.5" customHeight="1">
      <c r="A12" s="17"/>
      <c r="B12" s="1599"/>
      <c r="C12" s="1600"/>
      <c r="D12" s="699"/>
      <c r="E12" s="700"/>
      <c r="F12" s="1590"/>
      <c r="G12" s="1605"/>
      <c r="H12" s="1605"/>
      <c r="I12" s="1605"/>
      <c r="J12" s="1605"/>
      <c r="K12" s="1605"/>
      <c r="L12" s="1606"/>
      <c r="M12" s="89"/>
      <c r="N12" s="160"/>
    </row>
    <row r="13" spans="1:33" ht="13.5" customHeight="1">
      <c r="A13" s="17"/>
      <c r="B13" s="1599"/>
      <c r="C13" s="1600"/>
      <c r="D13" s="699"/>
      <c r="E13" s="700"/>
      <c r="F13" s="1590"/>
      <c r="G13" s="1605"/>
      <c r="H13" s="1605"/>
      <c r="I13" s="1605"/>
      <c r="J13" s="1605"/>
      <c r="K13" s="1605"/>
      <c r="L13" s="1606"/>
      <c r="M13" s="89"/>
      <c r="N13" s="3"/>
    </row>
    <row r="14" spans="1:33" ht="13.5" customHeight="1">
      <c r="A14" s="17"/>
      <c r="B14" s="1599"/>
      <c r="C14" s="1600"/>
      <c r="D14" s="699"/>
      <c r="E14" s="700"/>
      <c r="F14" s="1590"/>
      <c r="G14" s="1605"/>
      <c r="H14" s="1605"/>
      <c r="I14" s="1605"/>
      <c r="J14" s="1605"/>
      <c r="K14" s="1605"/>
      <c r="L14" s="1606"/>
      <c r="M14" s="89"/>
      <c r="N14" s="3"/>
    </row>
    <row r="15" spans="1:33" ht="13.5" customHeight="1">
      <c r="A15" s="17"/>
      <c r="B15" s="1599"/>
      <c r="C15" s="1600"/>
      <c r="D15" s="699"/>
      <c r="E15" s="700"/>
      <c r="F15" s="1607"/>
      <c r="G15" s="1605"/>
      <c r="H15" s="1605"/>
      <c r="I15" s="1605"/>
      <c r="J15" s="1605"/>
      <c r="K15" s="1605"/>
      <c r="L15" s="1606"/>
      <c r="M15" s="89"/>
      <c r="N15" s="3"/>
    </row>
    <row r="16" spans="1:33" ht="13.5" customHeight="1">
      <c r="A16" s="17"/>
      <c r="B16" s="1599"/>
      <c r="C16" s="1600"/>
      <c r="D16" s="701"/>
      <c r="E16" s="702"/>
      <c r="F16" s="1608"/>
      <c r="G16" s="1609"/>
      <c r="H16" s="1609"/>
      <c r="I16" s="1609"/>
      <c r="J16" s="1609"/>
      <c r="K16" s="1609"/>
      <c r="L16" s="1610"/>
      <c r="M16" s="89"/>
      <c r="N16" s="3"/>
    </row>
    <row r="17" spans="1:14" ht="13.5" customHeight="1">
      <c r="A17" s="17"/>
      <c r="B17" s="1599"/>
      <c r="C17" s="1600"/>
      <c r="D17" s="697"/>
      <c r="E17" s="698"/>
      <c r="F17" s="1587" t="s">
        <v>443</v>
      </c>
      <c r="G17" s="1603"/>
      <c r="H17" s="1603"/>
      <c r="I17" s="1603"/>
      <c r="J17" s="1603"/>
      <c r="K17" s="1603"/>
      <c r="L17" s="1604"/>
      <c r="M17" s="89"/>
      <c r="N17" s="3"/>
    </row>
    <row r="18" spans="1:14" ht="13.5" customHeight="1">
      <c r="A18" s="17"/>
      <c r="B18" s="1599"/>
      <c r="C18" s="1600"/>
      <c r="D18" s="699"/>
      <c r="E18" s="700"/>
      <c r="F18" s="1590"/>
      <c r="G18" s="1605"/>
      <c r="H18" s="1605"/>
      <c r="I18" s="1605"/>
      <c r="J18" s="1605"/>
      <c r="K18" s="1605"/>
      <c r="L18" s="1606"/>
      <c r="M18" s="89"/>
      <c r="N18" s="3"/>
    </row>
    <row r="19" spans="1:14" ht="13.5" customHeight="1">
      <c r="A19" s="17"/>
      <c r="B19" s="1599"/>
      <c r="C19" s="1600"/>
      <c r="D19" s="699"/>
      <c r="E19" s="700"/>
      <c r="F19" s="1590"/>
      <c r="G19" s="1605"/>
      <c r="H19" s="1605"/>
      <c r="I19" s="1605"/>
      <c r="J19" s="1605"/>
      <c r="K19" s="1605"/>
      <c r="L19" s="1606"/>
      <c r="M19" s="89"/>
      <c r="N19" s="3"/>
    </row>
    <row r="20" spans="1:14" ht="13.5" customHeight="1">
      <c r="A20" s="17"/>
      <c r="B20" s="1599"/>
      <c r="C20" s="1600"/>
      <c r="D20" s="699"/>
      <c r="E20" s="700"/>
      <c r="F20" s="1590"/>
      <c r="G20" s="1605"/>
      <c r="H20" s="1605"/>
      <c r="I20" s="1605"/>
      <c r="J20" s="1605"/>
      <c r="K20" s="1605"/>
      <c r="L20" s="1606"/>
      <c r="M20" s="89"/>
      <c r="N20" s="3"/>
    </row>
    <row r="21" spans="1:14" ht="13.5" customHeight="1">
      <c r="A21" s="17"/>
      <c r="B21" s="1599"/>
      <c r="C21" s="1600"/>
      <c r="D21" s="699"/>
      <c r="E21" s="700"/>
      <c r="F21" s="1607"/>
      <c r="G21" s="1605"/>
      <c r="H21" s="1605"/>
      <c r="I21" s="1605"/>
      <c r="J21" s="1605"/>
      <c r="K21" s="1605"/>
      <c r="L21" s="1606"/>
      <c r="M21" s="89"/>
      <c r="N21" s="3"/>
    </row>
    <row r="22" spans="1:14" ht="13.5" customHeight="1">
      <c r="A22" s="17"/>
      <c r="B22" s="1599"/>
      <c r="C22" s="1600"/>
      <c r="D22" s="701"/>
      <c r="E22" s="702"/>
      <c r="F22" s="1608"/>
      <c r="G22" s="1609"/>
      <c r="H22" s="1609"/>
      <c r="I22" s="1609"/>
      <c r="J22" s="1609"/>
      <c r="K22" s="1609"/>
      <c r="L22" s="1610"/>
      <c r="M22" s="89"/>
      <c r="N22" s="3"/>
    </row>
    <row r="23" spans="1:14" ht="13.5" customHeight="1">
      <c r="A23" s="17"/>
      <c r="B23" s="1599"/>
      <c r="C23" s="1600"/>
      <c r="D23" s="697"/>
      <c r="E23" s="698"/>
      <c r="F23" s="1587" t="s">
        <v>308</v>
      </c>
      <c r="G23" s="1588"/>
      <c r="H23" s="1588"/>
      <c r="I23" s="1588"/>
      <c r="J23" s="1588"/>
      <c r="K23" s="1588"/>
      <c r="L23" s="1589"/>
      <c r="M23" s="89"/>
      <c r="N23" s="3"/>
    </row>
    <row r="24" spans="1:14" ht="13.5" customHeight="1">
      <c r="A24" s="17"/>
      <c r="B24" s="1599"/>
      <c r="C24" s="1600"/>
      <c r="D24" s="699"/>
      <c r="E24" s="700"/>
      <c r="F24" s="1590"/>
      <c r="G24" s="1591"/>
      <c r="H24" s="1591"/>
      <c r="I24" s="1591"/>
      <c r="J24" s="1591"/>
      <c r="K24" s="1591"/>
      <c r="L24" s="1592"/>
      <c r="M24" s="89"/>
      <c r="N24" s="3"/>
    </row>
    <row r="25" spans="1:14" ht="13.5" customHeight="1">
      <c r="A25" s="17"/>
      <c r="B25" s="1599"/>
      <c r="C25" s="1600"/>
      <c r="D25" s="699"/>
      <c r="E25" s="700"/>
      <c r="F25" s="1590"/>
      <c r="G25" s="1591"/>
      <c r="H25" s="1591"/>
      <c r="I25" s="1591"/>
      <c r="J25" s="1591"/>
      <c r="K25" s="1591"/>
      <c r="L25" s="1592"/>
      <c r="M25" s="89"/>
      <c r="N25" s="3"/>
    </row>
    <row r="26" spans="1:14" ht="13.5" customHeight="1">
      <c r="A26" s="17"/>
      <c r="B26" s="1599"/>
      <c r="C26" s="1600"/>
      <c r="D26" s="699"/>
      <c r="E26" s="700"/>
      <c r="F26" s="1590"/>
      <c r="G26" s="1591"/>
      <c r="H26" s="1591"/>
      <c r="I26" s="1591"/>
      <c r="J26" s="1591"/>
      <c r="K26" s="1591"/>
      <c r="L26" s="1592"/>
      <c r="M26" s="89"/>
      <c r="N26" s="3"/>
    </row>
    <row r="27" spans="1:14" ht="13.5" customHeight="1">
      <c r="A27" s="17"/>
      <c r="B27" s="1599"/>
      <c r="C27" s="1600"/>
      <c r="D27" s="699"/>
      <c r="E27" s="700"/>
      <c r="F27" s="1590"/>
      <c r="G27" s="1591"/>
      <c r="H27" s="1591"/>
      <c r="I27" s="1591"/>
      <c r="J27" s="1591"/>
      <c r="K27" s="1591"/>
      <c r="L27" s="1592"/>
      <c r="M27" s="89"/>
      <c r="N27" s="3"/>
    </row>
    <row r="28" spans="1:14" ht="13.5" customHeight="1">
      <c r="A28" s="17"/>
      <c r="B28" s="1601"/>
      <c r="C28" s="1602"/>
      <c r="D28" s="701"/>
      <c r="E28" s="702"/>
      <c r="F28" s="1593"/>
      <c r="G28" s="1594"/>
      <c r="H28" s="1594"/>
      <c r="I28" s="1594"/>
      <c r="J28" s="1594"/>
      <c r="K28" s="1594"/>
      <c r="L28" s="1595"/>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
      <c r="A31" s="17"/>
      <c r="B31" s="138" t="s">
        <v>7</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69</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69</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
      <c r="A54" s="3"/>
      <c r="B54" s="54"/>
      <c r="C54" s="20"/>
      <c r="D54" s="3"/>
      <c r="E54" s="3"/>
      <c r="F54" s="3"/>
      <c r="G54" s="3"/>
      <c r="H54" s="3"/>
      <c r="I54" s="3"/>
      <c r="J54" s="3"/>
      <c r="K54" s="3"/>
      <c r="L54" s="3"/>
      <c r="M54" s="3"/>
      <c r="N54" s="3"/>
    </row>
    <row r="55" spans="1:14" ht="14">
      <c r="A55" s="3"/>
      <c r="B55" s="54"/>
      <c r="C55" s="20"/>
      <c r="D55" s="3"/>
      <c r="E55" s="3"/>
      <c r="F55" s="3"/>
      <c r="G55" s="3"/>
      <c r="H55" s="3"/>
      <c r="I55" s="3"/>
      <c r="J55" s="3"/>
      <c r="K55" s="3"/>
      <c r="L55" s="3"/>
      <c r="M55" s="3"/>
      <c r="N55" s="3"/>
    </row>
    <row r="56" spans="1:14" ht="14">
      <c r="A56" s="3"/>
      <c r="B56" s="54"/>
      <c r="C56" s="20"/>
      <c r="D56" s="3"/>
      <c r="E56" s="3"/>
      <c r="F56" s="3"/>
      <c r="G56" s="3"/>
      <c r="H56" s="3"/>
      <c r="I56" s="3"/>
      <c r="J56" s="3"/>
      <c r="K56" s="3"/>
      <c r="L56" s="3"/>
      <c r="M56" s="3"/>
      <c r="N56" s="3"/>
    </row>
    <row r="57" spans="1:14" ht="14">
      <c r="A57" s="3"/>
      <c r="B57" s="54"/>
      <c r="C57" s="20"/>
      <c r="D57" s="3"/>
      <c r="E57" s="3"/>
      <c r="F57" s="3"/>
      <c r="G57" s="3"/>
      <c r="H57" s="3"/>
      <c r="I57" s="3"/>
      <c r="J57" s="3"/>
      <c r="K57" s="3"/>
      <c r="L57" s="3"/>
      <c r="M57" s="3"/>
      <c r="N57" s="3"/>
    </row>
    <row r="58" spans="1:14" ht="14">
      <c r="A58" s="3"/>
      <c r="B58" s="54"/>
      <c r="C58" s="20"/>
      <c r="D58" s="3"/>
      <c r="E58" s="3"/>
      <c r="F58" s="3"/>
      <c r="G58" s="3"/>
      <c r="H58" s="3"/>
      <c r="I58" s="3"/>
      <c r="J58" s="3"/>
      <c r="K58" s="3"/>
      <c r="L58" s="3"/>
      <c r="M58" s="3"/>
      <c r="N58" s="3"/>
    </row>
    <row r="59" spans="1:14" ht="14">
      <c r="A59" s="3"/>
      <c r="B59" s="54"/>
      <c r="C59" s="20"/>
      <c r="D59" s="3"/>
      <c r="E59" s="3"/>
      <c r="F59" s="3"/>
      <c r="G59" s="3"/>
      <c r="H59" s="3"/>
      <c r="I59" s="3"/>
      <c r="J59" s="3"/>
      <c r="K59" s="3"/>
      <c r="L59" s="3"/>
      <c r="M59" s="3"/>
      <c r="N59" s="3"/>
    </row>
    <row r="60" spans="1:14" ht="19">
      <c r="A60" s="631" t="s">
        <v>118</v>
      </c>
      <c r="B60" s="631"/>
      <c r="C60" s="631"/>
      <c r="D60" s="631"/>
      <c r="E60" s="631"/>
      <c r="F60" s="631"/>
      <c r="G60" s="631"/>
      <c r="H60" s="631"/>
      <c r="I60" s="631"/>
      <c r="J60" s="631"/>
      <c r="K60" s="631"/>
      <c r="L60" s="631"/>
      <c r="M60" s="631"/>
      <c r="N60" s="631"/>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25" priority="3">
      <formula>$D$23="○"</formula>
    </cfRule>
  </conditionalFormatting>
  <conditionalFormatting sqref="D11:L16 D23:L28">
    <cfRule type="expression" dxfId="24" priority="2">
      <formula>$D$17="○"</formula>
    </cfRule>
  </conditionalFormatting>
  <conditionalFormatting sqref="D17:L28">
    <cfRule type="expression" dxfId="23" priority="1">
      <formula>$D$11="○"</formula>
    </cfRule>
  </conditionalFormatting>
  <dataValidations count="1">
    <dataValidation type="list" allowBlank="1" showInputMessage="1" showErrorMessage="1" sqref="D11:E28" xr:uid="{00000000-0002-0000-19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353" t="s">
        <v>247</v>
      </c>
      <c r="L2" s="1353"/>
      <c r="M2" s="1353"/>
      <c r="N2" s="3"/>
    </row>
    <row r="3" spans="1:33" ht="13.5" customHeight="1">
      <c r="A3" s="3"/>
      <c r="B3" s="3"/>
      <c r="C3" s="3"/>
      <c r="D3" s="3"/>
      <c r="E3" s="3"/>
      <c r="F3" s="3"/>
      <c r="G3" s="3"/>
      <c r="H3" s="3"/>
      <c r="I3" s="3"/>
      <c r="J3" s="3"/>
      <c r="K3" s="1353"/>
      <c r="L3" s="1353"/>
      <c r="M3" s="1353"/>
      <c r="N3" s="3"/>
    </row>
    <row r="4" spans="1:33" ht="13.5" customHeight="1">
      <c r="A4" s="3"/>
      <c r="B4" s="3"/>
      <c r="C4" s="3"/>
      <c r="D4" s="3"/>
      <c r="E4" s="3"/>
      <c r="F4" s="3"/>
      <c r="G4" s="3"/>
      <c r="H4" s="3"/>
      <c r="I4" s="3"/>
      <c r="J4" s="3"/>
      <c r="K4" s="1353"/>
      <c r="L4" s="1353"/>
      <c r="M4" s="1353"/>
      <c r="N4" s="3"/>
    </row>
    <row r="5" spans="1:33" ht="23.5">
      <c r="A5" s="3"/>
      <c r="B5" s="3"/>
      <c r="C5" s="3"/>
      <c r="D5" s="3"/>
      <c r="E5" s="3"/>
      <c r="F5" s="3"/>
      <c r="G5" s="3"/>
      <c r="H5" s="3"/>
      <c r="I5" s="3"/>
      <c r="J5" s="3"/>
      <c r="K5" s="1556"/>
      <c r="L5" s="1556"/>
      <c r="M5" s="155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73" t="s">
        <v>468</v>
      </c>
      <c r="B8" s="973"/>
      <c r="C8" s="973"/>
      <c r="D8" s="973"/>
      <c r="E8" s="973"/>
      <c r="F8" s="973"/>
      <c r="G8" s="973"/>
      <c r="H8" s="973"/>
      <c r="I8" s="973"/>
      <c r="J8" s="973"/>
      <c r="K8" s="973"/>
      <c r="L8" s="973"/>
      <c r="M8" s="973"/>
      <c r="N8" s="3"/>
    </row>
    <row r="9" spans="1:33" ht="12.75" customHeight="1">
      <c r="A9" s="266"/>
      <c r="B9" s="266"/>
      <c r="C9" s="266"/>
      <c r="D9" s="266"/>
      <c r="E9" s="266"/>
      <c r="F9" s="266"/>
      <c r="G9" s="266"/>
      <c r="H9" s="266"/>
      <c r="I9" s="266"/>
      <c r="J9" s="266"/>
      <c r="K9" s="266"/>
      <c r="L9" s="266"/>
      <c r="M9" s="266"/>
      <c r="N9" s="3"/>
    </row>
    <row r="10" spans="1:33">
      <c r="A10" s="217"/>
      <c r="B10" s="217"/>
      <c r="C10" s="217"/>
      <c r="D10" s="217"/>
      <c r="E10" s="217"/>
      <c r="F10" s="217"/>
      <c r="G10" s="217"/>
      <c r="H10" s="217"/>
      <c r="I10" s="217"/>
      <c r="J10" s="217"/>
      <c r="K10" s="217"/>
      <c r="L10" s="217"/>
      <c r="M10" s="217"/>
      <c r="N10" s="3"/>
    </row>
    <row r="11" spans="1:33" ht="17.149999999999999" customHeight="1">
      <c r="A11" s="3"/>
      <c r="B11" s="1557" t="s">
        <v>248</v>
      </c>
      <c r="C11" s="1558"/>
      <c r="D11" s="697"/>
      <c r="E11" s="698"/>
      <c r="F11" s="1563" t="s">
        <v>469</v>
      </c>
      <c r="G11" s="1564"/>
      <c r="H11" s="1564"/>
      <c r="I11" s="1564"/>
      <c r="J11" s="1564"/>
      <c r="K11" s="1564"/>
      <c r="L11" s="1565"/>
      <c r="M11" s="12"/>
      <c r="N11" s="3"/>
    </row>
    <row r="12" spans="1:33" ht="17.149999999999999" customHeight="1">
      <c r="A12" s="3"/>
      <c r="B12" s="1559"/>
      <c r="C12" s="1560"/>
      <c r="D12" s="699"/>
      <c r="E12" s="700"/>
      <c r="F12" s="1566"/>
      <c r="G12" s="1567"/>
      <c r="H12" s="1567"/>
      <c r="I12" s="1567"/>
      <c r="J12" s="1567"/>
      <c r="K12" s="1567"/>
      <c r="L12" s="1568"/>
      <c r="M12" s="12"/>
      <c r="N12" s="160"/>
    </row>
    <row r="13" spans="1:33" ht="17.149999999999999" customHeight="1">
      <c r="A13" s="3"/>
      <c r="B13" s="1559"/>
      <c r="C13" s="1560"/>
      <c r="D13" s="699"/>
      <c r="E13" s="700"/>
      <c r="F13" s="1566"/>
      <c r="G13" s="1567"/>
      <c r="H13" s="1567"/>
      <c r="I13" s="1567"/>
      <c r="J13" s="1567"/>
      <c r="K13" s="1567"/>
      <c r="L13" s="1568"/>
      <c r="M13" s="12"/>
      <c r="N13" s="3"/>
    </row>
    <row r="14" spans="1:33" ht="17.149999999999999" customHeight="1">
      <c r="A14" s="3"/>
      <c r="B14" s="1559"/>
      <c r="C14" s="1560"/>
      <c r="D14" s="701"/>
      <c r="E14" s="702"/>
      <c r="F14" s="1569"/>
      <c r="G14" s="1570"/>
      <c r="H14" s="1570"/>
      <c r="I14" s="1570"/>
      <c r="J14" s="1570"/>
      <c r="K14" s="1570"/>
      <c r="L14" s="1571"/>
      <c r="M14" s="12"/>
      <c r="N14" s="3"/>
    </row>
    <row r="15" spans="1:33" ht="17.149999999999999" customHeight="1">
      <c r="A15" s="3"/>
      <c r="B15" s="1559"/>
      <c r="C15" s="1560"/>
      <c r="D15" s="697"/>
      <c r="E15" s="698"/>
      <c r="F15" s="703" t="s">
        <v>13</v>
      </c>
      <c r="G15" s="703"/>
      <c r="H15" s="703"/>
      <c r="I15" s="703"/>
      <c r="J15" s="703"/>
      <c r="K15" s="703"/>
      <c r="L15" s="704"/>
      <c r="M15" s="12"/>
      <c r="N15" s="3"/>
    </row>
    <row r="16" spans="1:33" ht="17.149999999999999" customHeight="1">
      <c r="A16" s="3"/>
      <c r="B16" s="1559"/>
      <c r="C16" s="1560"/>
      <c r="D16" s="699"/>
      <c r="E16" s="700"/>
      <c r="F16" s="705"/>
      <c r="G16" s="705"/>
      <c r="H16" s="705"/>
      <c r="I16" s="705"/>
      <c r="J16" s="705"/>
      <c r="K16" s="705"/>
      <c r="L16" s="706"/>
      <c r="M16" s="12"/>
      <c r="N16" s="3"/>
    </row>
    <row r="17" spans="1:14" ht="17.149999999999999" customHeight="1">
      <c r="A17" s="3"/>
      <c r="B17" s="1559"/>
      <c r="C17" s="1560"/>
      <c r="D17" s="699"/>
      <c r="E17" s="700"/>
      <c r="F17" s="705"/>
      <c r="G17" s="705"/>
      <c r="H17" s="705"/>
      <c r="I17" s="705"/>
      <c r="J17" s="705"/>
      <c r="K17" s="705"/>
      <c r="L17" s="706"/>
      <c r="M17" s="12"/>
      <c r="N17" s="3"/>
    </row>
    <row r="18" spans="1:14" ht="17.149999999999999" customHeight="1">
      <c r="A18" s="3"/>
      <c r="B18" s="1561"/>
      <c r="C18" s="1562"/>
      <c r="D18" s="701"/>
      <c r="E18" s="702"/>
      <c r="F18" s="707"/>
      <c r="G18" s="707"/>
      <c r="H18" s="707"/>
      <c r="I18" s="707"/>
      <c r="J18" s="707"/>
      <c r="K18" s="707"/>
      <c r="L18" s="708"/>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7</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631" t="s">
        <v>118</v>
      </c>
      <c r="B59" s="631"/>
      <c r="C59" s="631"/>
      <c r="D59" s="631"/>
      <c r="E59" s="631"/>
      <c r="F59" s="631"/>
      <c r="G59" s="631"/>
      <c r="H59" s="631"/>
      <c r="I59" s="631"/>
      <c r="J59" s="631"/>
      <c r="K59" s="631"/>
      <c r="L59" s="631"/>
      <c r="M59" s="631"/>
      <c r="N59" s="63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22" priority="2">
      <formula>$D$15="○"</formula>
    </cfRule>
  </conditionalFormatting>
  <conditionalFormatting sqref="D15:L18">
    <cfRule type="expression" dxfId="21" priority="1">
      <formula>$D$11="○"</formula>
    </cfRule>
  </conditionalFormatting>
  <dataValidations count="2">
    <dataValidation type="list" allowBlank="1" showInputMessage="1" showErrorMessage="1" sqref="D17:E18" xr:uid="{00000000-0002-0000-1A00-000000000000}">
      <formula1>$N$11:$N$12</formula1>
    </dataValidation>
    <dataValidation type="list" allowBlank="1" showInputMessage="1" showErrorMessage="1" sqref="D11:E16" xr:uid="{00000000-0002-0000-1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14" t="s">
        <v>528</v>
      </c>
      <c r="L1" s="814"/>
      <c r="M1" s="814"/>
      <c r="N1" s="3"/>
      <c r="AA1" s="172"/>
      <c r="AB1" s="172"/>
      <c r="AC1" s="172"/>
      <c r="AD1" s="172"/>
      <c r="AE1" s="172"/>
      <c r="AF1" s="172"/>
      <c r="AG1" s="172"/>
    </row>
    <row r="2" spans="1:33" ht="13.5" customHeight="1">
      <c r="A2" s="3"/>
      <c r="B2" s="3"/>
      <c r="C2" s="3"/>
      <c r="D2" s="3"/>
      <c r="E2" s="3"/>
      <c r="F2" s="3"/>
      <c r="G2" s="3"/>
      <c r="H2" s="3"/>
      <c r="I2" s="3"/>
      <c r="J2" s="3"/>
      <c r="K2" s="1441" t="s">
        <v>249</v>
      </c>
      <c r="L2" s="1441"/>
      <c r="M2" s="1441"/>
      <c r="N2" s="3"/>
    </row>
    <row r="3" spans="1:33" ht="13.5" customHeight="1">
      <c r="A3" s="3"/>
      <c r="B3" s="3"/>
      <c r="C3" s="3"/>
      <c r="D3" s="3"/>
      <c r="E3" s="3"/>
      <c r="F3" s="3"/>
      <c r="G3" s="3"/>
      <c r="H3" s="3"/>
      <c r="I3" s="3"/>
      <c r="J3" s="3"/>
      <c r="K3" s="1441"/>
      <c r="L3" s="1441"/>
      <c r="M3" s="1441"/>
      <c r="N3" s="3"/>
    </row>
    <row r="4" spans="1:33" ht="13.5" customHeight="1">
      <c r="A4" s="3"/>
      <c r="B4" s="3"/>
      <c r="C4" s="3"/>
      <c r="D4" s="3"/>
      <c r="E4" s="3"/>
      <c r="F4" s="3"/>
      <c r="G4" s="3"/>
      <c r="H4" s="3"/>
      <c r="I4" s="3"/>
      <c r="J4" s="3"/>
      <c r="K4" s="1441"/>
      <c r="L4" s="1441"/>
      <c r="M4" s="1441"/>
      <c r="N4" s="3"/>
    </row>
    <row r="5" spans="1:33">
      <c r="A5" s="3"/>
      <c r="B5" s="3"/>
      <c r="C5" s="3"/>
      <c r="D5" s="3"/>
      <c r="E5" s="3"/>
      <c r="F5" s="3"/>
      <c r="G5" s="3"/>
      <c r="H5" s="3"/>
      <c r="I5" s="3"/>
      <c r="J5" s="3"/>
      <c r="K5" s="3"/>
      <c r="L5" s="3"/>
      <c r="M5" s="3"/>
      <c r="N5" s="3"/>
    </row>
    <row r="6" spans="1:33" ht="16.5">
      <c r="A6" s="748" t="s">
        <v>459</v>
      </c>
      <c r="B6" s="748"/>
      <c r="C6" s="748"/>
      <c r="D6" s="748"/>
      <c r="E6" s="748"/>
      <c r="F6" s="748"/>
      <c r="G6" s="748"/>
      <c r="H6" s="748"/>
      <c r="I6" s="748"/>
      <c r="J6" s="748"/>
      <c r="K6" s="748"/>
      <c r="L6" s="748"/>
      <c r="M6" s="748"/>
      <c r="N6" s="3"/>
    </row>
    <row r="7" spans="1:33">
      <c r="A7" s="226"/>
      <c r="B7" s="226"/>
      <c r="C7" s="226"/>
      <c r="D7" s="226"/>
      <c r="E7" s="226"/>
      <c r="F7" s="226"/>
      <c r="G7" s="226"/>
      <c r="H7" s="226"/>
      <c r="I7" s="226"/>
      <c r="J7" s="226"/>
      <c r="K7" s="226"/>
      <c r="L7" s="226"/>
      <c r="M7" s="226"/>
      <c r="N7" s="3"/>
    </row>
    <row r="8" spans="1:33">
      <c r="A8" s="3"/>
      <c r="B8" s="3"/>
      <c r="C8" s="3"/>
      <c r="D8" s="3"/>
      <c r="E8" s="3"/>
      <c r="F8" s="3"/>
      <c r="G8" s="3"/>
      <c r="H8" s="3"/>
      <c r="I8" s="3"/>
      <c r="J8" s="3"/>
      <c r="K8" s="3"/>
      <c r="L8" s="3"/>
      <c r="M8" s="3"/>
      <c r="N8" s="3"/>
    </row>
    <row r="9" spans="1:33" ht="27" customHeight="1">
      <c r="A9" s="3"/>
      <c r="B9" s="995" t="s">
        <v>460</v>
      </c>
      <c r="C9" s="996"/>
      <c r="D9" s="697"/>
      <c r="E9" s="698"/>
      <c r="F9" s="1611" t="s">
        <v>476</v>
      </c>
      <c r="G9" s="1612"/>
      <c r="H9" s="1613"/>
      <c r="I9" s="1613"/>
      <c r="J9" s="1613"/>
      <c r="K9" s="1613"/>
      <c r="L9" s="1614"/>
      <c r="M9" s="12"/>
      <c r="N9" s="3"/>
    </row>
    <row r="10" spans="1:33" ht="27" customHeight="1">
      <c r="A10" s="3"/>
      <c r="B10" s="997"/>
      <c r="C10" s="998"/>
      <c r="D10" s="701"/>
      <c r="E10" s="702"/>
      <c r="F10" s="1615"/>
      <c r="G10" s="1616"/>
      <c r="H10" s="1617"/>
      <c r="I10" s="1617"/>
      <c r="J10" s="1617"/>
      <c r="K10" s="1617"/>
      <c r="L10" s="1618"/>
      <c r="M10" s="12"/>
      <c r="N10" s="160"/>
    </row>
    <row r="11" spans="1:33" ht="27" customHeight="1">
      <c r="A11" s="3"/>
      <c r="B11" s="997"/>
      <c r="C11" s="998"/>
      <c r="D11" s="697"/>
      <c r="E11" s="698"/>
      <c r="F11" s="1611" t="s">
        <v>477</v>
      </c>
      <c r="G11" s="1612"/>
      <c r="H11" s="1613"/>
      <c r="I11" s="1613"/>
      <c r="J11" s="1613"/>
      <c r="K11" s="1613"/>
      <c r="L11" s="1614"/>
      <c r="M11" s="12"/>
      <c r="N11" s="3"/>
    </row>
    <row r="12" spans="1:33" ht="27" customHeight="1">
      <c r="A12" s="3"/>
      <c r="B12" s="997"/>
      <c r="C12" s="998"/>
      <c r="D12" s="701"/>
      <c r="E12" s="702"/>
      <c r="F12" s="1615"/>
      <c r="G12" s="1616"/>
      <c r="H12" s="1617"/>
      <c r="I12" s="1617"/>
      <c r="J12" s="1617"/>
      <c r="K12" s="1617"/>
      <c r="L12" s="1618"/>
      <c r="M12" s="12"/>
      <c r="N12" s="3"/>
    </row>
    <row r="13" spans="1:33" ht="27" customHeight="1">
      <c r="A13" s="3"/>
      <c r="B13" s="997"/>
      <c r="C13" s="998"/>
      <c r="D13" s="697"/>
      <c r="E13" s="698"/>
      <c r="F13" s="1611" t="s">
        <v>478</v>
      </c>
      <c r="G13" s="1612"/>
      <c r="H13" s="1613"/>
      <c r="I13" s="1613"/>
      <c r="J13" s="1613"/>
      <c r="K13" s="1613"/>
      <c r="L13" s="1614"/>
      <c r="M13" s="12"/>
      <c r="N13" s="3"/>
    </row>
    <row r="14" spans="1:33" ht="27" customHeight="1">
      <c r="A14" s="3"/>
      <c r="B14" s="997"/>
      <c r="C14" s="998"/>
      <c r="D14" s="701"/>
      <c r="E14" s="702"/>
      <c r="F14" s="1615"/>
      <c r="G14" s="1616"/>
      <c r="H14" s="1617"/>
      <c r="I14" s="1617"/>
      <c r="J14" s="1617"/>
      <c r="K14" s="1617"/>
      <c r="L14" s="1618"/>
      <c r="M14" s="12"/>
      <c r="N14" s="3"/>
    </row>
    <row r="15" spans="1:33" ht="27" customHeight="1">
      <c r="A15" s="3"/>
      <c r="B15" s="997"/>
      <c r="C15" s="998"/>
      <c r="D15" s="697"/>
      <c r="E15" s="698"/>
      <c r="F15" s="1442" t="s">
        <v>13</v>
      </c>
      <c r="G15" s="1443"/>
      <c r="H15" s="1443"/>
      <c r="I15" s="1443"/>
      <c r="J15" s="1443"/>
      <c r="K15" s="1443"/>
      <c r="L15" s="1444"/>
      <c r="M15" s="12"/>
      <c r="N15" s="3"/>
    </row>
    <row r="16" spans="1:33" ht="27" customHeight="1">
      <c r="A16" s="3"/>
      <c r="B16" s="999"/>
      <c r="C16" s="1000"/>
      <c r="D16" s="701"/>
      <c r="E16" s="702"/>
      <c r="F16" s="1445"/>
      <c r="G16" s="1446"/>
      <c r="H16" s="1446"/>
      <c r="I16" s="1446"/>
      <c r="J16" s="1446"/>
      <c r="K16" s="1446"/>
      <c r="L16" s="1447"/>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450" t="s">
        <v>479</v>
      </c>
      <c r="C19" s="49"/>
      <c r="D19" s="49"/>
      <c r="E19" s="49"/>
      <c r="F19" s="49"/>
      <c r="G19" s="49"/>
      <c r="H19" s="49"/>
      <c r="I19" s="49"/>
      <c r="J19" s="49"/>
      <c r="K19" s="49"/>
      <c r="L19" s="49"/>
      <c r="M19" s="49"/>
      <c r="N19" s="49"/>
    </row>
    <row r="20" spans="1:14" s="50" customFormat="1" ht="14">
      <c r="A20" s="49"/>
      <c r="B20" s="450" t="s">
        <v>480</v>
      </c>
      <c r="C20" s="49"/>
      <c r="D20" s="49"/>
      <c r="E20" s="49"/>
      <c r="F20" s="49"/>
      <c r="G20" s="49"/>
      <c r="H20" s="49"/>
      <c r="I20" s="49"/>
      <c r="J20" s="49"/>
      <c r="K20" s="49"/>
      <c r="L20" s="49"/>
      <c r="M20" s="49"/>
      <c r="N20" s="49"/>
    </row>
    <row r="21" spans="1:14" s="50" customFormat="1" ht="14">
      <c r="A21" s="49"/>
      <c r="B21" s="450" t="s">
        <v>481</v>
      </c>
      <c r="C21" s="49"/>
      <c r="D21" s="49"/>
      <c r="E21" s="49"/>
      <c r="F21" s="49"/>
      <c r="G21" s="49"/>
      <c r="H21" s="49"/>
      <c r="I21" s="49"/>
      <c r="J21" s="49"/>
      <c r="K21" s="49"/>
      <c r="L21" s="49"/>
      <c r="M21" s="49"/>
      <c r="N21" s="49"/>
    </row>
    <row r="22" spans="1:14" s="50" customFormat="1" ht="14">
      <c r="A22" s="49"/>
      <c r="B22" s="450" t="s">
        <v>482</v>
      </c>
      <c r="C22" s="49"/>
      <c r="D22" s="49"/>
      <c r="E22" s="49"/>
      <c r="F22" s="49"/>
      <c r="G22" s="49"/>
      <c r="H22" s="49"/>
      <c r="I22" s="49"/>
      <c r="J22" s="49"/>
      <c r="K22" s="49"/>
      <c r="L22" s="49"/>
      <c r="M22" s="49"/>
      <c r="N22" s="49"/>
    </row>
    <row r="23" spans="1:14" s="50" customFormat="1" ht="14">
      <c r="A23" s="49"/>
      <c r="B23" s="450" t="s">
        <v>483</v>
      </c>
      <c r="C23" s="49"/>
      <c r="D23" s="49"/>
      <c r="E23" s="49"/>
      <c r="F23" s="49"/>
      <c r="G23" s="49"/>
      <c r="H23" s="49"/>
      <c r="I23" s="49"/>
      <c r="J23" s="49"/>
      <c r="K23" s="49"/>
      <c r="L23" s="49"/>
      <c r="M23" s="49"/>
      <c r="N23" s="49"/>
    </row>
    <row r="24" spans="1:14" s="50" customFormat="1" ht="14">
      <c r="A24" s="49"/>
      <c r="B24" s="450" t="s">
        <v>484</v>
      </c>
      <c r="C24" s="49"/>
      <c r="D24" s="49"/>
      <c r="E24" s="49"/>
      <c r="F24" s="49"/>
      <c r="G24" s="49"/>
      <c r="H24" s="49"/>
      <c r="I24" s="49"/>
      <c r="J24" s="49"/>
      <c r="K24" s="49"/>
      <c r="L24" s="49"/>
      <c r="M24" s="49"/>
      <c r="N24" s="49"/>
    </row>
    <row r="25" spans="1:14" s="50" customFormat="1" ht="14">
      <c r="A25" s="49"/>
      <c r="B25" s="138"/>
      <c r="C25" s="49"/>
      <c r="D25" s="49"/>
      <c r="E25" s="49"/>
      <c r="F25" s="49"/>
      <c r="G25" s="49"/>
      <c r="H25" s="49"/>
      <c r="I25" s="49"/>
      <c r="J25" s="49"/>
      <c r="K25" s="49"/>
      <c r="L25" s="49"/>
      <c r="M25" s="49"/>
      <c r="N25" s="49"/>
    </row>
    <row r="26" spans="1:14" s="50" customFormat="1" ht="14">
      <c r="A26" s="49"/>
      <c r="B26" s="138" t="s">
        <v>7</v>
      </c>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631" t="s">
        <v>6</v>
      </c>
      <c r="B52" s="631"/>
      <c r="C52" s="631"/>
      <c r="D52" s="631"/>
      <c r="E52" s="631"/>
      <c r="F52" s="631"/>
      <c r="G52" s="631"/>
      <c r="H52" s="631"/>
      <c r="I52" s="631"/>
      <c r="J52" s="631"/>
      <c r="K52" s="631"/>
      <c r="L52" s="631"/>
      <c r="M52" s="631"/>
      <c r="N52" s="631"/>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20" priority="6" stopIfTrue="1">
      <formula>$D$9="○"</formula>
    </cfRule>
  </conditionalFormatting>
  <conditionalFormatting sqref="D9:L10 D13:L16">
    <cfRule type="expression" dxfId="19" priority="5" stopIfTrue="1">
      <formula>$D$11="○"</formula>
    </cfRule>
  </conditionalFormatting>
  <conditionalFormatting sqref="D15:L16 D9:L12">
    <cfRule type="expression" dxfId="18" priority="4" stopIfTrue="1">
      <formula>$D$13="○"</formula>
    </cfRule>
  </conditionalFormatting>
  <conditionalFormatting sqref="D9:L14">
    <cfRule type="expression" dxfId="17" priority="3" stopIfTrue="1">
      <formula>$D$15="○"</formula>
    </cfRule>
  </conditionalFormatting>
  <conditionalFormatting sqref="F11:L12">
    <cfRule type="expression" dxfId="16" priority="2" stopIfTrue="1">
      <formula>$D$11="○"</formula>
    </cfRule>
  </conditionalFormatting>
  <conditionalFormatting sqref="F13:L14">
    <cfRule type="expression" dxfId="15" priority="1" stopIfTrue="1">
      <formula>$D$13="○"</formula>
    </cfRule>
  </conditionalFormatting>
  <dataValidations count="2">
    <dataValidation type="list" allowBlank="1" showInputMessage="1" showErrorMessage="1" sqref="D9:E13 D15:E16" xr:uid="{00000000-0002-0000-1B00-000000000000}">
      <formula1>"○"</formula1>
    </dataValidation>
    <dataValidation type="list" allowBlank="1" showInputMessage="1" showErrorMessage="1" sqref="D14:E14" xr:uid="{00000000-0002-0000-1B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6">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89" customWidth="1"/>
    <col min="14" max="14" width="2.453125" style="189" customWidth="1"/>
    <col min="15" max="16384" width="6.453125" style="189"/>
  </cols>
  <sheetData>
    <row r="1" spans="1:14" ht="23.5">
      <c r="A1" s="102"/>
      <c r="B1" s="102"/>
      <c r="C1" s="102"/>
      <c r="D1" s="102"/>
      <c r="E1" s="102"/>
      <c r="F1" s="102"/>
      <c r="G1" s="102"/>
      <c r="H1" s="102"/>
      <c r="I1" s="102"/>
      <c r="J1" s="102"/>
      <c r="K1" s="1645" t="s">
        <v>528</v>
      </c>
      <c r="L1" s="1646"/>
      <c r="M1" s="1646"/>
      <c r="N1" s="102"/>
    </row>
    <row r="2" spans="1:14" ht="13.5" customHeight="1">
      <c r="A2" s="102"/>
      <c r="B2" s="102"/>
      <c r="C2" s="102"/>
      <c r="D2" s="102"/>
      <c r="E2" s="102"/>
      <c r="F2" s="102"/>
      <c r="G2" s="102"/>
      <c r="H2" s="102"/>
      <c r="I2" s="102"/>
      <c r="J2" s="102"/>
      <c r="K2" s="1689" t="s">
        <v>470</v>
      </c>
      <c r="L2" s="1689"/>
      <c r="M2" s="1689"/>
      <c r="N2" s="102"/>
    </row>
    <row r="3" spans="1:14" ht="13.5" customHeight="1">
      <c r="A3" s="102"/>
      <c r="B3" s="102"/>
      <c r="C3" s="102"/>
      <c r="D3" s="102"/>
      <c r="E3" s="102"/>
      <c r="F3" s="102"/>
      <c r="G3" s="102"/>
      <c r="H3" s="102"/>
      <c r="I3" s="102"/>
      <c r="J3" s="102"/>
      <c r="K3" s="1689"/>
      <c r="L3" s="1689"/>
      <c r="M3" s="1689"/>
      <c r="N3" s="102"/>
    </row>
    <row r="4" spans="1:14" ht="13.5" customHeight="1">
      <c r="A4" s="102"/>
      <c r="B4" s="102"/>
      <c r="C4" s="102"/>
      <c r="D4" s="102"/>
      <c r="E4" s="102"/>
      <c r="F4" s="102"/>
      <c r="G4" s="102"/>
      <c r="H4" s="102"/>
      <c r="I4" s="102"/>
      <c r="J4" s="102"/>
      <c r="K4" s="1689"/>
      <c r="L4" s="1689"/>
      <c r="M4" s="1689"/>
      <c r="N4" s="102"/>
    </row>
    <row r="5" spans="1:14" ht="14">
      <c r="A5" s="102"/>
      <c r="B5" s="214"/>
      <c r="C5" s="214"/>
      <c r="D5" s="214"/>
      <c r="E5" s="214"/>
      <c r="F5" s="214"/>
      <c r="G5" s="214"/>
      <c r="H5" s="214"/>
      <c r="I5" s="214"/>
      <c r="J5" s="214"/>
      <c r="K5" s="214"/>
      <c r="L5" s="214"/>
      <c r="M5" s="214"/>
      <c r="N5" s="102"/>
    </row>
    <row r="6" spans="1:14" ht="14">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660"/>
      <c r="L7" s="1660"/>
      <c r="M7" s="1660"/>
      <c r="N7" s="102"/>
    </row>
    <row r="8" spans="1:14" ht="16.5">
      <c r="A8" s="1661" t="s">
        <v>259</v>
      </c>
      <c r="B8" s="1661"/>
      <c r="C8" s="1661"/>
      <c r="D8" s="1661"/>
      <c r="E8" s="1661"/>
      <c r="F8" s="1661"/>
      <c r="G8" s="1661"/>
      <c r="H8" s="1661"/>
      <c r="I8" s="1661"/>
      <c r="J8" s="1661"/>
      <c r="K8" s="1661"/>
      <c r="L8" s="1661"/>
      <c r="M8" s="1661"/>
      <c r="N8" s="102"/>
    </row>
    <row r="9" spans="1:14" ht="16.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662" t="s">
        <v>270</v>
      </c>
      <c r="C11" s="1663"/>
      <c r="D11" s="1668"/>
      <c r="E11" s="1669"/>
      <c r="F11" s="1674" t="s">
        <v>262</v>
      </c>
      <c r="G11" s="1675"/>
      <c r="H11" s="1675"/>
      <c r="I11" s="1675"/>
      <c r="J11" s="1675"/>
      <c r="K11" s="1675"/>
      <c r="L11" s="1676"/>
      <c r="M11" s="102"/>
      <c r="N11" s="191"/>
    </row>
    <row r="12" spans="1:14" ht="13.5" customHeight="1">
      <c r="A12" s="102"/>
      <c r="B12" s="1664"/>
      <c r="C12" s="1665"/>
      <c r="D12" s="1670"/>
      <c r="E12" s="1671"/>
      <c r="F12" s="1677"/>
      <c r="G12" s="1678"/>
      <c r="H12" s="1678"/>
      <c r="I12" s="1678"/>
      <c r="J12" s="1678"/>
      <c r="K12" s="1678"/>
      <c r="L12" s="1679"/>
      <c r="M12" s="102"/>
      <c r="N12" s="191"/>
    </row>
    <row r="13" spans="1:14" ht="13.5" customHeight="1">
      <c r="A13" s="102"/>
      <c r="B13" s="1664"/>
      <c r="C13" s="1665"/>
      <c r="D13" s="1672"/>
      <c r="E13" s="1673"/>
      <c r="F13" s="1680"/>
      <c r="G13" s="1681"/>
      <c r="H13" s="1681"/>
      <c r="I13" s="1681"/>
      <c r="J13" s="1681"/>
      <c r="K13" s="1681"/>
      <c r="L13" s="1682"/>
      <c r="M13" s="102"/>
      <c r="N13" s="191"/>
    </row>
    <row r="14" spans="1:14" ht="13.5" customHeight="1">
      <c r="A14" s="102"/>
      <c r="B14" s="1664"/>
      <c r="C14" s="1665"/>
      <c r="D14" s="1668"/>
      <c r="E14" s="1669"/>
      <c r="F14" s="1674" t="s">
        <v>260</v>
      </c>
      <c r="G14" s="1675"/>
      <c r="H14" s="1675"/>
      <c r="I14" s="1675"/>
      <c r="J14" s="1675"/>
      <c r="K14" s="1675"/>
      <c r="L14" s="1676"/>
      <c r="M14" s="102"/>
      <c r="N14" s="191"/>
    </row>
    <row r="15" spans="1:14" ht="13.5" customHeight="1">
      <c r="A15" s="102"/>
      <c r="B15" s="1664"/>
      <c r="C15" s="1665"/>
      <c r="D15" s="1670"/>
      <c r="E15" s="1671"/>
      <c r="F15" s="1677"/>
      <c r="G15" s="1678"/>
      <c r="H15" s="1678"/>
      <c r="I15" s="1678"/>
      <c r="J15" s="1678"/>
      <c r="K15" s="1678"/>
      <c r="L15" s="1679"/>
      <c r="M15" s="102"/>
      <c r="N15" s="191"/>
    </row>
    <row r="16" spans="1:14" ht="13.5" customHeight="1">
      <c r="A16" s="102"/>
      <c r="B16" s="1666"/>
      <c r="C16" s="1667"/>
      <c r="D16" s="1672"/>
      <c r="E16" s="1673"/>
      <c r="F16" s="1680"/>
      <c r="G16" s="1681"/>
      <c r="H16" s="1681"/>
      <c r="I16" s="1681"/>
      <c r="J16" s="1681"/>
      <c r="K16" s="1681"/>
      <c r="L16" s="1682"/>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5" customHeight="1">
      <c r="A24" s="102"/>
      <c r="B24" s="1690" t="s">
        <v>250</v>
      </c>
      <c r="C24" s="1691"/>
      <c r="D24" s="1619"/>
      <c r="E24" s="1620"/>
      <c r="F24" s="1625" t="s">
        <v>263</v>
      </c>
      <c r="G24" s="1626"/>
      <c r="H24" s="1626"/>
      <c r="I24" s="1626"/>
      <c r="J24" s="1626"/>
      <c r="K24" s="1626"/>
      <c r="L24" s="1627"/>
      <c r="M24" s="103"/>
      <c r="N24" s="102"/>
      <c r="P24" s="192"/>
    </row>
    <row r="25" spans="1:16" ht="14.5" customHeight="1">
      <c r="A25" s="102"/>
      <c r="B25" s="1692"/>
      <c r="C25" s="1693"/>
      <c r="D25" s="1621"/>
      <c r="E25" s="1622"/>
      <c r="F25" s="1628"/>
      <c r="G25" s="1629"/>
      <c r="H25" s="1629"/>
      <c r="I25" s="1629"/>
      <c r="J25" s="1629"/>
      <c r="K25" s="1629"/>
      <c r="L25" s="1630"/>
      <c r="M25" s="103"/>
      <c r="N25" s="102"/>
      <c r="P25" s="192"/>
    </row>
    <row r="26" spans="1:16" ht="14.5" customHeight="1">
      <c r="A26" s="102"/>
      <c r="B26" s="1692"/>
      <c r="C26" s="1693"/>
      <c r="D26" s="1621"/>
      <c r="E26" s="1622"/>
      <c r="F26" s="1628"/>
      <c r="G26" s="1629"/>
      <c r="H26" s="1629"/>
      <c r="I26" s="1629"/>
      <c r="J26" s="1629"/>
      <c r="K26" s="1629"/>
      <c r="L26" s="1630"/>
      <c r="M26" s="103"/>
      <c r="N26" s="191"/>
      <c r="P26" s="192"/>
    </row>
    <row r="27" spans="1:16" ht="14.5" customHeight="1">
      <c r="A27" s="102"/>
      <c r="B27" s="1692"/>
      <c r="C27" s="1693"/>
      <c r="D27" s="1621"/>
      <c r="E27" s="1622"/>
      <c r="F27" s="1628"/>
      <c r="G27" s="1629"/>
      <c r="H27" s="1629"/>
      <c r="I27" s="1629"/>
      <c r="J27" s="1629"/>
      <c r="K27" s="1629"/>
      <c r="L27" s="1630"/>
      <c r="M27" s="103"/>
      <c r="N27" s="102"/>
      <c r="P27" s="192"/>
    </row>
    <row r="28" spans="1:16" ht="14.5" customHeight="1">
      <c r="A28" s="102"/>
      <c r="B28" s="1692"/>
      <c r="C28" s="1693"/>
      <c r="D28" s="1621"/>
      <c r="E28" s="1622"/>
      <c r="F28" s="1628"/>
      <c r="G28" s="1629"/>
      <c r="H28" s="1629"/>
      <c r="I28" s="1629"/>
      <c r="J28" s="1629"/>
      <c r="K28" s="1629"/>
      <c r="L28" s="1630"/>
      <c r="M28" s="103"/>
      <c r="N28" s="102"/>
      <c r="P28" s="192"/>
    </row>
    <row r="29" spans="1:16" ht="14.5" customHeight="1">
      <c r="A29" s="102"/>
      <c r="B29" s="1692"/>
      <c r="C29" s="1693"/>
      <c r="D29" s="1623"/>
      <c r="E29" s="1624"/>
      <c r="F29" s="1631"/>
      <c r="G29" s="1632"/>
      <c r="H29" s="1632"/>
      <c r="I29" s="1632"/>
      <c r="J29" s="1632"/>
      <c r="K29" s="1632"/>
      <c r="L29" s="1633"/>
      <c r="M29" s="103"/>
      <c r="N29" s="102"/>
      <c r="P29" s="192"/>
    </row>
    <row r="30" spans="1:16" ht="14.5" customHeight="1">
      <c r="A30" s="102"/>
      <c r="B30" s="1692"/>
      <c r="C30" s="1693"/>
      <c r="D30" s="1619"/>
      <c r="E30" s="1620"/>
      <c r="F30" s="1625" t="s">
        <v>264</v>
      </c>
      <c r="G30" s="1626"/>
      <c r="H30" s="1626"/>
      <c r="I30" s="1626"/>
      <c r="J30" s="1626"/>
      <c r="K30" s="1626"/>
      <c r="L30" s="1627"/>
      <c r="M30" s="103"/>
      <c r="N30" s="102"/>
      <c r="P30" s="192"/>
    </row>
    <row r="31" spans="1:16" ht="14.5" customHeight="1">
      <c r="A31" s="102"/>
      <c r="B31" s="1692"/>
      <c r="C31" s="1693"/>
      <c r="D31" s="1621"/>
      <c r="E31" s="1622"/>
      <c r="F31" s="1628"/>
      <c r="G31" s="1629"/>
      <c r="H31" s="1629"/>
      <c r="I31" s="1629"/>
      <c r="J31" s="1629"/>
      <c r="K31" s="1629"/>
      <c r="L31" s="1630"/>
      <c r="M31" s="103"/>
      <c r="N31" s="102"/>
      <c r="P31" s="192"/>
    </row>
    <row r="32" spans="1:16" ht="14.5" customHeight="1">
      <c r="A32" s="102"/>
      <c r="B32" s="1692"/>
      <c r="C32" s="1693"/>
      <c r="D32" s="1621"/>
      <c r="E32" s="1622"/>
      <c r="F32" s="1628"/>
      <c r="G32" s="1629"/>
      <c r="H32" s="1629"/>
      <c r="I32" s="1629"/>
      <c r="J32" s="1629"/>
      <c r="K32" s="1629"/>
      <c r="L32" s="1630"/>
      <c r="M32" s="103"/>
      <c r="N32" s="102"/>
      <c r="P32" s="192"/>
    </row>
    <row r="33" spans="1:16" ht="14.5" customHeight="1">
      <c r="A33" s="102"/>
      <c r="B33" s="1692"/>
      <c r="C33" s="1693"/>
      <c r="D33" s="1621"/>
      <c r="E33" s="1622"/>
      <c r="F33" s="1628"/>
      <c r="G33" s="1629"/>
      <c r="H33" s="1629"/>
      <c r="I33" s="1629"/>
      <c r="J33" s="1629"/>
      <c r="K33" s="1629"/>
      <c r="L33" s="1630"/>
      <c r="M33" s="103"/>
      <c r="N33" s="102"/>
      <c r="P33" s="192"/>
    </row>
    <row r="34" spans="1:16" ht="14.5" customHeight="1">
      <c r="A34" s="102"/>
      <c r="B34" s="1692"/>
      <c r="C34" s="1693"/>
      <c r="D34" s="1621"/>
      <c r="E34" s="1622"/>
      <c r="F34" s="1634"/>
      <c r="G34" s="1629"/>
      <c r="H34" s="1629"/>
      <c r="I34" s="1629"/>
      <c r="J34" s="1629"/>
      <c r="K34" s="1629"/>
      <c r="L34" s="1630"/>
      <c r="M34" s="103"/>
      <c r="N34" s="102"/>
      <c r="P34" s="192"/>
    </row>
    <row r="35" spans="1:16" ht="14.5" customHeight="1">
      <c r="A35" s="102"/>
      <c r="B35" s="1692"/>
      <c r="C35" s="1693"/>
      <c r="D35" s="1623"/>
      <c r="E35" s="1624"/>
      <c r="F35" s="1631"/>
      <c r="G35" s="1632"/>
      <c r="H35" s="1632"/>
      <c r="I35" s="1632"/>
      <c r="J35" s="1632"/>
      <c r="K35" s="1632"/>
      <c r="L35" s="1633"/>
      <c r="M35" s="103"/>
      <c r="N35" s="102"/>
      <c r="P35" s="192"/>
    </row>
    <row r="36" spans="1:16" ht="14.5" customHeight="1">
      <c r="A36" s="102"/>
      <c r="B36" s="1692"/>
      <c r="C36" s="1693"/>
      <c r="D36" s="1619"/>
      <c r="E36" s="1620"/>
      <c r="F36" s="1635" t="s">
        <v>329</v>
      </c>
      <c r="G36" s="1636"/>
      <c r="H36" s="1636"/>
      <c r="I36" s="1636"/>
      <c r="J36" s="1636"/>
      <c r="K36" s="1636"/>
      <c r="L36" s="1637"/>
      <c r="M36" s="103"/>
      <c r="N36" s="102"/>
      <c r="P36" s="192"/>
    </row>
    <row r="37" spans="1:16" ht="14.5" customHeight="1">
      <c r="A37" s="102"/>
      <c r="B37" s="1692"/>
      <c r="C37" s="1693"/>
      <c r="D37" s="1621"/>
      <c r="E37" s="1622"/>
      <c r="F37" s="1638"/>
      <c r="G37" s="1639"/>
      <c r="H37" s="1639"/>
      <c r="I37" s="1639"/>
      <c r="J37" s="1639"/>
      <c r="K37" s="1639"/>
      <c r="L37" s="1640"/>
      <c r="M37" s="103"/>
      <c r="N37" s="102"/>
      <c r="P37" s="192"/>
    </row>
    <row r="38" spans="1:16" ht="14.5" customHeight="1">
      <c r="A38" s="102"/>
      <c r="B38" s="1692"/>
      <c r="C38" s="1693"/>
      <c r="D38" s="1621"/>
      <c r="E38" s="1622"/>
      <c r="F38" s="1638"/>
      <c r="G38" s="1639"/>
      <c r="H38" s="1639"/>
      <c r="I38" s="1639"/>
      <c r="J38" s="1639"/>
      <c r="K38" s="1639"/>
      <c r="L38" s="1640"/>
      <c r="M38" s="103"/>
      <c r="N38" s="102"/>
      <c r="P38" s="192"/>
    </row>
    <row r="39" spans="1:16" ht="14.5" customHeight="1">
      <c r="A39" s="102"/>
      <c r="B39" s="1692"/>
      <c r="C39" s="1693"/>
      <c r="D39" s="1621"/>
      <c r="E39" s="1622"/>
      <c r="F39" s="1638"/>
      <c r="G39" s="1639"/>
      <c r="H39" s="1639"/>
      <c r="I39" s="1639"/>
      <c r="J39" s="1639"/>
      <c r="K39" s="1639"/>
      <c r="L39" s="1640"/>
      <c r="M39" s="103"/>
      <c r="N39" s="102"/>
      <c r="P39" s="192"/>
    </row>
    <row r="40" spans="1:16" ht="14.5" customHeight="1">
      <c r="A40" s="102"/>
      <c r="B40" s="1692"/>
      <c r="C40" s="1693"/>
      <c r="D40" s="1621"/>
      <c r="E40" s="1622"/>
      <c r="F40" s="1638"/>
      <c r="G40" s="1639"/>
      <c r="H40" s="1639"/>
      <c r="I40" s="1639"/>
      <c r="J40" s="1639"/>
      <c r="K40" s="1639"/>
      <c r="L40" s="1640"/>
      <c r="M40" s="103"/>
      <c r="N40" s="102"/>
      <c r="P40" s="192"/>
    </row>
    <row r="41" spans="1:16" ht="14.5" customHeight="1">
      <c r="A41" s="102"/>
      <c r="B41" s="1694"/>
      <c r="C41" s="1695"/>
      <c r="D41" s="1623"/>
      <c r="E41" s="1624"/>
      <c r="F41" s="1641"/>
      <c r="G41" s="1642"/>
      <c r="H41" s="1642"/>
      <c r="I41" s="1642"/>
      <c r="J41" s="1642"/>
      <c r="K41" s="1642"/>
      <c r="L41" s="1643"/>
      <c r="M41" s="102"/>
      <c r="N41" s="102"/>
      <c r="P41" s="192"/>
    </row>
    <row r="42" spans="1:16" ht="14.5" customHeight="1">
      <c r="A42" s="194"/>
      <c r="B42" s="1647" t="s">
        <v>258</v>
      </c>
      <c r="C42" s="1648"/>
      <c r="D42" s="1648"/>
      <c r="E42" s="1648"/>
      <c r="F42" s="1648"/>
      <c r="G42" s="1648"/>
      <c r="H42" s="1649"/>
      <c r="I42" s="1683"/>
      <c r="J42" s="1684"/>
      <c r="K42" s="1684"/>
      <c r="L42" s="1656" t="s">
        <v>261</v>
      </c>
      <c r="M42" s="102"/>
      <c r="N42" s="102"/>
      <c r="O42" s="189">
        <f>IF(AND(D14="○",D10=""),1,2)</f>
        <v>2</v>
      </c>
    </row>
    <row r="43" spans="1:16" ht="14.5" customHeight="1">
      <c r="A43" s="194"/>
      <c r="B43" s="1650"/>
      <c r="C43" s="1651"/>
      <c r="D43" s="1651"/>
      <c r="E43" s="1651"/>
      <c r="F43" s="1651"/>
      <c r="G43" s="1651"/>
      <c r="H43" s="1652"/>
      <c r="I43" s="1685"/>
      <c r="J43" s="1686"/>
      <c r="K43" s="1686"/>
      <c r="L43" s="1657"/>
      <c r="M43" s="102"/>
      <c r="N43" s="102"/>
      <c r="O43" s="189">
        <f>IF(AND(COUNTA(D24:E35)=1,COUNTA(D36)=0),1,2)</f>
        <v>2</v>
      </c>
    </row>
    <row r="44" spans="1:16" ht="14.5" customHeight="1">
      <c r="A44" s="194"/>
      <c r="B44" s="1653"/>
      <c r="C44" s="1654"/>
      <c r="D44" s="1654"/>
      <c r="E44" s="1654"/>
      <c r="F44" s="1654"/>
      <c r="G44" s="1654"/>
      <c r="H44" s="1655"/>
      <c r="I44" s="1687"/>
      <c r="J44" s="1688"/>
      <c r="K44" s="1688"/>
      <c r="L44" s="1658"/>
      <c r="M44" s="195"/>
      <c r="N44" s="102"/>
    </row>
    <row r="45" spans="1:16">
      <c r="A45" s="194"/>
      <c r="B45" s="196" t="s">
        <v>265</v>
      </c>
      <c r="C45" s="197"/>
      <c r="D45" s="198"/>
      <c r="E45" s="199"/>
      <c r="F45" s="199"/>
      <c r="G45" s="199"/>
      <c r="H45" s="199"/>
      <c r="I45" s="199"/>
      <c r="J45" s="199"/>
      <c r="K45" s="199"/>
      <c r="L45" s="199"/>
      <c r="M45" s="200"/>
      <c r="N45" s="102"/>
    </row>
    <row r="46" spans="1:16">
      <c r="A46" s="194"/>
      <c r="B46" s="196" t="s">
        <v>266</v>
      </c>
      <c r="C46" s="197"/>
      <c r="D46" s="198"/>
      <c r="E46" s="199"/>
      <c r="F46" s="199"/>
      <c r="G46" s="199"/>
      <c r="H46" s="199"/>
      <c r="I46" s="199"/>
      <c r="J46" s="199"/>
      <c r="K46" s="199"/>
      <c r="L46" s="199"/>
      <c r="M46" s="200"/>
      <c r="N46" s="102"/>
    </row>
    <row r="47" spans="1:16">
      <c r="A47" s="194"/>
      <c r="B47" s="1659" t="s">
        <v>267</v>
      </c>
      <c r="C47" s="1659"/>
      <c r="D47" s="1659"/>
      <c r="E47" s="1659"/>
      <c r="F47" s="1659"/>
      <c r="G47" s="1659"/>
      <c r="H47" s="1659"/>
      <c r="I47" s="1659"/>
      <c r="J47" s="1659"/>
      <c r="K47" s="1659"/>
      <c r="L47" s="1659"/>
      <c r="M47" s="200"/>
      <c r="N47" s="102"/>
    </row>
    <row r="48" spans="1:16">
      <c r="A48" s="102"/>
      <c r="B48" s="201"/>
      <c r="C48" s="201"/>
      <c r="D48" s="201"/>
      <c r="E48" s="201"/>
      <c r="F48" s="201"/>
      <c r="G48" s="201"/>
      <c r="H48" s="201"/>
      <c r="I48" s="201"/>
      <c r="J48" s="201"/>
      <c r="K48" s="201"/>
      <c r="L48" s="201"/>
      <c r="M48" s="202"/>
      <c r="N48" s="102"/>
    </row>
    <row r="49" spans="1:14" ht="40.15" customHeight="1">
      <c r="A49" s="102"/>
      <c r="B49" s="1696" t="s">
        <v>286</v>
      </c>
      <c r="C49" s="1696"/>
      <c r="D49" s="1696"/>
      <c r="E49" s="1696"/>
      <c r="F49" s="1696"/>
      <c r="G49" s="1696"/>
      <c r="H49" s="1696"/>
      <c r="I49" s="1696"/>
      <c r="J49" s="1696"/>
      <c r="K49" s="1696"/>
      <c r="L49" s="1696"/>
      <c r="M49" s="1696"/>
      <c r="N49" s="102"/>
    </row>
    <row r="50" spans="1:14" ht="25.15" customHeight="1">
      <c r="A50" s="102"/>
      <c r="B50" s="243"/>
      <c r="C50" s="243"/>
      <c r="D50" s="243"/>
      <c r="E50" s="243"/>
      <c r="F50" s="243"/>
      <c r="G50" s="243"/>
      <c r="H50" s="243"/>
      <c r="I50" s="243"/>
      <c r="J50" s="243"/>
      <c r="K50" s="243"/>
      <c r="L50" s="243"/>
      <c r="M50" s="243"/>
      <c r="N50" s="102"/>
    </row>
    <row r="51" spans="1:14" ht="14">
      <c r="A51" s="102"/>
      <c r="B51" s="214"/>
      <c r="C51" s="214"/>
      <c r="D51" s="214"/>
      <c r="E51" s="214"/>
      <c r="F51" s="214"/>
      <c r="G51" s="214"/>
      <c r="H51" s="214"/>
      <c r="I51" s="214"/>
      <c r="J51" s="214"/>
      <c r="K51" s="214"/>
      <c r="L51" s="214"/>
      <c r="M51" s="214"/>
      <c r="N51" s="102"/>
    </row>
    <row r="52" spans="1:14" ht="14">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
      <c r="A54" s="102"/>
      <c r="B54" s="214"/>
      <c r="C54" s="214"/>
      <c r="D54" s="214"/>
      <c r="E54" s="214"/>
      <c r="F54" s="214"/>
      <c r="G54" s="214"/>
      <c r="H54" s="214"/>
      <c r="I54" s="214"/>
      <c r="J54" s="214"/>
      <c r="K54" s="214"/>
      <c r="L54" s="214"/>
      <c r="M54" s="214"/>
      <c r="N54" s="102"/>
    </row>
    <row r="55" spans="1:14" ht="14">
      <c r="A55" s="102"/>
      <c r="B55" s="214"/>
      <c r="C55" s="214"/>
      <c r="D55" s="214"/>
      <c r="E55" s="214"/>
      <c r="F55" s="214"/>
      <c r="G55" s="214"/>
      <c r="H55" s="214"/>
      <c r="I55" s="214"/>
      <c r="J55" s="214"/>
      <c r="K55" s="214"/>
      <c r="L55" s="214"/>
      <c r="M55" s="214"/>
      <c r="N55" s="102"/>
    </row>
    <row r="56" spans="1:14" ht="14">
      <c r="A56" s="102"/>
      <c r="B56" s="214"/>
      <c r="C56" s="214"/>
      <c r="D56" s="214"/>
      <c r="E56" s="214"/>
      <c r="F56" s="214"/>
      <c r="G56" s="214"/>
      <c r="H56" s="214"/>
      <c r="I56" s="214"/>
      <c r="J56" s="214"/>
      <c r="K56" s="214"/>
      <c r="L56" s="214"/>
      <c r="M56" s="214"/>
      <c r="N56" s="102"/>
    </row>
    <row r="57" spans="1:14" ht="19">
      <c r="A57" s="1644" t="s">
        <v>6</v>
      </c>
      <c r="B57" s="1644"/>
      <c r="C57" s="1644"/>
      <c r="D57" s="1644"/>
      <c r="E57" s="1644"/>
      <c r="F57" s="1644"/>
      <c r="G57" s="1644"/>
      <c r="H57" s="1644"/>
      <c r="I57" s="1644"/>
      <c r="J57" s="1644"/>
      <c r="K57" s="1644"/>
      <c r="L57" s="1644"/>
      <c r="M57" s="1644"/>
      <c r="N57" s="1644"/>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14" priority="9">
      <formula>$D$10=""</formula>
    </cfRule>
  </conditionalFormatting>
  <conditionalFormatting sqref="I42 L42:L44">
    <cfRule type="expression" dxfId="13" priority="7">
      <formula>$O$42+$O$43=2</formula>
    </cfRule>
  </conditionalFormatting>
  <conditionalFormatting sqref="D11:L13">
    <cfRule type="expression" dxfId="12" priority="5">
      <formula>$D$14="○"</formula>
    </cfRule>
  </conditionalFormatting>
  <conditionalFormatting sqref="D14:L16">
    <cfRule type="expression" dxfId="11" priority="4">
      <formula>$D$11="○"</formula>
    </cfRule>
  </conditionalFormatting>
  <conditionalFormatting sqref="D30:L41">
    <cfRule type="expression" dxfId="10" priority="3">
      <formula>$D$24="○"</formula>
    </cfRule>
  </conditionalFormatting>
  <conditionalFormatting sqref="D24:L29 D36:L41">
    <cfRule type="expression" dxfId="9" priority="2">
      <formula>$D$30="○"</formula>
    </cfRule>
  </conditionalFormatting>
  <conditionalFormatting sqref="D24:L35">
    <cfRule type="expression" dxfId="8" priority="1">
      <formula>$D$36="○"</formula>
    </cfRule>
  </conditionalFormatting>
  <dataValidations count="2">
    <dataValidation type="list" allowBlank="1" showInputMessage="1" showErrorMessage="1" sqref="D24:E41 D11:E16" xr:uid="{00000000-0002-0000-1C00-000000000000}">
      <formula1>"○"</formula1>
    </dataValidation>
    <dataValidation type="whole" allowBlank="1" showInputMessage="1" showErrorMessage="1" sqref="I42:K44" xr:uid="{00000000-0002-0000-1C00-000001000000}">
      <formula1>0</formula1>
      <formula2>100</formula2>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7">
    <tabColor rgb="FF0070C0"/>
    <pageSetUpPr fitToPage="1"/>
  </sheetPr>
  <dimension ref="A1:P60"/>
  <sheetViews>
    <sheetView showGridLines="0" zoomScale="80" zoomScaleNormal="80" zoomScaleSheetLayoutView="115" workbookViewId="0">
      <selection activeCell="D11" sqref="D11:E13"/>
    </sheetView>
  </sheetViews>
  <sheetFormatPr defaultColWidth="6.453125" defaultRowHeight="13"/>
  <cols>
    <col min="1" max="1" width="6.453125" style="189"/>
    <col min="2" max="4" width="6.453125" style="189" customWidth="1"/>
    <col min="5" max="10" width="6.453125" style="189"/>
    <col min="11" max="11" width="8.36328125" style="189" customWidth="1"/>
    <col min="12" max="12" width="6.453125" style="189" customWidth="1"/>
    <col min="13" max="13" width="6.453125" style="189"/>
    <col min="14" max="14" width="2.453125" style="189" customWidth="1"/>
    <col min="15" max="16" width="6.453125" style="249"/>
    <col min="17" max="16384" width="6.453125" style="189"/>
  </cols>
  <sheetData>
    <row r="1" spans="1:16" ht="23.5">
      <c r="A1" s="102"/>
      <c r="B1" s="102"/>
      <c r="C1" s="102"/>
      <c r="D1" s="102"/>
      <c r="E1" s="102"/>
      <c r="F1" s="102"/>
      <c r="G1" s="102"/>
      <c r="H1" s="102"/>
      <c r="I1" s="102"/>
      <c r="J1" s="203"/>
      <c r="K1" s="1645" t="s">
        <v>528</v>
      </c>
      <c r="L1" s="1645"/>
      <c r="M1" s="1645"/>
      <c r="N1" s="102"/>
    </row>
    <row r="2" spans="1:16" ht="13.5" customHeight="1">
      <c r="A2" s="102"/>
      <c r="B2" s="102"/>
      <c r="C2" s="102"/>
      <c r="D2" s="102"/>
      <c r="E2" s="102"/>
      <c r="F2" s="102"/>
      <c r="G2" s="102"/>
      <c r="H2" s="102"/>
      <c r="I2" s="102"/>
      <c r="J2" s="102"/>
      <c r="K2" s="1697" t="s">
        <v>471</v>
      </c>
      <c r="L2" s="1697"/>
      <c r="M2" s="1697"/>
      <c r="N2" s="102"/>
    </row>
    <row r="3" spans="1:16" ht="13.5" customHeight="1">
      <c r="A3" s="102"/>
      <c r="B3" s="102"/>
      <c r="C3" s="102"/>
      <c r="D3" s="102"/>
      <c r="E3" s="102"/>
      <c r="F3" s="102"/>
      <c r="G3" s="102"/>
      <c r="H3" s="102"/>
      <c r="I3" s="102"/>
      <c r="J3" s="102"/>
      <c r="K3" s="1697"/>
      <c r="L3" s="1697"/>
      <c r="M3" s="1697"/>
      <c r="N3" s="102"/>
    </row>
    <row r="4" spans="1:16" ht="13.5" customHeight="1">
      <c r="A4" s="102"/>
      <c r="B4" s="102"/>
      <c r="C4" s="102"/>
      <c r="D4" s="102"/>
      <c r="E4" s="102"/>
      <c r="F4" s="102"/>
      <c r="G4" s="102"/>
      <c r="H4" s="102"/>
      <c r="I4" s="102"/>
      <c r="J4" s="102"/>
      <c r="K4" s="1697"/>
      <c r="L4" s="1697"/>
      <c r="M4" s="1697"/>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6.5">
      <c r="A8" s="1698" t="s">
        <v>299</v>
      </c>
      <c r="B8" s="1698"/>
      <c r="C8" s="1698"/>
      <c r="D8" s="1698"/>
      <c r="E8" s="1698"/>
      <c r="F8" s="1698"/>
      <c r="G8" s="1698"/>
      <c r="H8" s="1698"/>
      <c r="I8" s="1698"/>
      <c r="J8" s="1698"/>
      <c r="K8" s="1698"/>
      <c r="L8" s="1698"/>
      <c r="M8" s="1698"/>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699" t="s">
        <v>298</v>
      </c>
      <c r="C11" s="1700"/>
      <c r="D11" s="1668"/>
      <c r="E11" s="1669"/>
      <c r="F11" s="1674" t="s">
        <v>262</v>
      </c>
      <c r="G11" s="1675"/>
      <c r="H11" s="1675"/>
      <c r="I11" s="1675"/>
      <c r="J11" s="1675"/>
      <c r="K11" s="1675"/>
      <c r="L11" s="1676"/>
      <c r="M11" s="102"/>
      <c r="N11" s="191"/>
    </row>
    <row r="12" spans="1:16" ht="13.5" customHeight="1">
      <c r="A12" s="102"/>
      <c r="B12" s="1701"/>
      <c r="C12" s="1702"/>
      <c r="D12" s="1670"/>
      <c r="E12" s="1671"/>
      <c r="F12" s="1677"/>
      <c r="G12" s="1678"/>
      <c r="H12" s="1678"/>
      <c r="I12" s="1678"/>
      <c r="J12" s="1678"/>
      <c r="K12" s="1678"/>
      <c r="L12" s="1679"/>
      <c r="M12" s="102"/>
      <c r="N12" s="191"/>
    </row>
    <row r="13" spans="1:16" ht="13.5" customHeight="1">
      <c r="A13" s="102"/>
      <c r="B13" s="1701"/>
      <c r="C13" s="1702"/>
      <c r="D13" s="1672"/>
      <c r="E13" s="1673"/>
      <c r="F13" s="1680"/>
      <c r="G13" s="1681"/>
      <c r="H13" s="1681"/>
      <c r="I13" s="1681"/>
      <c r="J13" s="1681"/>
      <c r="K13" s="1681"/>
      <c r="L13" s="1682"/>
      <c r="M13" s="102"/>
      <c r="N13" s="191"/>
    </row>
    <row r="14" spans="1:16" ht="13.5" customHeight="1">
      <c r="A14" s="102"/>
      <c r="B14" s="1701"/>
      <c r="C14" s="1702"/>
      <c r="D14" s="1668"/>
      <c r="E14" s="1669"/>
      <c r="F14" s="1674" t="s">
        <v>260</v>
      </c>
      <c r="G14" s="1675"/>
      <c r="H14" s="1675"/>
      <c r="I14" s="1675"/>
      <c r="J14" s="1675"/>
      <c r="K14" s="1675"/>
      <c r="L14" s="1676"/>
      <c r="M14" s="102"/>
      <c r="N14" s="191"/>
    </row>
    <row r="15" spans="1:16" ht="13.5" customHeight="1">
      <c r="A15" s="102"/>
      <c r="B15" s="1701"/>
      <c r="C15" s="1702"/>
      <c r="D15" s="1670"/>
      <c r="E15" s="1671"/>
      <c r="F15" s="1677"/>
      <c r="G15" s="1678"/>
      <c r="H15" s="1678"/>
      <c r="I15" s="1678"/>
      <c r="J15" s="1678"/>
      <c r="K15" s="1678"/>
      <c r="L15" s="1679"/>
      <c r="M15" s="102"/>
      <c r="N15" s="191"/>
    </row>
    <row r="16" spans="1:16" ht="13.5" customHeight="1">
      <c r="A16" s="102"/>
      <c r="B16" s="1703"/>
      <c r="C16" s="1704"/>
      <c r="D16" s="1672"/>
      <c r="E16" s="1673"/>
      <c r="F16" s="1680"/>
      <c r="G16" s="1681"/>
      <c r="H16" s="1681"/>
      <c r="I16" s="1681"/>
      <c r="J16" s="1681"/>
      <c r="K16" s="1681"/>
      <c r="L16" s="1682"/>
      <c r="M16" s="102"/>
      <c r="N16" s="191"/>
    </row>
    <row r="17" spans="1:16" ht="13.5" customHeight="1">
      <c r="A17" s="102"/>
      <c r="B17" s="102"/>
      <c r="C17" s="102"/>
      <c r="D17" s="102"/>
      <c r="E17" s="102"/>
      <c r="F17" s="102"/>
      <c r="G17" s="102"/>
      <c r="H17" s="102"/>
      <c r="I17" s="102"/>
      <c r="J17" s="102"/>
      <c r="K17" s="102"/>
      <c r="L17" s="102"/>
      <c r="M17" s="102"/>
      <c r="N17" s="102"/>
      <c r="P17" s="250"/>
    </row>
    <row r="18" spans="1:16" ht="13.5" customHeight="1">
      <c r="A18" s="102"/>
      <c r="B18" s="102"/>
      <c r="C18" s="102"/>
      <c r="D18" s="102"/>
      <c r="E18" s="102"/>
      <c r="F18" s="102"/>
      <c r="G18" s="102"/>
      <c r="H18" s="102"/>
      <c r="I18" s="102"/>
      <c r="J18" s="102"/>
      <c r="K18" s="102"/>
      <c r="L18" s="102"/>
      <c r="M18" s="102"/>
      <c r="N18" s="102"/>
      <c r="P18" s="250"/>
    </row>
    <row r="19" spans="1:16" ht="13.5" customHeight="1">
      <c r="A19" s="102"/>
      <c r="B19" s="102"/>
      <c r="C19" s="102"/>
      <c r="D19" s="102"/>
      <c r="E19" s="102"/>
      <c r="F19" s="102"/>
      <c r="G19" s="102"/>
      <c r="H19" s="102"/>
      <c r="I19" s="102"/>
      <c r="J19" s="102"/>
      <c r="K19" s="102"/>
      <c r="L19" s="102"/>
      <c r="M19" s="102"/>
      <c r="N19" s="102"/>
      <c r="P19" s="250"/>
    </row>
    <row r="20" spans="1:16" ht="13.5" customHeight="1">
      <c r="A20" s="102"/>
      <c r="B20" s="102"/>
      <c r="C20" s="102"/>
      <c r="D20" s="102"/>
      <c r="E20" s="102"/>
      <c r="F20" s="102"/>
      <c r="G20" s="102"/>
      <c r="H20" s="102"/>
      <c r="I20" s="102"/>
      <c r="J20" s="102"/>
      <c r="K20" s="102"/>
      <c r="L20" s="102"/>
      <c r="M20" s="102"/>
      <c r="N20" s="102"/>
      <c r="P20" s="250"/>
    </row>
    <row r="21" spans="1:16" ht="13.5" customHeight="1">
      <c r="A21" s="102"/>
      <c r="B21" s="102"/>
      <c r="C21" s="102"/>
      <c r="D21" s="276"/>
      <c r="E21" s="102"/>
      <c r="F21" s="102"/>
      <c r="G21" s="102"/>
      <c r="H21" s="102"/>
      <c r="I21" s="102"/>
      <c r="J21" s="102"/>
      <c r="K21" s="102"/>
      <c r="L21" s="102"/>
      <c r="M21" s="102"/>
      <c r="N21" s="102"/>
      <c r="P21" s="250"/>
    </row>
    <row r="22" spans="1:16" ht="13.5" customHeight="1">
      <c r="A22" s="102"/>
      <c r="B22" s="1699" t="s">
        <v>300</v>
      </c>
      <c r="C22" s="1705"/>
      <c r="D22" s="1619"/>
      <c r="E22" s="1620"/>
      <c r="F22" s="1709" t="s">
        <v>251</v>
      </c>
      <c r="G22" s="1709"/>
      <c r="H22" s="1709"/>
      <c r="I22" s="1709"/>
      <c r="J22" s="1709"/>
      <c r="K22" s="1709"/>
      <c r="L22" s="1710"/>
      <c r="M22" s="103"/>
      <c r="N22" s="102"/>
    </row>
    <row r="23" spans="1:16" ht="13.5" customHeight="1">
      <c r="A23" s="102"/>
      <c r="B23" s="1701"/>
      <c r="C23" s="1706"/>
      <c r="D23" s="1621"/>
      <c r="E23" s="1622"/>
      <c r="F23" s="1711"/>
      <c r="G23" s="1711"/>
      <c r="H23" s="1711"/>
      <c r="I23" s="1711"/>
      <c r="J23" s="1711"/>
      <c r="K23" s="1711"/>
      <c r="L23" s="1712"/>
      <c r="M23" s="103"/>
      <c r="N23" s="191"/>
    </row>
    <row r="24" spans="1:16" ht="13.5" customHeight="1">
      <c r="A24" s="102"/>
      <c r="B24" s="1701"/>
      <c r="C24" s="1706"/>
      <c r="D24" s="1623"/>
      <c r="E24" s="1624"/>
      <c r="F24" s="1713"/>
      <c r="G24" s="1713"/>
      <c r="H24" s="1713"/>
      <c r="I24" s="1713"/>
      <c r="J24" s="1713"/>
      <c r="K24" s="1713"/>
      <c r="L24" s="1714"/>
      <c r="M24" s="103"/>
      <c r="N24" s="102"/>
    </row>
    <row r="25" spans="1:16" ht="13.5" customHeight="1">
      <c r="A25" s="102"/>
      <c r="B25" s="1701"/>
      <c r="C25" s="1706"/>
      <c r="D25" s="1619"/>
      <c r="E25" s="1620"/>
      <c r="F25" s="1715" t="s">
        <v>335</v>
      </c>
      <c r="G25" s="1715"/>
      <c r="H25" s="1715"/>
      <c r="I25" s="1715"/>
      <c r="J25" s="1715"/>
      <c r="K25" s="1715"/>
      <c r="L25" s="1716"/>
      <c r="M25" s="103"/>
      <c r="N25" s="102"/>
    </row>
    <row r="26" spans="1:16" ht="13.5" customHeight="1">
      <c r="A26" s="102"/>
      <c r="B26" s="1701"/>
      <c r="C26" s="1706"/>
      <c r="D26" s="1621"/>
      <c r="E26" s="1622"/>
      <c r="F26" s="1717"/>
      <c r="G26" s="1717"/>
      <c r="H26" s="1717"/>
      <c r="I26" s="1717"/>
      <c r="J26" s="1717"/>
      <c r="K26" s="1717"/>
      <c r="L26" s="1718"/>
      <c r="M26" s="103"/>
      <c r="N26" s="102"/>
    </row>
    <row r="27" spans="1:16" ht="13.5" customHeight="1">
      <c r="A27" s="102"/>
      <c r="B27" s="1707"/>
      <c r="C27" s="1708"/>
      <c r="D27" s="1623"/>
      <c r="E27" s="1624"/>
      <c r="F27" s="1719"/>
      <c r="G27" s="1719"/>
      <c r="H27" s="1719"/>
      <c r="I27" s="1719"/>
      <c r="J27" s="1719"/>
      <c r="K27" s="1719"/>
      <c r="L27" s="1720"/>
      <c r="M27" s="102"/>
      <c r="N27" s="102"/>
    </row>
    <row r="28" spans="1:16"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16" ht="13.5" customHeight="1">
      <c r="A29" s="102"/>
      <c r="B29" s="104"/>
      <c r="C29" s="104"/>
      <c r="D29" s="193"/>
      <c r="E29" s="104"/>
      <c r="F29" s="104"/>
      <c r="G29" s="104"/>
      <c r="H29" s="104"/>
      <c r="I29" s="104"/>
      <c r="J29" s="104"/>
      <c r="K29" s="104"/>
      <c r="L29" s="104"/>
      <c r="M29" s="102"/>
      <c r="N29" s="102"/>
    </row>
    <row r="30" spans="1:16" ht="13.5" customHeight="1">
      <c r="A30" s="102"/>
      <c r="B30" s="104"/>
      <c r="C30" s="104"/>
      <c r="D30" s="193"/>
      <c r="E30" s="1739"/>
      <c r="F30" s="1739"/>
      <c r="G30" s="1739"/>
      <c r="H30" s="1739"/>
      <c r="I30" s="1739"/>
      <c r="J30" s="104"/>
      <c r="K30" s="104"/>
      <c r="L30" s="104"/>
      <c r="M30" s="102"/>
      <c r="N30" s="102"/>
    </row>
    <row r="31" spans="1:16" ht="13.5" customHeight="1">
      <c r="A31" s="102"/>
      <c r="B31" s="104"/>
      <c r="C31" s="104"/>
      <c r="D31" s="104"/>
      <c r="E31" s="1739"/>
      <c r="F31" s="1739"/>
      <c r="G31" s="1739"/>
      <c r="H31" s="1739"/>
      <c r="I31" s="1739"/>
      <c r="J31" s="104"/>
      <c r="K31" s="104"/>
      <c r="L31" s="104"/>
      <c r="M31" s="102"/>
      <c r="N31" s="102"/>
    </row>
    <row r="32" spans="1:16" ht="13.5" customHeight="1">
      <c r="A32" s="102"/>
      <c r="B32" s="104"/>
      <c r="C32" s="104"/>
      <c r="D32" s="104"/>
      <c r="E32" s="1739"/>
      <c r="F32" s="1739"/>
      <c r="G32" s="1739"/>
      <c r="H32" s="1739"/>
      <c r="I32" s="1739"/>
      <c r="J32" s="104"/>
      <c r="K32" s="104"/>
      <c r="L32" s="104"/>
      <c r="M32" s="102"/>
      <c r="N32" s="102"/>
    </row>
    <row r="33" spans="1:15" ht="13.5" customHeight="1">
      <c r="A33" s="102"/>
      <c r="B33" s="202" t="s">
        <v>268</v>
      </c>
      <c r="C33" s="201"/>
      <c r="D33" s="201"/>
      <c r="E33" s="201"/>
      <c r="F33" s="201"/>
      <c r="G33" s="201"/>
      <c r="H33" s="201"/>
      <c r="I33" s="201"/>
      <c r="J33" s="201"/>
      <c r="K33" s="201"/>
      <c r="L33" s="201"/>
      <c r="M33" s="102"/>
      <c r="N33" s="102"/>
    </row>
    <row r="34" spans="1:15" ht="13.5" customHeight="1">
      <c r="A34" s="102"/>
      <c r="B34" s="1740" t="s">
        <v>302</v>
      </c>
      <c r="C34" s="1741"/>
      <c r="D34" s="1746" t="s">
        <v>451</v>
      </c>
      <c r="E34" s="1747"/>
      <c r="F34" s="1747"/>
      <c r="G34" s="1747"/>
      <c r="H34" s="1748"/>
      <c r="I34" s="1740" t="s">
        <v>301</v>
      </c>
      <c r="J34" s="1755"/>
      <c r="K34" s="1755"/>
      <c r="L34" s="1741"/>
      <c r="M34" s="102"/>
      <c r="N34" s="102"/>
      <c r="O34" s="249">
        <f>IF(AND(D14="○",D22="○",D10="",D28=""),1,2)</f>
        <v>2</v>
      </c>
    </row>
    <row r="35" spans="1:15" ht="13.5" customHeight="1">
      <c r="A35" s="102"/>
      <c r="B35" s="1742"/>
      <c r="C35" s="1743"/>
      <c r="D35" s="1749"/>
      <c r="E35" s="1750"/>
      <c r="F35" s="1750"/>
      <c r="G35" s="1750"/>
      <c r="H35" s="1751"/>
      <c r="I35" s="1742"/>
      <c r="J35" s="1756"/>
      <c r="K35" s="1756"/>
      <c r="L35" s="1743"/>
      <c r="M35" s="102"/>
      <c r="N35" s="102"/>
    </row>
    <row r="36" spans="1:15" ht="13.5" customHeight="1">
      <c r="A36" s="102"/>
      <c r="B36" s="1742"/>
      <c r="C36" s="1743"/>
      <c r="D36" s="1752"/>
      <c r="E36" s="1753"/>
      <c r="F36" s="1753"/>
      <c r="G36" s="1753"/>
      <c r="H36" s="1754"/>
      <c r="I36" s="1744"/>
      <c r="J36" s="1757"/>
      <c r="K36" s="1757"/>
      <c r="L36" s="1745"/>
      <c r="M36" s="102"/>
      <c r="N36" s="102"/>
    </row>
    <row r="37" spans="1:15" ht="13.5" customHeight="1">
      <c r="A37" s="102"/>
      <c r="B37" s="1742"/>
      <c r="C37" s="1743"/>
      <c r="D37" s="1733"/>
      <c r="E37" s="1734"/>
      <c r="F37" s="1734"/>
      <c r="G37" s="1734"/>
      <c r="H37" s="1735"/>
      <c r="I37" s="1721"/>
      <c r="J37" s="1722"/>
      <c r="K37" s="1722"/>
      <c r="L37" s="1723"/>
      <c r="M37" s="102"/>
      <c r="N37" s="102"/>
      <c r="O37" s="249" t="str">
        <f>IF(D37="","","○")</f>
        <v/>
      </c>
    </row>
    <row r="38" spans="1:15" ht="13.5" customHeight="1">
      <c r="A38" s="102"/>
      <c r="B38" s="1742"/>
      <c r="C38" s="1743"/>
      <c r="D38" s="1736"/>
      <c r="E38" s="1737"/>
      <c r="F38" s="1737"/>
      <c r="G38" s="1737"/>
      <c r="H38" s="1738"/>
      <c r="I38" s="1724"/>
      <c r="J38" s="1725"/>
      <c r="K38" s="1725"/>
      <c r="L38" s="1726"/>
      <c r="M38" s="102"/>
      <c r="N38" s="102"/>
    </row>
    <row r="39" spans="1:15" ht="13.5" customHeight="1">
      <c r="A39" s="102"/>
      <c r="B39" s="1742"/>
      <c r="C39" s="1743"/>
      <c r="D39" s="1733"/>
      <c r="E39" s="1734"/>
      <c r="F39" s="1734"/>
      <c r="G39" s="1734"/>
      <c r="H39" s="1735"/>
      <c r="I39" s="1721"/>
      <c r="J39" s="1722"/>
      <c r="K39" s="1722"/>
      <c r="L39" s="1723"/>
      <c r="M39" s="102"/>
      <c r="N39" s="102"/>
      <c r="O39" s="249" t="str">
        <f>IF(D39="","","○")</f>
        <v/>
      </c>
    </row>
    <row r="40" spans="1:15" ht="13.5" customHeight="1">
      <c r="A40" s="102"/>
      <c r="B40" s="1742"/>
      <c r="C40" s="1743"/>
      <c r="D40" s="1736"/>
      <c r="E40" s="1737"/>
      <c r="F40" s="1737"/>
      <c r="G40" s="1737"/>
      <c r="H40" s="1738"/>
      <c r="I40" s="1724"/>
      <c r="J40" s="1725"/>
      <c r="K40" s="1725"/>
      <c r="L40" s="1726"/>
      <c r="M40" s="102"/>
      <c r="N40" s="102"/>
    </row>
    <row r="41" spans="1:15" ht="13.5" customHeight="1">
      <c r="A41" s="102"/>
      <c r="B41" s="1742"/>
      <c r="C41" s="1743"/>
      <c r="D41" s="1733"/>
      <c r="E41" s="1734"/>
      <c r="F41" s="1734"/>
      <c r="G41" s="1734"/>
      <c r="H41" s="1735"/>
      <c r="I41" s="1721"/>
      <c r="J41" s="1722"/>
      <c r="K41" s="1722"/>
      <c r="L41" s="1723"/>
      <c r="M41" s="102"/>
      <c r="N41" s="102"/>
      <c r="O41" s="249" t="str">
        <f>IF(D41="","","○")</f>
        <v/>
      </c>
    </row>
    <row r="42" spans="1:15" ht="13.5" customHeight="1">
      <c r="A42" s="102"/>
      <c r="B42" s="1742"/>
      <c r="C42" s="1743"/>
      <c r="D42" s="1736"/>
      <c r="E42" s="1737"/>
      <c r="F42" s="1737"/>
      <c r="G42" s="1737"/>
      <c r="H42" s="1738"/>
      <c r="I42" s="1724"/>
      <c r="J42" s="1725"/>
      <c r="K42" s="1725"/>
      <c r="L42" s="1726"/>
      <c r="M42" s="102"/>
      <c r="N42" s="102"/>
    </row>
    <row r="43" spans="1:15" ht="13.5" customHeight="1">
      <c r="A43" s="102"/>
      <c r="B43" s="1742"/>
      <c r="C43" s="1743"/>
      <c r="D43" s="1733"/>
      <c r="E43" s="1734"/>
      <c r="F43" s="1734"/>
      <c r="G43" s="1734"/>
      <c r="H43" s="1735"/>
      <c r="I43" s="1721"/>
      <c r="J43" s="1722"/>
      <c r="K43" s="1722"/>
      <c r="L43" s="1723"/>
      <c r="M43" s="102"/>
      <c r="N43" s="102"/>
      <c r="O43" s="249" t="str">
        <f>IF(D43="","","○")</f>
        <v/>
      </c>
    </row>
    <row r="44" spans="1:15" ht="13.5" customHeight="1">
      <c r="A44" s="102"/>
      <c r="B44" s="1742"/>
      <c r="C44" s="1743"/>
      <c r="D44" s="1736"/>
      <c r="E44" s="1737"/>
      <c r="F44" s="1737"/>
      <c r="G44" s="1737"/>
      <c r="H44" s="1738"/>
      <c r="I44" s="1724"/>
      <c r="J44" s="1725"/>
      <c r="K44" s="1725"/>
      <c r="L44" s="1726"/>
      <c r="M44" s="102"/>
      <c r="N44" s="102"/>
    </row>
    <row r="45" spans="1:15" ht="13.5" customHeight="1">
      <c r="A45" s="102"/>
      <c r="B45" s="1742"/>
      <c r="C45" s="1743"/>
      <c r="D45" s="1733"/>
      <c r="E45" s="1734"/>
      <c r="F45" s="1734"/>
      <c r="G45" s="1734"/>
      <c r="H45" s="1735"/>
      <c r="I45" s="1721"/>
      <c r="J45" s="1722"/>
      <c r="K45" s="1722"/>
      <c r="L45" s="1723"/>
      <c r="M45" s="102"/>
      <c r="N45" s="102"/>
      <c r="O45" s="249" t="str">
        <f>IF(D45="","","○")</f>
        <v/>
      </c>
    </row>
    <row r="46" spans="1:15" ht="13.5" customHeight="1">
      <c r="A46" s="102"/>
      <c r="B46" s="1742"/>
      <c r="C46" s="1743"/>
      <c r="D46" s="1736"/>
      <c r="E46" s="1737"/>
      <c r="F46" s="1737"/>
      <c r="G46" s="1737"/>
      <c r="H46" s="1738"/>
      <c r="I46" s="1724"/>
      <c r="J46" s="1725"/>
      <c r="K46" s="1725"/>
      <c r="L46" s="1726"/>
      <c r="M46" s="102"/>
      <c r="N46" s="102"/>
    </row>
    <row r="47" spans="1:15" ht="13.5" customHeight="1">
      <c r="A47" s="102"/>
      <c r="B47" s="1742"/>
      <c r="C47" s="1743"/>
      <c r="D47" s="1758" t="s">
        <v>252</v>
      </c>
      <c r="E47" s="1759"/>
      <c r="F47" s="1759"/>
      <c r="G47" s="1762">
        <f>COUNTA(D37:H46)</f>
        <v>0</v>
      </c>
      <c r="H47" s="1731"/>
      <c r="I47" s="1727" t="s">
        <v>303</v>
      </c>
      <c r="J47" s="1728"/>
      <c r="K47" s="1728"/>
      <c r="L47" s="1731">
        <f>COUNTIF(I37:L46,"○")</f>
        <v>0</v>
      </c>
      <c r="M47" s="102"/>
      <c r="N47" s="102"/>
    </row>
    <row r="48" spans="1:15" ht="13.5" customHeight="1">
      <c r="A48" s="102"/>
      <c r="B48" s="1744"/>
      <c r="C48" s="1745"/>
      <c r="D48" s="1760"/>
      <c r="E48" s="1761"/>
      <c r="F48" s="1761"/>
      <c r="G48" s="1763"/>
      <c r="H48" s="1732"/>
      <c r="I48" s="1729"/>
      <c r="J48" s="1730"/>
      <c r="K48" s="1730"/>
      <c r="L48" s="1732"/>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696" t="s">
        <v>286</v>
      </c>
      <c r="C50" s="1696"/>
      <c r="D50" s="1696"/>
      <c r="E50" s="1696"/>
      <c r="F50" s="1696"/>
      <c r="G50" s="1696"/>
      <c r="H50" s="1696"/>
      <c r="I50" s="1696"/>
      <c r="J50" s="1696"/>
      <c r="K50" s="1696"/>
      <c r="L50" s="1696"/>
      <c r="M50" s="1696"/>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
      <c r="A53" s="107"/>
      <c r="B53" s="206" t="s">
        <v>452</v>
      </c>
      <c r="C53" s="107"/>
      <c r="D53" s="107"/>
      <c r="E53" s="107"/>
      <c r="F53" s="107"/>
      <c r="G53" s="107"/>
      <c r="H53" s="107"/>
      <c r="I53" s="107"/>
      <c r="J53" s="107"/>
      <c r="K53" s="107"/>
      <c r="L53" s="107"/>
      <c r="M53" s="107"/>
      <c r="N53" s="107"/>
      <c r="O53" s="251"/>
      <c r="P53" s="251"/>
    </row>
    <row r="54" spans="1:16" s="207" customFormat="1" ht="14">
      <c r="A54" s="107"/>
      <c r="B54" s="208" t="s">
        <v>293</v>
      </c>
      <c r="C54" s="107"/>
      <c r="D54" s="107"/>
      <c r="E54" s="244"/>
      <c r="F54" s="107"/>
      <c r="G54" s="107"/>
      <c r="H54" s="107"/>
      <c r="I54" s="107"/>
      <c r="J54" s="107"/>
      <c r="K54" s="107"/>
      <c r="L54" s="107"/>
      <c r="M54" s="107"/>
      <c r="N54" s="107"/>
      <c r="O54" s="251"/>
      <c r="P54" s="251"/>
    </row>
    <row r="55" spans="1:16" s="207" customFormat="1" ht="14">
      <c r="A55" s="107"/>
      <c r="B55" s="206"/>
      <c r="C55" s="107"/>
      <c r="D55" s="107"/>
      <c r="E55" s="107"/>
      <c r="F55" s="107"/>
      <c r="G55" s="107"/>
      <c r="H55" s="107"/>
      <c r="I55" s="107"/>
      <c r="J55" s="107"/>
      <c r="K55" s="107"/>
      <c r="L55" s="107"/>
      <c r="M55" s="107"/>
      <c r="N55" s="107"/>
      <c r="O55" s="251"/>
      <c r="P55" s="251"/>
    </row>
    <row r="56" spans="1:16" s="207" customFormat="1" ht="14">
      <c r="A56" s="107"/>
      <c r="B56" s="206"/>
      <c r="C56" s="107"/>
      <c r="D56" s="107"/>
      <c r="E56" s="107"/>
      <c r="F56" s="107"/>
      <c r="G56" s="107"/>
      <c r="H56" s="107"/>
      <c r="I56" s="107"/>
      <c r="J56" s="107"/>
      <c r="K56" s="107"/>
      <c r="L56" s="107"/>
      <c r="M56" s="107"/>
      <c r="N56" s="107"/>
      <c r="O56" s="251"/>
      <c r="P56" s="251"/>
    </row>
    <row r="57" spans="1:16" s="207" customFormat="1" ht="14">
      <c r="A57" s="107"/>
      <c r="B57" s="206"/>
      <c r="C57" s="107"/>
      <c r="D57" s="107"/>
      <c r="E57" s="107"/>
      <c r="F57" s="107"/>
      <c r="G57" s="107"/>
      <c r="H57" s="107"/>
      <c r="I57" s="107"/>
      <c r="J57" s="107"/>
      <c r="K57" s="107"/>
      <c r="L57" s="107"/>
      <c r="M57" s="107"/>
      <c r="N57" s="107"/>
      <c r="O57" s="251"/>
      <c r="P57" s="251"/>
    </row>
    <row r="58" spans="1:16" s="207" customFormat="1" ht="14">
      <c r="A58" s="107"/>
      <c r="B58" s="206"/>
      <c r="C58" s="107"/>
      <c r="D58" s="107"/>
      <c r="E58" s="107"/>
      <c r="F58" s="107"/>
      <c r="G58" s="107"/>
      <c r="H58" s="107"/>
      <c r="I58" s="107"/>
      <c r="J58" s="107"/>
      <c r="K58" s="107"/>
      <c r="L58" s="107"/>
      <c r="M58" s="107"/>
      <c r="N58" s="107"/>
      <c r="O58" s="251"/>
      <c r="P58" s="251"/>
    </row>
    <row r="59" spans="1:16" s="207" customFormat="1" ht="14">
      <c r="A59" s="107"/>
      <c r="B59" s="206"/>
      <c r="C59" s="107"/>
      <c r="D59" s="107"/>
      <c r="E59" s="107"/>
      <c r="F59" s="107"/>
      <c r="G59" s="107"/>
      <c r="H59" s="107"/>
      <c r="I59" s="107"/>
      <c r="J59" s="107"/>
      <c r="K59" s="107"/>
      <c r="L59" s="107"/>
      <c r="M59" s="107"/>
      <c r="N59" s="107"/>
      <c r="O59" s="251"/>
      <c r="P59" s="251"/>
    </row>
    <row r="60" spans="1:16" ht="19">
      <c r="A60" s="1644" t="s">
        <v>6</v>
      </c>
      <c r="B60" s="1644"/>
      <c r="C60" s="1644"/>
      <c r="D60" s="1644"/>
      <c r="E60" s="1644"/>
      <c r="F60" s="1644"/>
      <c r="G60" s="1644"/>
      <c r="H60" s="1644"/>
      <c r="I60" s="1644"/>
      <c r="J60" s="1644"/>
      <c r="K60" s="1644"/>
      <c r="L60" s="1644"/>
      <c r="M60" s="1644"/>
      <c r="N60" s="1644"/>
    </row>
  </sheetData>
  <sheetProtection sheet="1" objects="1" scenarios="1" selectLockedCells="1"/>
  <mergeCells count="33">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 ref="I45:L46"/>
    <mergeCell ref="B50:M50"/>
    <mergeCell ref="I47:K48"/>
    <mergeCell ref="L47:L48"/>
    <mergeCell ref="D45:H46"/>
    <mergeCell ref="K1:M1"/>
    <mergeCell ref="K2:M4"/>
    <mergeCell ref="A8:M8"/>
    <mergeCell ref="B11:C16"/>
    <mergeCell ref="B22:C27"/>
    <mergeCell ref="D22:E24"/>
    <mergeCell ref="F22:L24"/>
    <mergeCell ref="D25:E27"/>
    <mergeCell ref="F25:L27"/>
    <mergeCell ref="D11:E13"/>
    <mergeCell ref="D14:E16"/>
    <mergeCell ref="F11:L13"/>
  </mergeCells>
  <phoneticPr fontId="10"/>
  <conditionalFormatting sqref="D45 D43 D41 D39 D37 I45 I43 I41 I39 I37">
    <cfRule type="expression" dxfId="7" priority="6">
      <formula>$O$34=1</formula>
    </cfRule>
  </conditionalFormatting>
  <conditionalFormatting sqref="G47:H48 L47:L48">
    <cfRule type="expression" dxfId="6" priority="5">
      <formula>$O$34=1</formula>
    </cfRule>
  </conditionalFormatting>
  <conditionalFormatting sqref="D11:L13">
    <cfRule type="expression" dxfId="5" priority="4">
      <formula>$D$14="○"</formula>
    </cfRule>
  </conditionalFormatting>
  <conditionalFormatting sqref="D14:L16">
    <cfRule type="expression" dxfId="4" priority="3">
      <formula>$D$11="○"</formula>
    </cfRule>
  </conditionalFormatting>
  <conditionalFormatting sqref="D25:L27">
    <cfRule type="expression" dxfId="3" priority="2">
      <formula>$D$22="○"</formula>
    </cfRule>
  </conditionalFormatting>
  <conditionalFormatting sqref="D22:L24">
    <cfRule type="expression" dxfId="2" priority="1">
      <formula>$D$25="○"</formula>
    </cfRule>
  </conditionalFormatting>
  <conditionalFormatting sqref="D22:L27">
    <cfRule type="expression" dxfId="1" priority="46">
      <formula>$D$10=""</formula>
    </cfRule>
  </conditionalFormatting>
  <dataValidations count="6">
    <dataValidation type="list" allowBlank="1" showInputMessage="1" showErrorMessage="1" sqref="D11 D14 D22:E27" xr:uid="{00000000-0002-0000-1D00-000000000000}">
      <formula1>"○"</formula1>
    </dataValidation>
    <dataValidation type="list" allowBlank="1" showInputMessage="1" showErrorMessage="1" sqref="I37:L38" xr:uid="{00000000-0002-0000-1D00-000001000000}">
      <formula1>$O$37</formula1>
    </dataValidation>
    <dataValidation type="list" allowBlank="1" showInputMessage="1" showErrorMessage="1" sqref="I39:L40" xr:uid="{00000000-0002-0000-1D00-000002000000}">
      <formula1>$O$39</formula1>
    </dataValidation>
    <dataValidation type="list" allowBlank="1" showInputMessage="1" showErrorMessage="1" sqref="I41:L42" xr:uid="{00000000-0002-0000-1D00-000003000000}">
      <formula1>$O$41</formula1>
    </dataValidation>
    <dataValidation type="list" allowBlank="1" showInputMessage="1" showErrorMessage="1" sqref="I43:L44" xr:uid="{00000000-0002-0000-1D00-000004000000}">
      <formula1>$O$43</formula1>
    </dataValidation>
    <dataValidation type="list" allowBlank="1" showInputMessage="1" showErrorMessage="1" sqref="I45:L46" xr:uid="{00000000-0002-0000-1D00-000005000000}">
      <formula1>$O$45</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31</vt:i4>
      </vt:variant>
      <vt:variant>
        <vt:lpstr>名前付き一覧</vt:lpstr>
      </vt:variant>
      <vt:variant>
        <vt:i4>31</vt:i4>
      </vt:variant>
    </vt:vector>
  </HeadingPairs>
  <TitlesOfParts>
    <vt:vector size="62" baseType="lpstr">
      <vt:lpstr>提出書</vt:lpstr>
      <vt:lpstr>社名情報</vt:lpstr>
      <vt:lpstr>配置予定技術者</vt:lpstr>
      <vt:lpstr>ア(ｱ)</vt:lpstr>
      <vt:lpstr>ア(ｲ)</vt:lpstr>
      <vt:lpstr>イ(ｱ)</vt:lpstr>
      <vt:lpstr>イ(ｲ)</vt:lpstr>
      <vt:lpstr>ウ(ｱ)</vt:lpstr>
      <vt:lpstr>ウ(ｲ)</vt:lpstr>
      <vt:lpstr>カ(ｱ)~(ｸ)</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シ(ｱ)</vt:lpstr>
      <vt:lpstr>ス(ｱ)</vt:lpstr>
      <vt:lpstr>ス(ｲ)</vt:lpstr>
      <vt:lpstr>'ア(ｱ)'!Print_Area</vt:lpstr>
      <vt:lpstr>'ア(ｲ)'!Print_Area</vt:lpstr>
      <vt:lpstr>'イ(ｱ)'!Print_Area</vt:lpstr>
      <vt:lpstr>'イ(ｲ)'!Print_Area</vt:lpstr>
      <vt:lpstr>'ウ(ｱ)'!Print_Area</vt:lpstr>
      <vt:lpstr>'ウ(ｲ)'!Print_Area</vt:lpstr>
      <vt:lpstr>'カ(ｱ)~(ｸ)'!Print_Area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'シ(ｱ)'!Print_Area</vt:lpstr>
      <vt:lpstr>'ス(ｱ)'!Print_Area</vt:lpstr>
      <vt:lpstr>'ス(ｲ)'!Print_Area</vt:lpstr>
      <vt:lpstr>社名情報!Print_Area</vt:lpstr>
      <vt:lpstr>提出書!Print_Area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2022-05-26T06:53:34Z</cp:lastPrinted>
  <dcterms:created xsi:type="dcterms:W3CDTF">2010-12-14T05:07:15Z</dcterms:created>
  <dcterms:modified xsi:type="dcterms:W3CDTF">2023-03-23T00:57:54Z</dcterms:modified>
</cp:coreProperties>
</file>