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6"/>
  <workbookPr showInkAnnotation="0" updateLinks="never" codeName="ThisWorkbook" defaultThemeVersion="124226"/>
  <mc:AlternateContent xmlns:mc="http://schemas.openxmlformats.org/markup-compatibility/2006">
    <mc:Choice Requires="x15">
      <x15ac:absPath xmlns:x15ac="http://schemas.microsoft.com/office/spreadsheetml/2010/11/ac" url="C:\Users\112326\Desktop\★アップ用\入札参加者用様式集（技術資料、その他様式）\"/>
    </mc:Choice>
  </mc:AlternateContent>
  <xr:revisionPtr revIDLastSave="0" documentId="13_ncr:1_{01CAD645-BEB0-415E-9364-6BC8532EA579}" xr6:coauthVersionLast="36" xr6:coauthVersionMax="36" xr10:uidLastSave="{00000000-0000-0000-0000-000000000000}"/>
  <bookViews>
    <workbookView xWindow="-3045" yWindow="405" windowWidth="20520" windowHeight="7920" tabRatio="826" xr2:uid="{00000000-000D-0000-FFFF-FFFF00000000}"/>
  </bookViews>
  <sheets>
    <sheet name="社名情報" sheetId="244" r:id="rId1"/>
    <sheet name="配置予定技術者" sheetId="165" r:id="rId2"/>
    <sheet name="ア(ｱ)" sheetId="166" r:id="rId3"/>
    <sheet name="ア(ｲ)" sheetId="167" r:id="rId4"/>
    <sheet name="イ(ｱ)" sheetId="168" r:id="rId5"/>
    <sheet name="ウ(ｱ)" sheetId="170" r:id="rId6"/>
    <sheet name="ウ(ｲ)" sheetId="171" r:id="rId7"/>
    <sheet name="カ(ｱ)~(ｸ)" sheetId="248" r:id="rId8"/>
    <sheet name="キ(ｳ)" sheetId="184" r:id="rId9"/>
    <sheet name="キ(ｴ)" sheetId="186" r:id="rId10"/>
    <sheet name="ク(ｵ)" sheetId="190" r:id="rId11"/>
    <sheet name="コ(ｳ)" sheetId="241" r:id="rId12"/>
    <sheet name="コ(ｴ)" sheetId="246" r:id="rId13"/>
    <sheet name="コ(ｶ)" sheetId="249" r:id="rId14"/>
    <sheet name="コ(ｷ)" sheetId="250" r:id="rId15"/>
    <sheet name="サ(ｱ)" sheetId="197" r:id="rId16"/>
    <sheet name="サ(ｲ)" sheetId="198" r:id="rId17"/>
    <sheet name="ス(ｱ)" sheetId="218" r:id="rId18"/>
  </sheets>
  <definedNames>
    <definedName name="_xlnm.Print_Area" localSheetId="2">'ア(ｱ)'!$A$1:$AI$49</definedName>
    <definedName name="_xlnm.Print_Area" localSheetId="3">'ア(ｲ)'!$A$1:$N$62</definedName>
    <definedName name="_xlnm.Print_Area" localSheetId="4">'イ(ｱ)'!$A$1:$N$61</definedName>
    <definedName name="_xlnm.Print_Area" localSheetId="5">'ウ(ｱ)'!$A$1:$AI$58</definedName>
    <definedName name="_xlnm.Print_Area" localSheetId="6">'ウ(ｲ)'!$A$1:$N$61</definedName>
    <definedName name="_xlnm.Print_Area" localSheetId="7">'カ(ｱ)~(ｸ)'!$A$1:$N$69</definedName>
    <definedName name="_xlnm.Print_Area" localSheetId="8">'キ(ｳ)'!$A$1:$N$62</definedName>
    <definedName name="_xlnm.Print_Area" localSheetId="9">'キ(ｴ)'!$A$1:$N$62</definedName>
    <definedName name="_xlnm.Print_Area" localSheetId="10">'ク(ｵ)'!$A$1:$N$61</definedName>
    <definedName name="_xlnm.Print_Area" localSheetId="11">'コ(ｳ)'!$A$1:$N$61</definedName>
    <definedName name="_xlnm.Print_Area" localSheetId="12">'コ(ｴ)'!$A$1:$N$50</definedName>
    <definedName name="_xlnm.Print_Area" localSheetId="13">'コ(ｶ)'!$A$1:$N$59</definedName>
    <definedName name="_xlnm.Print_Area" localSheetId="14">'コ(ｷ)'!$A$1:$N$56</definedName>
    <definedName name="_xlnm.Print_Area" localSheetId="15">'サ(ｱ)'!$A$1:$N$54</definedName>
    <definedName name="_xlnm.Print_Area" localSheetId="16">'サ(ｲ)'!$A$1:$N$60</definedName>
    <definedName name="_xlnm.Print_Area" localSheetId="17">'ス(ｱ)'!$A$1:$N$57</definedName>
    <definedName name="_xlnm.Print_Area" localSheetId="0">社名情報!$B$1:$N$64</definedName>
    <definedName name="_xlnm.Print_Area" localSheetId="1">配置予定技術者!$A$1:$Q$61</definedName>
  </definedNames>
  <calcPr calcId="191029"/>
</workbook>
</file>

<file path=xl/calcChain.xml><?xml version="1.0" encoding="utf-8"?>
<calcChain xmlns="http://schemas.openxmlformats.org/spreadsheetml/2006/main">
  <c r="D15" i="250" l="1"/>
  <c r="D19" i="249"/>
  <c r="H50" i="170" l="1"/>
  <c r="I46" i="166"/>
  <c r="D22" i="248" l="1"/>
  <c r="D12" i="248" l="1"/>
  <c r="F43" i="241" l="1"/>
  <c r="C29" i="241"/>
  <c r="D17" i="246" l="1"/>
  <c r="E21" i="244" l="1"/>
  <c r="J49" i="241" l="1"/>
  <c r="I44" i="241"/>
  <c r="C31" i="241"/>
  <c r="C30" i="241"/>
  <c r="D28" i="241"/>
  <c r="O14" i="241"/>
  <c r="O11" i="241"/>
  <c r="D10" i="241"/>
  <c r="O41" i="241" l="1"/>
  <c r="D23" i="218" l="1"/>
  <c r="O43" i="218" l="1"/>
  <c r="D10" i="218" l="1"/>
  <c r="O42" i="218" s="1"/>
  <c r="D29" i="198" l="1"/>
  <c r="D17" i="197"/>
  <c r="D37" i="190"/>
  <c r="D34" i="184"/>
  <c r="T16" i="166" l="1"/>
  <c r="D22" i="190" l="1"/>
  <c r="D17" i="186" l="1"/>
  <c r="D17" i="184" l="1"/>
  <c r="D20" i="171" l="1"/>
  <c r="H49" i="170" l="1"/>
  <c r="M17" i="170"/>
  <c r="D16" i="168" l="1"/>
  <c r="B43" i="167" l="1"/>
  <c r="D16" i="167"/>
  <c r="M15" i="166" l="1"/>
  <c r="I45" i="166"/>
</calcChain>
</file>

<file path=xl/sharedStrings.xml><?xml version="1.0" encoding="utf-8"?>
<sst xmlns="http://schemas.openxmlformats.org/spreadsheetml/2006/main" count="437" uniqueCount="293">
  <si>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</si>
  <si>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</si>
  <si>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</si>
  <si>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発生日</t>
    <rPh sb="0" eb="3">
      <t>ハッセイビ</t>
    </rPh>
    <phoneticPr fontId="5"/>
  </si>
  <si>
    <t>建設業
許可番号</t>
    <rPh sb="0" eb="3">
      <t>ケンセツギョウ</t>
    </rPh>
    <rPh sb="4" eb="6">
      <t>キョカ</t>
    </rPh>
    <rPh sb="6" eb="8">
      <t>バンゴウ</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</si>
  <si>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</si>
  <si>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</si>
  <si>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</si>
  <si>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</si>
  <si>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</si>
  <si>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</si>
  <si>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</si>
  <si>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t>
    <phoneticPr fontId="5"/>
  </si>
  <si>
    <t>注）　</t>
    <phoneticPr fontId="5"/>
  </si>
  <si>
    <t>※　ＪＶで参加する場合は、代表構成員の配置予定技術者を記入してください。</t>
    <rPh sb="5" eb="7">
      <t>サンカ</t>
    </rPh>
    <rPh sb="9" eb="11">
      <t>バアイ</t>
    </rPh>
    <rPh sb="13" eb="15">
      <t>ダイヒョウ</t>
    </rPh>
    <rPh sb="15" eb="18">
      <t>コウセイイン</t>
    </rPh>
    <rPh sb="19" eb="21">
      <t>ハイチ</t>
    </rPh>
    <rPh sb="21" eb="23">
      <t>ヨテイ</t>
    </rPh>
    <rPh sb="23" eb="26">
      <t>ギジュツシャ</t>
    </rPh>
    <rPh sb="27" eb="29">
      <t>キニュウ</t>
    </rPh>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</si>
  <si>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</si>
  <si>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</si>
  <si>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ふりがな</t>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</si>
  <si>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</si>
  <si>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</si>
  <si>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解体</t>
    <rPh sb="0" eb="2">
      <t>カイタイ</t>
    </rPh>
    <phoneticPr fontId="5"/>
  </si>
  <si>
    <t>建具</t>
  </si>
  <si>
    <t>さく井</t>
  </si>
  <si>
    <t>造園</t>
  </si>
  <si>
    <t>熱絶縁</t>
  </si>
  <si>
    <t>消防施設</t>
  </si>
  <si>
    <t>機械器具設置</t>
  </si>
  <si>
    <t>防水</t>
  </si>
  <si>
    <t>板金</t>
  </si>
  <si>
    <t>しゅんせつ</t>
  </si>
  <si>
    <t>鉄筋</t>
  </si>
  <si>
    <t>鋼構造物</t>
  </si>
  <si>
    <t>清掃施設</t>
  </si>
  <si>
    <t>水道施設</t>
  </si>
  <si>
    <t>管</t>
  </si>
  <si>
    <t>電気通信</t>
  </si>
  <si>
    <t>電気</t>
  </si>
  <si>
    <t>塗装</t>
  </si>
  <si>
    <t>ﾀｲﾙ･れんが･ﾌﾞﾛｯｸ</t>
  </si>
  <si>
    <t>屋根</t>
  </si>
  <si>
    <t>石</t>
  </si>
  <si>
    <t>とび・土工</t>
  </si>
  <si>
    <t>左官</t>
  </si>
  <si>
    <t>内装仕上</t>
  </si>
  <si>
    <t>ガラス</t>
  </si>
  <si>
    <t>１９～２３</t>
    <phoneticPr fontId="5"/>
  </si>
  <si>
    <t>大工</t>
  </si>
  <si>
    <t>１８～２２</t>
    <phoneticPr fontId="5"/>
  </si>
  <si>
    <t>建築</t>
  </si>
  <si>
    <t>２２・２３</t>
    <phoneticPr fontId="5"/>
  </si>
  <si>
    <t>舗装</t>
    <rPh sb="0" eb="2">
      <t>ホソウ</t>
    </rPh>
    <phoneticPr fontId="5"/>
  </si>
  <si>
    <t>２１・２２</t>
    <phoneticPr fontId="5"/>
  </si>
  <si>
    <t>／</t>
    <phoneticPr fontId="5"/>
  </si>
  <si>
    <t>□　入札説明書の「提出資料」欄を確認してください。</t>
    <rPh sb="9" eb="11">
      <t>テイシュツ</t>
    </rPh>
    <rPh sb="14" eb="15">
      <t>ラン</t>
    </rPh>
    <phoneticPr fontId="5"/>
  </si>
  <si>
    <t>平均</t>
    <rPh sb="0" eb="2">
      <t>ヘイキン</t>
    </rPh>
    <phoneticPr fontId="5"/>
  </si>
  <si>
    <t>合計</t>
    <rPh sb="0" eb="2">
      <t>ゴウケイ</t>
    </rPh>
    <phoneticPr fontId="5"/>
  </si>
  <si>
    <t>完成年月日</t>
    <rPh sb="0" eb="2">
      <t>カンセイ</t>
    </rPh>
    <rPh sb="2" eb="5">
      <t>ネンガッピ</t>
    </rPh>
    <phoneticPr fontId="5"/>
  </si>
  <si>
    <t>工事場所</t>
    <rPh sb="0" eb="2">
      <t>コウジ</t>
    </rPh>
    <rPh sb="2" eb="4">
      <t>バショ</t>
    </rPh>
    <phoneticPr fontId="5"/>
  </si>
  <si>
    <t>工事名</t>
    <rPh sb="0" eb="3">
      <t>コウジメイ</t>
    </rPh>
    <phoneticPr fontId="5"/>
  </si>
  <si>
    <t>発注者</t>
    <rPh sb="0" eb="3">
      <t>ハッチュウシャ</t>
    </rPh>
    <phoneticPr fontId="5"/>
  </si>
  <si>
    <t>工事成績</t>
    <rPh sb="0" eb="2">
      <t>コウジ</t>
    </rPh>
    <rPh sb="2" eb="4">
      <t>セイセキ</t>
    </rPh>
    <phoneticPr fontId="5"/>
  </si>
  <si>
    <t>受注者</t>
    <rPh sb="0" eb="3">
      <t>ジュチュウシャ</t>
    </rPh>
    <phoneticPr fontId="5"/>
  </si>
  <si>
    <t>完成年度</t>
    <rPh sb="0" eb="2">
      <t>カンセイ</t>
    </rPh>
    <rPh sb="2" eb="4">
      <t>ネンド</t>
    </rPh>
    <phoneticPr fontId="5"/>
  </si>
  <si>
    <t>○</t>
    <phoneticPr fontId="5"/>
  </si>
  <si>
    <t>あり</t>
    <phoneticPr fontId="5"/>
  </si>
  <si>
    <t>実績の
有無</t>
    <rPh sb="0" eb="2">
      <t>ジッセキ</t>
    </rPh>
    <rPh sb="4" eb="6">
      <t>ウム</t>
    </rPh>
    <phoneticPr fontId="5"/>
  </si>
  <si>
    <t>工事業</t>
    <rPh sb="0" eb="2">
      <t>コウジ</t>
    </rPh>
    <rPh sb="2" eb="3">
      <t>ギョウ</t>
    </rPh>
    <phoneticPr fontId="5"/>
  </si>
  <si>
    <t>工事業種</t>
    <rPh sb="0" eb="2">
      <t>コウジ</t>
    </rPh>
    <rPh sb="2" eb="4">
      <t>ギョウシュ</t>
    </rPh>
    <phoneticPr fontId="5"/>
  </si>
  <si>
    <t>工事成績評定（企業の技術能力）</t>
    <rPh sb="0" eb="2">
      <t>コウジ</t>
    </rPh>
    <rPh sb="2" eb="4">
      <t>セイセキ</t>
    </rPh>
    <rPh sb="4" eb="6">
      <t>ヒョウテイ</t>
    </rPh>
    <rPh sb="7" eb="9">
      <t>キギョウ</t>
    </rPh>
    <rPh sb="10" eb="12">
      <t>ギジュツ</t>
    </rPh>
    <rPh sb="12" eb="14">
      <t>ノウリョク</t>
    </rPh>
    <phoneticPr fontId="5"/>
  </si>
  <si>
    <t>様式ア（ア）</t>
    <rPh sb="0" eb="2">
      <t>ヨウシキ</t>
    </rPh>
    <phoneticPr fontId="5"/>
  </si>
  <si>
    <t>様式ア（イ）</t>
    <rPh sb="0" eb="2">
      <t>ヨウシキ</t>
    </rPh>
    <phoneticPr fontId="5"/>
  </si>
  <si>
    <t>施工実績（企業の技術能力）</t>
    <phoneticPr fontId="5"/>
  </si>
  <si>
    <t>あり</t>
    <phoneticPr fontId="5"/>
  </si>
  <si>
    <t>工事名</t>
    <rPh sb="0" eb="2">
      <t>コウジ</t>
    </rPh>
    <phoneticPr fontId="5"/>
  </si>
  <si>
    <t>契約金額</t>
    <rPh sb="0" eb="3">
      <t>ケイヤクキン</t>
    </rPh>
    <rPh sb="3" eb="4">
      <t>ガク</t>
    </rPh>
    <phoneticPr fontId="5"/>
  </si>
  <si>
    <t>円</t>
    <rPh sb="0" eb="1">
      <t>エン</t>
    </rPh>
    <phoneticPr fontId="5"/>
  </si>
  <si>
    <t>工期</t>
    <rPh sb="0" eb="2">
      <t>コウキ</t>
    </rPh>
    <phoneticPr fontId="5"/>
  </si>
  <si>
    <t>工事完成検査結果の通知日</t>
    <rPh sb="0" eb="2">
      <t>コウジ</t>
    </rPh>
    <rPh sb="2" eb="4">
      <t>カンセイ</t>
    </rPh>
    <rPh sb="4" eb="6">
      <t>ケンサ</t>
    </rPh>
    <rPh sb="6" eb="8">
      <t>ケッカ</t>
    </rPh>
    <rPh sb="9" eb="12">
      <t>ツウチビ</t>
    </rPh>
    <phoneticPr fontId="5"/>
  </si>
  <si>
    <t>単体</t>
    <rPh sb="0" eb="2">
      <t>タンタイ</t>
    </rPh>
    <phoneticPr fontId="5"/>
  </si>
  <si>
    <t>受注形態</t>
    <rPh sb="0" eb="2">
      <t>ジュチュウ</t>
    </rPh>
    <rPh sb="2" eb="4">
      <t>ケイタイ</t>
    </rPh>
    <phoneticPr fontId="5"/>
  </si>
  <si>
    <t>ＣＯＲＩＮＳ
登録番号</t>
    <rPh sb="7" eb="9">
      <t>トウロク</t>
    </rPh>
    <rPh sb="9" eb="11">
      <t>バンゴウ</t>
    </rPh>
    <phoneticPr fontId="5"/>
  </si>
  <si>
    <t>JV（代表構成員）</t>
    <rPh sb="3" eb="5">
      <t>ダイヒョウ</t>
    </rPh>
    <rPh sb="5" eb="8">
      <t>コウセイイン</t>
    </rPh>
    <phoneticPr fontId="5"/>
  </si>
  <si>
    <t>工事概要</t>
    <rPh sb="0" eb="2">
      <t>コウジ</t>
    </rPh>
    <rPh sb="2" eb="4">
      <t>ガイヨウ</t>
    </rPh>
    <phoneticPr fontId="5"/>
  </si>
  <si>
    <t>類似に該当
する部分
のみ記入</t>
    <phoneticPr fontId="5"/>
  </si>
  <si>
    <t>／</t>
    <phoneticPr fontId="5"/>
  </si>
  <si>
    <t>様式イ（ア）</t>
    <rPh sb="0" eb="2">
      <t>ヨウシキ</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</si>
  <si>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</si>
  <si>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</si>
  <si>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</si>
  <si>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あり</t>
    <phoneticPr fontId="5"/>
  </si>
  <si>
    <t>／</t>
    <phoneticPr fontId="5"/>
  </si>
  <si>
    <t>様式ウ（ア）</t>
    <rPh sb="0" eb="2">
      <t>ヨウシキ</t>
    </rPh>
    <phoneticPr fontId="5"/>
  </si>
  <si>
    <t>工事成績評定（配置予定技術者の技術能力）</t>
    <rPh sb="0" eb="2">
      <t>コウジ</t>
    </rPh>
    <rPh sb="2" eb="4">
      <t>セイセキ</t>
    </rPh>
    <rPh sb="4" eb="6">
      <t>ヒョウテイ</t>
    </rPh>
    <rPh sb="7" eb="9">
      <t>ハイチ</t>
    </rPh>
    <rPh sb="9" eb="11">
      <t>ヨテイ</t>
    </rPh>
    <rPh sb="11" eb="14">
      <t>ギジュツシャ</t>
    </rPh>
    <rPh sb="15" eb="17">
      <t>ギジュツ</t>
    </rPh>
    <rPh sb="17" eb="19">
      <t>ノウリョク</t>
    </rPh>
    <phoneticPr fontId="5"/>
  </si>
  <si>
    <t>配置予定技術者の
生年月日</t>
    <rPh sb="0" eb="2">
      <t>ハイチ</t>
    </rPh>
    <rPh sb="2" eb="4">
      <t>ヨテイ</t>
    </rPh>
    <rPh sb="4" eb="7">
      <t>ギジュツシャ</t>
    </rPh>
    <rPh sb="9" eb="13">
      <t>セイネンガッピ</t>
    </rPh>
    <phoneticPr fontId="5"/>
  </si>
  <si>
    <t>工事成績評定の
対象年度間に
勤務していた会社名
（全て記入）</t>
    <rPh sb="0" eb="2">
      <t>コウジ</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</si>
  <si>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契約工期</t>
    <rPh sb="0" eb="2">
      <t>ケイヤク</t>
    </rPh>
    <rPh sb="2" eb="4">
      <t>コウキ</t>
    </rPh>
    <phoneticPr fontId="5"/>
  </si>
  <si>
    <t>役割</t>
    <rPh sb="0" eb="2">
      <t>ヤクワリ</t>
    </rPh>
    <phoneticPr fontId="5"/>
  </si>
  <si>
    <t>従事期間</t>
    <rPh sb="0" eb="2">
      <t>ジュウジ</t>
    </rPh>
    <rPh sb="2" eb="4">
      <t>キカン</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</si>
  <si>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</si>
  <si>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</si>
  <si>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</si>
  <si>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</si>
  <si>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t>
    <phoneticPr fontId="5"/>
  </si>
  <si>
    <t>２１・２２</t>
    <phoneticPr fontId="5"/>
  </si>
  <si>
    <t>現場代理人</t>
    <rPh sb="0" eb="2">
      <t>ゲンバ</t>
    </rPh>
    <rPh sb="2" eb="5">
      <t>ダイリニン</t>
    </rPh>
    <phoneticPr fontId="5"/>
  </si>
  <si>
    <t>２２・２３</t>
    <phoneticPr fontId="5"/>
  </si>
  <si>
    <t>主任技術者</t>
    <rPh sb="0" eb="2">
      <t>シュニン</t>
    </rPh>
    <rPh sb="2" eb="5">
      <t>ギジュツシャ</t>
    </rPh>
    <phoneticPr fontId="5"/>
  </si>
  <si>
    <t>１８～２２</t>
    <phoneticPr fontId="5"/>
  </si>
  <si>
    <t>監理技術者</t>
    <rPh sb="0" eb="2">
      <t>カンリ</t>
    </rPh>
    <rPh sb="2" eb="5">
      <t>ギジュツシャ</t>
    </rPh>
    <phoneticPr fontId="5"/>
  </si>
  <si>
    <t>１９～２３</t>
    <phoneticPr fontId="5"/>
  </si>
  <si>
    <t>様式ウ（イ）</t>
    <rPh sb="0" eb="2">
      <t>ヨウシキ</t>
    </rPh>
    <phoneticPr fontId="5"/>
  </si>
  <si>
    <t>施工経験（配置予定技術者の技術能力）</t>
    <phoneticPr fontId="5"/>
  </si>
  <si>
    <t>配置予定
技術者の氏名</t>
    <rPh sb="0" eb="2">
      <t>ハイチ</t>
    </rPh>
    <rPh sb="2" eb="4">
      <t>ヨテイ</t>
    </rPh>
    <rPh sb="5" eb="8">
      <t>ギジュツシャ</t>
    </rPh>
    <rPh sb="9" eb="11">
      <t>シメイ</t>
    </rPh>
    <phoneticPr fontId="5"/>
  </si>
  <si>
    <t>経験の
有無</t>
    <rPh sb="0" eb="2">
      <t>ケイケン</t>
    </rPh>
    <rPh sb="4" eb="6">
      <t>ウム</t>
    </rPh>
    <phoneticPr fontId="5"/>
  </si>
  <si>
    <t>あり</t>
    <phoneticPr fontId="5"/>
  </si>
  <si>
    <t>・複数の役割を兼ねる場合は、全ての役割に「○」を記入してください。
・現場代理人の場合は、全期間にわたり従事した場合のみ、経験として認められます。</t>
    <rPh sb="1" eb="3">
      <t>フクスウ</t>
    </rPh>
    <rPh sb="4" eb="6">
      <t>ヤクワリ</t>
    </rPh>
    <rPh sb="7" eb="8">
      <t>カ</t>
    </rPh>
    <rPh sb="10" eb="12">
      <t>バアイ</t>
    </rPh>
    <rPh sb="14" eb="15">
      <t>スベ</t>
    </rPh>
    <rPh sb="17" eb="19">
      <t>ヤクワリ</t>
    </rPh>
    <rPh sb="24" eb="26">
      <t>キニュウ</t>
    </rPh>
    <rPh sb="35" eb="37">
      <t>ゲンバ</t>
    </rPh>
    <rPh sb="37" eb="40">
      <t>ダイリニン</t>
    </rPh>
    <rPh sb="41" eb="43">
      <t>バアイ</t>
    </rPh>
    <rPh sb="45" eb="48">
      <t>ゼンキカン</t>
    </rPh>
    <rPh sb="52" eb="54">
      <t>ジュウジ</t>
    </rPh>
    <rPh sb="56" eb="58">
      <t>バアイ</t>
    </rPh>
    <rPh sb="61" eb="63">
      <t>ケイケン</t>
    </rPh>
    <rPh sb="66" eb="67">
      <t>ミト</t>
    </rPh>
    <phoneticPr fontId="5"/>
  </si>
  <si>
    <r>
      <t xml:space="preserve">従事期間
</t>
    </r>
    <r>
      <rPr>
        <sz val="8"/>
        <rFont val="ＭＳ Ｐゴシック"/>
        <family val="3"/>
        <charset val="128"/>
      </rPr>
      <t>（現場代理人のみの場合記入）</t>
    </r>
    <rPh sb="0" eb="2">
      <t>ジュウジ</t>
    </rPh>
    <rPh sb="2" eb="4">
      <t>キカン</t>
    </rPh>
    <rPh sb="6" eb="8">
      <t>ゲンバ</t>
    </rPh>
    <rPh sb="8" eb="11">
      <t>ダイリニン</t>
    </rPh>
    <rPh sb="14" eb="16">
      <t>バアイ</t>
    </rPh>
    <rPh sb="16" eb="18">
      <t>キニュウ</t>
    </rPh>
    <phoneticPr fontId="5"/>
  </si>
  <si>
    <t>□  配置予定技術者が複数の場合は、各候補者毎に本様式を提出してください。</t>
    <rPh sb="22" eb="23">
      <t>ゴト</t>
    </rPh>
    <phoneticPr fontId="5"/>
  </si>
  <si>
    <t>□  配置予定技術者は３名までしか挙げられません。</t>
    <phoneticPr fontId="5"/>
  </si>
  <si>
    <t>／</t>
    <phoneticPr fontId="5"/>
  </si>
  <si>
    <t>／</t>
    <phoneticPr fontId="83"/>
  </si>
  <si>
    <t>／</t>
    <phoneticPr fontId="83"/>
  </si>
  <si>
    <t>上記に該当しない</t>
    <rPh sb="0" eb="2">
      <t>ジョウキ</t>
    </rPh>
    <rPh sb="3" eb="5">
      <t>ガイトウ</t>
    </rPh>
    <phoneticPr fontId="83"/>
  </si>
  <si>
    <t>様式キ（ウ）</t>
    <rPh sb="0" eb="2">
      <t>ヨウシキ</t>
    </rPh>
    <phoneticPr fontId="5"/>
  </si>
  <si>
    <t>優秀工事表彰</t>
  </si>
  <si>
    <r>
      <rPr>
        <sz val="11"/>
        <rFont val="ＭＳ Ｐゴシック"/>
        <family val="3"/>
        <charset val="128"/>
      </rPr>
      <t>受賞</t>
    </r>
    <r>
      <rPr>
        <sz val="11"/>
        <rFont val="ＭＳ Ｐゴシック"/>
        <family val="3"/>
        <charset val="128"/>
      </rPr>
      <t>の
有無</t>
    </r>
    <rPh sb="0" eb="2">
      <t>ジュショウ</t>
    </rPh>
    <rPh sb="4" eb="6">
      <t>ウム</t>
    </rPh>
    <phoneticPr fontId="5"/>
  </si>
  <si>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</si>
  <si>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</si>
  <si>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</si>
  <si>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r>
      <rPr>
        <sz val="11"/>
        <rFont val="ＭＳ Ｐゴシック"/>
        <family val="3"/>
        <charset val="128"/>
      </rPr>
      <t>受賞</t>
    </r>
    <r>
      <rPr>
        <sz val="11"/>
        <rFont val="ＭＳ Ｐゴシック"/>
        <family val="3"/>
        <charset val="128"/>
      </rPr>
      <t>名</t>
    </r>
    <rPh sb="0" eb="2">
      <t>ジュショウ</t>
    </rPh>
    <phoneticPr fontId="5"/>
  </si>
  <si>
    <r>
      <t xml:space="preserve"> １　埼玉県優秀建設工事施工者表彰（優秀賞・特別奨励賞）
　　</t>
    </r>
    <r>
      <rPr>
        <sz val="11"/>
        <rFont val="ＭＳ Ｐゴシック"/>
        <family val="3"/>
        <charset val="128"/>
      </rPr>
      <t>（知事表彰）</t>
    </r>
    <rPh sb="32" eb="34">
      <t>チジ</t>
    </rPh>
    <rPh sb="34" eb="36">
      <t>ヒョウショウ</t>
    </rPh>
    <phoneticPr fontId="5"/>
  </si>
  <si>
    <t xml:space="preserve"> ２　埼玉県県土づくり優秀建設工事施工者表彰</t>
    <rPh sb="3" eb="6">
      <t>サイタマケン</t>
    </rPh>
    <phoneticPr fontId="83"/>
  </si>
  <si>
    <t>該当する
表彰１つに○</t>
    <rPh sb="5" eb="7">
      <t>ヒョウショウ</t>
    </rPh>
    <phoneticPr fontId="5"/>
  </si>
  <si>
    <t xml:space="preserve"> ３　埼玉県農林部優秀建設工事施工者表彰</t>
    <rPh sb="3" eb="6">
      <t>サイタマケン</t>
    </rPh>
    <phoneticPr fontId="83"/>
  </si>
  <si>
    <t xml:space="preserve"> ４　埼玉県企業局優秀施工業者等表彰</t>
    <rPh sb="3" eb="6">
      <t>サイタマケン</t>
    </rPh>
    <phoneticPr fontId="83"/>
  </si>
  <si>
    <t>※ １の受賞実績がある場合、２，３，４ではなく、１を優先して申告してください。</t>
    <rPh sb="4" eb="6">
      <t>ジュショウ</t>
    </rPh>
    <rPh sb="6" eb="8">
      <t>ジッセキ</t>
    </rPh>
    <rPh sb="26" eb="28">
      <t>ユウセン</t>
    </rPh>
    <phoneticPr fontId="5"/>
  </si>
  <si>
    <t>ＩＳＯ９００１の取得</t>
    <phoneticPr fontId="83"/>
  </si>
  <si>
    <t>ＩＳＯ9001
取得の
有無</t>
    <rPh sb="8" eb="10">
      <t>シュトク</t>
    </rPh>
    <rPh sb="12" eb="14">
      <t>ウム</t>
    </rPh>
    <phoneticPr fontId="5"/>
  </si>
  <si>
    <t>配置予定技術者の氏名</t>
    <rPh sb="0" eb="2">
      <t>ハイチ</t>
    </rPh>
    <rPh sb="2" eb="4">
      <t>ヨテイ</t>
    </rPh>
    <rPh sb="4" eb="7">
      <t>ギジュツシャ</t>
    </rPh>
    <rPh sb="8" eb="9">
      <t>シ</t>
    </rPh>
    <rPh sb="9" eb="10">
      <t>メイ</t>
    </rPh>
    <phoneticPr fontId="5"/>
  </si>
  <si>
    <t>様式ク（オ）</t>
    <rPh sb="0" eb="2">
      <t>ヨウシキ</t>
    </rPh>
    <phoneticPr fontId="5"/>
  </si>
  <si>
    <t>優秀技術者表彰</t>
    <rPh sb="0" eb="2">
      <t>ユウシュウ</t>
    </rPh>
    <phoneticPr fontId="5"/>
  </si>
  <si>
    <t>受賞の
有無</t>
    <rPh sb="0" eb="2">
      <t>ジュショウ</t>
    </rPh>
    <rPh sb="4" eb="6">
      <t>ウム</t>
    </rPh>
    <phoneticPr fontId="5"/>
  </si>
  <si>
    <t>受賞年度</t>
    <rPh sb="0" eb="2">
      <t>ジュショウ</t>
    </rPh>
    <rPh sb="2" eb="4">
      <t>ネンド</t>
    </rPh>
    <phoneticPr fontId="5"/>
  </si>
  <si>
    <t>　１　埼玉県県土づくり優秀現場代理人等表彰</t>
    <rPh sb="11" eb="13">
      <t>ユウシュウ</t>
    </rPh>
    <phoneticPr fontId="5"/>
  </si>
  <si>
    <t>　２　埼玉県農林部優秀現場代理人等表彰</t>
  </si>
  <si>
    <t>　３　埼玉県企業局優秀施工業者等表彰</t>
  </si>
  <si>
    <t>①</t>
    <phoneticPr fontId="5"/>
  </si>
  <si>
    <t>②</t>
    <phoneticPr fontId="5"/>
  </si>
  <si>
    <t>実　績　の
有　　　 無</t>
    <rPh sb="0" eb="1">
      <t>ジツ</t>
    </rPh>
    <rPh sb="2" eb="3">
      <t>イサオ</t>
    </rPh>
    <rPh sb="6" eb="7">
      <t>ユウ</t>
    </rPh>
    <rPh sb="11" eb="12">
      <t>ム</t>
    </rPh>
    <phoneticPr fontId="5"/>
  </si>
  <si>
    <t>様式コ（ウ）</t>
    <rPh sb="0" eb="2">
      <t>ヨウシキ</t>
    </rPh>
    <phoneticPr fontId="5"/>
  </si>
  <si>
    <t>障害者雇用</t>
    <rPh sb="0" eb="1">
      <t>ショウ</t>
    </rPh>
    <rPh sb="1" eb="2">
      <t>ガイ</t>
    </rPh>
    <rPh sb="2" eb="3">
      <t>シャ</t>
    </rPh>
    <rPh sb="3" eb="5">
      <t>コヨウ</t>
    </rPh>
    <phoneticPr fontId="5"/>
  </si>
  <si>
    <t>障害者
雇用
の有無</t>
    <rPh sb="0" eb="1">
      <t>ショウ</t>
    </rPh>
    <rPh sb="1" eb="2">
      <t>ガイ</t>
    </rPh>
    <rPh sb="2" eb="3">
      <t>シャ</t>
    </rPh>
    <rPh sb="4" eb="6">
      <t>コヨウ</t>
    </rPh>
    <rPh sb="8" eb="10">
      <t>ウム</t>
    </rPh>
    <phoneticPr fontId="5"/>
  </si>
  <si>
    <t>様式コ（エ）</t>
    <rPh sb="0" eb="2">
      <t>ヨウシキ</t>
    </rPh>
    <phoneticPr fontId="5"/>
  </si>
  <si>
    <t>ＣＯ２削減対策</t>
    <phoneticPr fontId="5"/>
  </si>
  <si>
    <t>ＣＯ２削減対策</t>
    <rPh sb="3" eb="5">
      <t>サクゲン</t>
    </rPh>
    <rPh sb="5" eb="7">
      <t>タイサク</t>
    </rPh>
    <phoneticPr fontId="5"/>
  </si>
  <si>
    <t>様式サ（ア）</t>
    <rPh sb="0" eb="2">
      <t>ヨウシキ</t>
    </rPh>
    <phoneticPr fontId="5"/>
  </si>
  <si>
    <t>／</t>
    <phoneticPr fontId="5"/>
  </si>
  <si>
    <t>様式サ（イ）</t>
    <rPh sb="0" eb="2">
      <t>ヨウシキ</t>
    </rPh>
    <phoneticPr fontId="5"/>
  </si>
  <si>
    <t>多様な働き方実践企業の認定</t>
    <rPh sb="0" eb="2">
      <t>タヨウ</t>
    </rPh>
    <rPh sb="3" eb="4">
      <t>ハタラ</t>
    </rPh>
    <rPh sb="5" eb="6">
      <t>カタ</t>
    </rPh>
    <rPh sb="6" eb="8">
      <t>ジッセン</t>
    </rPh>
    <rPh sb="8" eb="10">
      <t>キギョウ</t>
    </rPh>
    <rPh sb="11" eb="13">
      <t>ニンテイ</t>
    </rPh>
    <phoneticPr fontId="5"/>
  </si>
  <si>
    <t>企業の認定</t>
    <rPh sb="0" eb="2">
      <t>キギョウ</t>
    </rPh>
    <rPh sb="3" eb="5">
      <t>ニンテイ</t>
    </rPh>
    <phoneticPr fontId="5"/>
  </si>
  <si>
    <t>下請負人の
使用の有無</t>
    <rPh sb="0" eb="3">
      <t>シタウケオイ</t>
    </rPh>
    <rPh sb="3" eb="4">
      <t>ニン</t>
    </rPh>
    <rPh sb="6" eb="8">
      <t>シヨウ</t>
    </rPh>
    <rPh sb="9" eb="11">
      <t>ウム</t>
    </rPh>
    <phoneticPr fontId="5"/>
  </si>
  <si>
    <t>土木</t>
    <phoneticPr fontId="10"/>
  </si>
  <si>
    <t>上記に該当しない</t>
    <phoneticPr fontId="10"/>
  </si>
  <si>
    <t>工事完成検査
結果の通知日</t>
    <rPh sb="0" eb="2">
      <t>コウジ</t>
    </rPh>
    <rPh sb="2" eb="4">
      <t>カンセイ</t>
    </rPh>
    <rPh sb="4" eb="6">
      <t>ケンサ</t>
    </rPh>
    <rPh sb="7" eb="9">
      <t>ケッカ</t>
    </rPh>
    <rPh sb="10" eb="13">
      <t>ツウチビ</t>
    </rPh>
    <phoneticPr fontId="5"/>
  </si>
  <si>
    <t>連続した３日以上あり</t>
    <rPh sb="0" eb="2">
      <t>レンゾク</t>
    </rPh>
    <rPh sb="5" eb="8">
      <t>ニチイジョウ</t>
    </rPh>
    <phoneticPr fontId="5"/>
  </si>
  <si>
    <t>入札説明書に記載されている
下請負人の県内企業数の最低割合（※１）</t>
    <rPh sb="0" eb="2">
      <t>ニュウサツ</t>
    </rPh>
    <rPh sb="2" eb="5">
      <t>セツメイショ</t>
    </rPh>
    <rPh sb="6" eb="8">
      <t>キサイ</t>
    </rPh>
    <rPh sb="14" eb="15">
      <t>シタ</t>
    </rPh>
    <rPh sb="15" eb="17">
      <t>ウケオイ</t>
    </rPh>
    <rPh sb="17" eb="18">
      <t>ニン</t>
    </rPh>
    <rPh sb="19" eb="21">
      <t>ケンナイ</t>
    </rPh>
    <rPh sb="21" eb="23">
      <t>キギョウ</t>
    </rPh>
    <rPh sb="23" eb="24">
      <t>スウ</t>
    </rPh>
    <rPh sb="25" eb="27">
      <t>サイテイ</t>
    </rPh>
    <rPh sb="27" eb="29">
      <t>ワリアイ</t>
    </rPh>
    <phoneticPr fontId="5"/>
  </si>
  <si>
    <r>
      <t>県内下請</t>
    </r>
    <r>
      <rPr>
        <sz val="14"/>
        <color indexed="8"/>
        <rFont val="ＭＳ Ｐゴシック"/>
        <family val="3"/>
        <charset val="128"/>
      </rPr>
      <t>の選定</t>
    </r>
    <phoneticPr fontId="5"/>
  </si>
  <si>
    <t>割合設定する場合</t>
    <rPh sb="0" eb="2">
      <t>ワリアイ</t>
    </rPh>
    <rPh sb="2" eb="4">
      <t>セッテイ</t>
    </rPh>
    <rPh sb="6" eb="8">
      <t>バアイ</t>
    </rPh>
    <phoneticPr fontId="106"/>
  </si>
  <si>
    <t>％</t>
    <phoneticPr fontId="106"/>
  </si>
  <si>
    <t>割合設定しない場合</t>
    <rPh sb="0" eb="2">
      <t>ワリアイ</t>
    </rPh>
    <rPh sb="2" eb="4">
      <t>セッテイ</t>
    </rPh>
    <rPh sb="7" eb="9">
      <t>バアイ</t>
    </rPh>
    <phoneticPr fontId="106"/>
  </si>
  <si>
    <t>下請負人を入札説明書で配点が１点とされている条件から選定する。又は、下請負人を使用しないですべて自社で施工し、本店又は主たる営業所の所在地が入札説明書で配点が１点とされているエリア内である。</t>
    <phoneticPr fontId="106"/>
  </si>
  <si>
    <t>下請負人を入札説明書で配点が０．５点とされている条件から選定する。又は、下請負人を使用しないですべて自社で施工し、本店又は主たる営業所の所在地が入札説明書で配点が０．５点とされているエリア内である。</t>
    <phoneticPr fontId="106"/>
  </si>
  <si>
    <t>（※１）「割合設定する場合」かつ、加点される場合に入力してください。</t>
    <rPh sb="5" eb="7">
      <t>ワリアイ</t>
    </rPh>
    <rPh sb="7" eb="9">
      <t>セッテイ</t>
    </rPh>
    <rPh sb="11" eb="13">
      <t>バアイ</t>
    </rPh>
    <rPh sb="17" eb="19">
      <t>カテン</t>
    </rPh>
    <rPh sb="22" eb="24">
      <t>バアイ</t>
    </rPh>
    <rPh sb="25" eb="27">
      <t>ニュウリョク</t>
    </rPh>
    <phoneticPr fontId="5"/>
  </si>
  <si>
    <t>　　　　該当する配点の最低割合を記載してください。</t>
    <rPh sb="4" eb="6">
      <t>ガイトウ</t>
    </rPh>
    <rPh sb="8" eb="10">
      <t>ハイテン</t>
    </rPh>
    <rPh sb="11" eb="13">
      <t>サイテイ</t>
    </rPh>
    <rPh sb="13" eb="15">
      <t>ワリアイ</t>
    </rPh>
    <rPh sb="16" eb="18">
      <t>キサイ</t>
    </rPh>
    <phoneticPr fontId="5"/>
  </si>
  <si>
    <t>　　　　（例：40%以上70%未満の配点に該当する場合　⇒　40%と記載）</t>
    <rPh sb="5" eb="6">
      <t>レイ</t>
    </rPh>
    <rPh sb="10" eb="12">
      <t>イジョウ</t>
    </rPh>
    <rPh sb="15" eb="17">
      <t>ミマン</t>
    </rPh>
    <rPh sb="18" eb="20">
      <t>ハイテン</t>
    </rPh>
    <rPh sb="21" eb="23">
      <t>ガイトウ</t>
    </rPh>
    <rPh sb="25" eb="27">
      <t>バアイ</t>
    </rPh>
    <rPh sb="34" eb="36">
      <t>キサイ</t>
    </rPh>
    <phoneticPr fontId="5"/>
  </si>
  <si>
    <t>入札説明
書の記載</t>
    <rPh sb="0" eb="2">
      <t>ニュウサツ</t>
    </rPh>
    <rPh sb="2" eb="4">
      <t>セツメイ</t>
    </rPh>
    <rPh sb="5" eb="6">
      <t>ショ</t>
    </rPh>
    <rPh sb="7" eb="9">
      <t>キサイ</t>
    </rPh>
    <phoneticPr fontId="106"/>
  </si>
  <si>
    <t>(ﾊ)常用雇用労働者の数</t>
    <rPh sb="3" eb="5">
      <t>ジョウヨウ</t>
    </rPh>
    <rPh sb="5" eb="7">
      <t>コヨウ</t>
    </rPh>
    <rPh sb="7" eb="10">
      <t>ロウドウシャ</t>
    </rPh>
    <rPh sb="11" eb="12">
      <t>カズ</t>
    </rPh>
    <phoneticPr fontId="10"/>
  </si>
  <si>
    <t>人</t>
    <rPh sb="0" eb="1">
      <t>ニン</t>
    </rPh>
    <phoneticPr fontId="10"/>
  </si>
  <si>
    <t>身体障害者</t>
    <rPh sb="0" eb="2">
      <t>シンタイ</t>
    </rPh>
    <rPh sb="2" eb="5">
      <t>ショウガイシャ</t>
    </rPh>
    <phoneticPr fontId="10"/>
  </si>
  <si>
    <t>知的障害者</t>
    <rPh sb="0" eb="2">
      <t>チテキ</t>
    </rPh>
    <rPh sb="2" eb="5">
      <t>ショウガイシャ</t>
    </rPh>
    <phoneticPr fontId="10"/>
  </si>
  <si>
    <t>精神障害者</t>
    <rPh sb="0" eb="2">
      <t>セイシン</t>
    </rPh>
    <rPh sb="2" eb="5">
      <t>ショウガイシャ</t>
    </rPh>
    <phoneticPr fontId="10"/>
  </si>
  <si>
    <t>合計</t>
    <rPh sb="0" eb="2">
      <t>ゴウケイ</t>
    </rPh>
    <phoneticPr fontId="10"/>
  </si>
  <si>
    <t>雇用人数</t>
    <rPh sb="0" eb="2">
      <t>コヨウ</t>
    </rPh>
    <rPh sb="2" eb="4">
      <t>ニンズウ</t>
    </rPh>
    <phoneticPr fontId="10"/>
  </si>
  <si>
    <t>確認結果</t>
    <rPh sb="0" eb="2">
      <t>カクニン</t>
    </rPh>
    <rPh sb="2" eb="4">
      <t>ケッカ</t>
    </rPh>
    <phoneticPr fontId="10"/>
  </si>
  <si>
    <t>添付資料</t>
  </si>
  <si>
    <t>(ﾆ)法定雇用障害者数の算定の
　 基礎となる労働者の数</t>
    <rPh sb="3" eb="5">
      <t>ホウテイ</t>
    </rPh>
    <rPh sb="5" eb="7">
      <t>コヨウ</t>
    </rPh>
    <rPh sb="7" eb="10">
      <t>ショウガイシャ</t>
    </rPh>
    <rPh sb="10" eb="11">
      <t>スウ</t>
    </rPh>
    <rPh sb="12" eb="14">
      <t>サンテイ</t>
    </rPh>
    <rPh sb="18" eb="20">
      <t>キソ</t>
    </rPh>
    <rPh sb="23" eb="26">
      <t>ロウドウシャ</t>
    </rPh>
    <rPh sb="27" eb="28">
      <t>カズ</t>
    </rPh>
    <phoneticPr fontId="10"/>
  </si>
  <si>
    <t>(ﾛ)短時間労働者の数(※3)</t>
    <rPh sb="3" eb="6">
      <t>タンジカン</t>
    </rPh>
    <rPh sb="6" eb="9">
      <t>ロウドウシャ</t>
    </rPh>
    <rPh sb="10" eb="11">
      <t>カズ</t>
    </rPh>
    <phoneticPr fontId="10"/>
  </si>
  <si>
    <t>常用雇用労働者のうち、1週間の所定労働時間が20時間以上30時間未満の者</t>
    <rPh sb="0" eb="2">
      <t>ジョウヨウ</t>
    </rPh>
    <rPh sb="2" eb="4">
      <t>コヨウ</t>
    </rPh>
    <rPh sb="4" eb="7">
      <t>ロウドウシャ</t>
    </rPh>
    <rPh sb="12" eb="14">
      <t>シュウカン</t>
    </rPh>
    <rPh sb="15" eb="17">
      <t>ショテイ</t>
    </rPh>
    <rPh sb="17" eb="19">
      <t>ロウドウ</t>
    </rPh>
    <rPh sb="19" eb="21">
      <t>ジカン</t>
    </rPh>
    <rPh sb="24" eb="28">
      <t>ジカンイジョウ</t>
    </rPh>
    <rPh sb="30" eb="32">
      <t>ジカン</t>
    </rPh>
    <rPh sb="32" eb="34">
      <t>ミマン</t>
    </rPh>
    <rPh sb="35" eb="36">
      <t>モノ</t>
    </rPh>
    <phoneticPr fontId="5"/>
  </si>
  <si>
    <t>1週間の所定労働時間が30時間以上の者</t>
    <rPh sb="1" eb="3">
      <t>シュウカン</t>
    </rPh>
    <rPh sb="4" eb="6">
      <t>ショテイ</t>
    </rPh>
    <rPh sb="6" eb="8">
      <t>ロウドウ</t>
    </rPh>
    <rPh sb="8" eb="10">
      <t>ジカン</t>
    </rPh>
    <rPh sb="13" eb="15">
      <t>ジカン</t>
    </rPh>
    <rPh sb="15" eb="17">
      <t>イジョウ</t>
    </rPh>
    <rPh sb="18" eb="19">
      <t>モノ</t>
    </rPh>
    <phoneticPr fontId="5"/>
  </si>
  <si>
    <t>インターンシップ等の受入れ実績</t>
    <rPh sb="8" eb="9">
      <t>トウ</t>
    </rPh>
    <rPh sb="10" eb="11">
      <t>ウ</t>
    </rPh>
    <rPh sb="11" eb="12">
      <t>イ</t>
    </rPh>
    <rPh sb="13" eb="15">
      <t>ジッセキ</t>
    </rPh>
    <phoneticPr fontId="5"/>
  </si>
  <si>
    <t>短期（３日未満）あり
　　　　又は
現場見学会の受け入れあり</t>
    <rPh sb="0" eb="2">
      <t>タンキ</t>
    </rPh>
    <rPh sb="4" eb="5">
      <t>ニチ</t>
    </rPh>
    <rPh sb="5" eb="7">
      <t>ミマン</t>
    </rPh>
    <rPh sb="15" eb="16">
      <t>マタ</t>
    </rPh>
    <rPh sb="18" eb="20">
      <t>ゲンバ</t>
    </rPh>
    <rPh sb="20" eb="22">
      <t>ケンガク</t>
    </rPh>
    <rPh sb="22" eb="23">
      <t>カイ</t>
    </rPh>
    <rPh sb="24" eb="25">
      <t>ウ</t>
    </rPh>
    <rPh sb="26" eb="27">
      <t>イ</t>
    </rPh>
    <phoneticPr fontId="10"/>
  </si>
  <si>
    <t>□　入札説明書の「評価項目」欄で、「割合設定しない場合」と「割合設定
　　する場合」のどちらに該当するか確認してください。</t>
    <rPh sb="2" eb="4">
      <t>ニュウサツ</t>
    </rPh>
    <rPh sb="4" eb="7">
      <t>セツメイショ</t>
    </rPh>
    <rPh sb="9" eb="11">
      <t>ヒョウカ</t>
    </rPh>
    <rPh sb="11" eb="13">
      <t>コウモク</t>
    </rPh>
    <rPh sb="14" eb="15">
      <t>ラン</t>
    </rPh>
    <rPh sb="18" eb="20">
      <t>ワリアイ</t>
    </rPh>
    <rPh sb="20" eb="22">
      <t>セッテイ</t>
    </rPh>
    <rPh sb="25" eb="27">
      <t>バアイ</t>
    </rPh>
    <rPh sb="30" eb="32">
      <t>ワリアイ</t>
    </rPh>
    <rPh sb="32" eb="34">
      <t>セッテイ</t>
    </rPh>
    <rPh sb="39" eb="41">
      <t>バアイ</t>
    </rPh>
    <rPh sb="47" eb="49">
      <t>ガイトウ</t>
    </rPh>
    <rPh sb="52" eb="54">
      <t>カクニン</t>
    </rPh>
    <phoneticPr fontId="5"/>
  </si>
  <si>
    <t>(ﾊ) - [ (ﾊ) × 除外率 (整数位未満切捨)]</t>
    <rPh sb="14" eb="16">
      <t>ジョガイ</t>
    </rPh>
    <rPh sb="16" eb="17">
      <t>リツ</t>
    </rPh>
    <rPh sb="19" eb="21">
      <t>セイスウ</t>
    </rPh>
    <rPh sb="21" eb="22">
      <t>イ</t>
    </rPh>
    <rPh sb="22" eb="24">
      <t>ミマン</t>
    </rPh>
    <rPh sb="24" eb="25">
      <t>キリ</t>
    </rPh>
    <rPh sb="25" eb="26">
      <t>シモギリ</t>
    </rPh>
    <phoneticPr fontId="10"/>
  </si>
  <si>
    <t>分　　社　あり</t>
    <rPh sb="0" eb="1">
      <t>ブン</t>
    </rPh>
    <rPh sb="3" eb="4">
      <t>シャ</t>
    </rPh>
    <phoneticPr fontId="5"/>
  </si>
  <si>
    <t>分社前
（会社名）</t>
    <rPh sb="0" eb="2">
      <t>ブンシャ</t>
    </rPh>
    <rPh sb="2" eb="3">
      <t>マエ</t>
    </rPh>
    <rPh sb="5" eb="8">
      <t>カイシャメイ</t>
    </rPh>
    <phoneticPr fontId="5"/>
  </si>
  <si>
    <t>今回入札参加しない「分社後の会社名」</t>
    <rPh sb="0" eb="2">
      <t>コンカイ</t>
    </rPh>
    <rPh sb="2" eb="4">
      <t>ニュウサツ</t>
    </rPh>
    <rPh sb="4" eb="6">
      <t>サンカ</t>
    </rPh>
    <phoneticPr fontId="5"/>
  </si>
  <si>
    <t>現在の会社名</t>
    <rPh sb="0" eb="2">
      <t>ゲンザイ</t>
    </rPh>
    <rPh sb="3" eb="6">
      <t>カイシャメイ</t>
    </rPh>
    <phoneticPr fontId="5"/>
  </si>
  <si>
    <t>社名変更・合併・分社</t>
    <rPh sb="0" eb="2">
      <t>シャメイ</t>
    </rPh>
    <rPh sb="2" eb="4">
      <t>ヘンコウ</t>
    </rPh>
    <rPh sb="5" eb="7">
      <t>ガッペイ</t>
    </rPh>
    <rPh sb="8" eb="10">
      <t>ブンシャ</t>
    </rPh>
    <phoneticPr fontId="5"/>
  </si>
  <si>
    <t>社名変更
合併　　
分社　　
の有無</t>
    <rPh sb="0" eb="2">
      <t>シャメイ</t>
    </rPh>
    <rPh sb="2" eb="4">
      <t>ヘンコウ</t>
    </rPh>
    <rPh sb="5" eb="7">
      <t>ガッペイ</t>
    </rPh>
    <rPh sb="10" eb="12">
      <t>ブンシャ</t>
    </rPh>
    <rPh sb="16" eb="18">
      <t>ウム</t>
    </rPh>
    <phoneticPr fontId="5"/>
  </si>
  <si>
    <t>令和</t>
  </si>
  <si>
    <t>上記に該当しない</t>
    <rPh sb="3" eb="5">
      <t>ガイトウ</t>
    </rPh>
    <phoneticPr fontId="5"/>
  </si>
  <si>
    <t>　　 から</t>
    <phoneticPr fontId="5"/>
  </si>
  <si>
    <t>　 　まで</t>
    <phoneticPr fontId="5"/>
  </si>
  <si>
    <t>　　 から</t>
  </si>
  <si>
    <t>　 　まで</t>
  </si>
  <si>
    <t>から</t>
    <phoneticPr fontId="5"/>
  </si>
  <si>
    <t>まで</t>
    <phoneticPr fontId="5"/>
  </si>
  <si>
    <t>氏　　名</t>
    <rPh sb="0" eb="1">
      <t>シ</t>
    </rPh>
    <rPh sb="3" eb="4">
      <t>ナ</t>
    </rPh>
    <phoneticPr fontId="5"/>
  </si>
  <si>
    <t>ふりがな</t>
    <phoneticPr fontId="10"/>
  </si>
  <si>
    <t>旧姓</t>
    <rPh sb="0" eb="2">
      <t>キュウセイ</t>
    </rPh>
    <phoneticPr fontId="10"/>
  </si>
  <si>
    <t>※西暦</t>
    <rPh sb="1" eb="3">
      <t>セイレキ</t>
    </rPh>
    <phoneticPr fontId="10"/>
  </si>
  <si>
    <t>生年月日</t>
    <rPh sb="0" eb="2">
      <t>セイネン</t>
    </rPh>
    <rPh sb="2" eb="4">
      <t>ガッピ</t>
    </rPh>
    <phoneticPr fontId="10"/>
  </si>
  <si>
    <t>氏名が変わった場合に記入</t>
    <rPh sb="0" eb="2">
      <t>シメイ</t>
    </rPh>
    <rPh sb="3" eb="4">
      <t>カ</t>
    </rPh>
    <rPh sb="7" eb="9">
      <t>バアイ</t>
    </rPh>
    <rPh sb="10" eb="12">
      <t>キニュウ</t>
    </rPh>
    <phoneticPr fontId="10"/>
  </si>
  <si>
    <t>配置予定
技術者の氏名</t>
    <phoneticPr fontId="10"/>
  </si>
  <si>
    <t>上記に該当しない。</t>
    <rPh sb="0" eb="2">
      <t>ジョウキ</t>
    </rPh>
    <rPh sb="3" eb="5">
      <t>ガイトウ</t>
    </rPh>
    <phoneticPr fontId="5"/>
  </si>
  <si>
    <t>令和　　　　　　　年　　　　　　　月　　　　　　　日</t>
    <rPh sb="0" eb="2">
      <t>レイワ</t>
    </rPh>
    <rPh sb="9" eb="10">
      <t>ネン</t>
    </rPh>
    <rPh sb="17" eb="18">
      <t>ツキ</t>
    </rPh>
    <rPh sb="25" eb="26">
      <t>ヒ</t>
    </rPh>
    <phoneticPr fontId="10"/>
  </si>
  <si>
    <t>令和　　　　　　　年　　　　　　　月　　　　　　　日</t>
    <phoneticPr fontId="10"/>
  </si>
  <si>
    <t>令和　　　　　　　年　　　　　　　月　　　　　　　日</t>
    <phoneticPr fontId="5"/>
  </si>
  <si>
    <t>令和　　　　　　　年　　　　　　　月　　　　　　　日</t>
    <phoneticPr fontId="5"/>
  </si>
  <si>
    <t>※1</t>
    <phoneticPr fontId="5"/>
  </si>
  <si>
    <t>(ｲ) + [ (ﾛ) × 0.5 ]</t>
    <phoneticPr fontId="10"/>
  </si>
  <si>
    <t>※2</t>
    <phoneticPr fontId="5"/>
  </si>
  <si>
    <t>※3</t>
    <phoneticPr fontId="5"/>
  </si>
  <si>
    <t>／</t>
    <phoneticPr fontId="5"/>
  </si>
  <si>
    <t>平成</t>
  </si>
  <si>
    <t>○入札説明書の①「社名情報」に記載された日以降において、社名変更等の有無を記入してください。</t>
    <rPh sb="1" eb="3">
      <t>ニュウサツ</t>
    </rPh>
    <rPh sb="3" eb="6">
      <t>セツメイショ</t>
    </rPh>
    <rPh sb="9" eb="11">
      <t>シャメイ</t>
    </rPh>
    <rPh sb="11" eb="13">
      <t>ジョウホウ</t>
    </rPh>
    <rPh sb="15" eb="17">
      <t>キサイ</t>
    </rPh>
    <rPh sb="20" eb="21">
      <t>ヒ</t>
    </rPh>
    <rPh sb="21" eb="23">
      <t>イコウ</t>
    </rPh>
    <rPh sb="32" eb="33">
      <t>トウ</t>
    </rPh>
    <rPh sb="34" eb="36">
      <t>ウム</t>
    </rPh>
    <phoneticPr fontId="5"/>
  </si>
  <si>
    <t>法定雇用義務(※1)はないが、障害者を雇用している</t>
    <rPh sb="0" eb="2">
      <t>ホウテイ</t>
    </rPh>
    <rPh sb="2" eb="4">
      <t>コヨウ</t>
    </rPh>
    <rPh sb="4" eb="6">
      <t>ギム</t>
    </rPh>
    <rPh sb="15" eb="16">
      <t>ショウ</t>
    </rPh>
    <rPh sb="16" eb="17">
      <t>ガイ</t>
    </rPh>
    <rPh sb="17" eb="18">
      <t>シャ</t>
    </rPh>
    <rPh sb="19" eb="21">
      <t>コヨウ</t>
    </rPh>
    <phoneticPr fontId="5"/>
  </si>
  <si>
    <t>プラチナ又はゴールドの認定（各々プラス評価を含む）を受けている</t>
    <rPh sb="4" eb="5">
      <t>マタ</t>
    </rPh>
    <rPh sb="11" eb="13">
      <t>ニンテイ</t>
    </rPh>
    <rPh sb="14" eb="15">
      <t>カク</t>
    </rPh>
    <rPh sb="19" eb="21">
      <t>ヒョウカ</t>
    </rPh>
    <rPh sb="22" eb="23">
      <t>フク</t>
    </rPh>
    <rPh sb="26" eb="27">
      <t>ウ</t>
    </rPh>
    <phoneticPr fontId="5"/>
  </si>
  <si>
    <t>シルバー認定（プラス評価を含む）を受けている</t>
    <rPh sb="4" eb="6">
      <t>ニンテイ</t>
    </rPh>
    <rPh sb="17" eb="18">
      <t>ウ</t>
    </rPh>
    <phoneticPr fontId="5"/>
  </si>
  <si>
    <t>②障害者（常用労働者）雇用の状況</t>
    <rPh sb="5" eb="7">
      <t>ジョウヨウ</t>
    </rPh>
    <rPh sb="7" eb="10">
      <t>ロウドウシャ</t>
    </rPh>
    <rPh sb="11" eb="13">
      <t>コヨウ</t>
    </rPh>
    <phoneticPr fontId="5"/>
  </si>
  <si>
    <r>
      <t>(ｲ)常用雇用労働者の数(※2)
　　</t>
    </r>
    <r>
      <rPr>
        <sz val="9"/>
        <rFont val="ＭＳ Ｐゴシック"/>
        <family val="3"/>
        <charset val="128"/>
        <scheme val="minor"/>
      </rPr>
      <t>(短時間労働者の数を除く)</t>
    </r>
    <rPh sb="3" eb="5">
      <t>ジョウヨウ</t>
    </rPh>
    <rPh sb="5" eb="7">
      <t>コヨウ</t>
    </rPh>
    <rPh sb="7" eb="10">
      <t>ロウドウシャ</t>
    </rPh>
    <rPh sb="11" eb="12">
      <t>カズ</t>
    </rPh>
    <rPh sb="20" eb="23">
      <t>タンジカン</t>
    </rPh>
    <rPh sb="23" eb="26">
      <t>ロウドウシャ</t>
    </rPh>
    <rPh sb="27" eb="28">
      <t>カズ</t>
    </rPh>
    <rPh sb="29" eb="30">
      <t>ノゾ</t>
    </rPh>
    <phoneticPr fontId="10"/>
  </si>
  <si>
    <t>様式キ（エ）</t>
    <rPh sb="0" eb="2">
      <t>ヨウシキ</t>
    </rPh>
    <phoneticPr fontId="5"/>
  </si>
  <si>
    <t>法定雇用義務(※1)があり、障害者雇用状況報告書の
実雇用率が３．３％以上</t>
    <rPh sb="0" eb="2">
      <t>ホウテイ</t>
    </rPh>
    <rPh sb="2" eb="4">
      <t>コヨウ</t>
    </rPh>
    <rPh sb="4" eb="6">
      <t>ギム</t>
    </rPh>
    <rPh sb="14" eb="15">
      <t>ショウ</t>
    </rPh>
    <rPh sb="15" eb="16">
      <t>ガイ</t>
    </rPh>
    <rPh sb="16" eb="17">
      <t>シャ</t>
    </rPh>
    <rPh sb="17" eb="19">
      <t>コヨウ</t>
    </rPh>
    <rPh sb="19" eb="21">
      <t>ジョウキョウ</t>
    </rPh>
    <rPh sb="21" eb="24">
      <t>ホウコクショ</t>
    </rPh>
    <rPh sb="26" eb="27">
      <t>ジツ</t>
    </rPh>
    <rPh sb="27" eb="29">
      <t>コヨウ</t>
    </rPh>
    <rPh sb="29" eb="30">
      <t>リツ</t>
    </rPh>
    <rPh sb="35" eb="37">
      <t>イジョウ</t>
    </rPh>
    <phoneticPr fontId="5"/>
  </si>
  <si>
    <r>
      <t>法定雇用義務のある事業主とは、障害者雇用状況報告書の「法定雇用障害者数の算定の基礎となる労働者の数」が</t>
    </r>
    <r>
      <rPr>
        <sz val="11"/>
        <color theme="1"/>
        <rFont val="ＭＳ Ｐゴシック"/>
        <family val="3"/>
        <charset val="128"/>
        <scheme val="minor"/>
      </rPr>
      <t>４３．５人以上の事業主。</t>
    </r>
    <rPh sb="0" eb="2">
      <t>ホウテイ</t>
    </rPh>
    <rPh sb="2" eb="4">
      <t>コヨウ</t>
    </rPh>
    <rPh sb="4" eb="6">
      <t>ギム</t>
    </rPh>
    <rPh sb="9" eb="12">
      <t>ジギョウヌシ</t>
    </rPh>
    <rPh sb="15" eb="18">
      <t>ショウガイシャ</t>
    </rPh>
    <rPh sb="18" eb="20">
      <t>コヨウ</t>
    </rPh>
    <rPh sb="20" eb="22">
      <t>ジョウキョウ</t>
    </rPh>
    <rPh sb="22" eb="25">
      <t>ホウコクショ</t>
    </rPh>
    <rPh sb="27" eb="29">
      <t>ホウテイ</t>
    </rPh>
    <rPh sb="29" eb="31">
      <t>コヨウ</t>
    </rPh>
    <rPh sb="31" eb="34">
      <t>ショウガイシャ</t>
    </rPh>
    <rPh sb="34" eb="35">
      <t>スウ</t>
    </rPh>
    <rPh sb="36" eb="38">
      <t>サンテイ</t>
    </rPh>
    <rPh sb="39" eb="41">
      <t>キソ</t>
    </rPh>
    <rPh sb="44" eb="47">
      <t>ロウドウシャ</t>
    </rPh>
    <rPh sb="48" eb="49">
      <t>スウ</t>
    </rPh>
    <rPh sb="55" eb="58">
      <t>ニンイジョウ</t>
    </rPh>
    <rPh sb="59" eb="62">
      <t>ジギョウヌシ</t>
    </rPh>
    <phoneticPr fontId="5"/>
  </si>
  <si>
    <t>様式ス（ア）</t>
    <rPh sb="0" eb="2">
      <t>ヨウシキ</t>
    </rPh>
    <phoneticPr fontId="5"/>
  </si>
  <si>
    <t>〇次のいずれかの認証等を受けているかどうか記入してください。</t>
    <rPh sb="1" eb="2">
      <t>ツギ</t>
    </rPh>
    <rPh sb="8" eb="10">
      <t>ニンショウ</t>
    </rPh>
    <rPh sb="10" eb="11">
      <t>トウ</t>
    </rPh>
    <rPh sb="12" eb="13">
      <t>ウ</t>
    </rPh>
    <rPh sb="21" eb="23">
      <t>キニュウ</t>
    </rPh>
    <phoneticPr fontId="10"/>
  </si>
  <si>
    <t>ＩＳＯ１４００１</t>
    <phoneticPr fontId="5"/>
  </si>
  <si>
    <t>エコアクション２１認証・登録制度</t>
    <phoneticPr fontId="5"/>
  </si>
  <si>
    <t>埼玉県エコアップ認証制度</t>
    <phoneticPr fontId="5"/>
  </si>
  <si>
    <t>様式カ（ア）～（ク）</t>
    <rPh sb="0" eb="2">
      <t>ヨウシキ</t>
    </rPh>
    <phoneticPr fontId="5"/>
  </si>
  <si>
    <t>企業倫理や信頼性等</t>
    <phoneticPr fontId="10"/>
  </si>
  <si>
    <t>該当項目の有無</t>
    <rPh sb="0" eb="2">
      <t>ガイトウ</t>
    </rPh>
    <rPh sb="2" eb="4">
      <t>コウモク</t>
    </rPh>
    <rPh sb="5" eb="7">
      <t>ウム</t>
    </rPh>
    <phoneticPr fontId="5"/>
  </si>
  <si>
    <t>該当項目なし</t>
    <rPh sb="0" eb="2">
      <t>ガイトウ</t>
    </rPh>
    <rPh sb="2" eb="4">
      <t>コウモク</t>
    </rPh>
    <phoneticPr fontId="5"/>
  </si>
  <si>
    <t>該当項目あり</t>
    <rPh sb="0" eb="2">
      <t>ガイトウ</t>
    </rPh>
    <rPh sb="2" eb="4">
      <t>コウモク</t>
    </rPh>
    <phoneticPr fontId="5"/>
  </si>
  <si>
    <t>ア</t>
    <phoneticPr fontId="5"/>
  </si>
  <si>
    <t>入札契約に関する不当な強要行為</t>
    <phoneticPr fontId="5"/>
  </si>
  <si>
    <t>入札参加停止措置を受けた</t>
    <rPh sb="4" eb="6">
      <t>テイシ</t>
    </rPh>
    <phoneticPr fontId="10"/>
  </si>
  <si>
    <t>イ</t>
    <phoneticPr fontId="5"/>
  </si>
  <si>
    <t>過積載による法令違反</t>
    <phoneticPr fontId="5"/>
  </si>
  <si>
    <t>ウ</t>
    <phoneticPr fontId="5"/>
  </si>
  <si>
    <t>ディーゼル不適合車の使用による法令違反</t>
    <phoneticPr fontId="5"/>
  </si>
  <si>
    <t>エ</t>
    <phoneticPr fontId="5"/>
  </si>
  <si>
    <t>不正軽油の使用による法令違反</t>
    <phoneticPr fontId="5"/>
  </si>
  <si>
    <t>オ</t>
    <phoneticPr fontId="5"/>
  </si>
  <si>
    <t>死亡事故</t>
    <phoneticPr fontId="5"/>
  </si>
  <si>
    <t>カ</t>
    <phoneticPr fontId="5"/>
  </si>
  <si>
    <t>総合評価の不履行</t>
    <phoneticPr fontId="5"/>
  </si>
  <si>
    <t>「添付資料等で確認した結果、履行されていないことを確認」との通知を受けた</t>
    <phoneticPr fontId="10"/>
  </si>
  <si>
    <t>キ</t>
    <phoneticPr fontId="5"/>
  </si>
  <si>
    <t>カ（ア）からカ（カ）に該当しない入札参加停止措置</t>
    <phoneticPr fontId="5"/>
  </si>
  <si>
    <t>ク</t>
    <phoneticPr fontId="5"/>
  </si>
  <si>
    <t>暴力団排除措置要綱に基づく入札参加除外</t>
    <phoneticPr fontId="5"/>
  </si>
  <si>
    <t>入札参加除外措置を受けた</t>
    <rPh sb="4" eb="6">
      <t>ジョガイ</t>
    </rPh>
    <phoneticPr fontId="10"/>
  </si>
  <si>
    <t>（カ（ア）　入札契約に関する不当な強要行為により入札参加停止措置を受けた場合）</t>
    <rPh sb="24" eb="26">
      <t>ニュウサツ</t>
    </rPh>
    <rPh sb="26" eb="28">
      <t>サンカ</t>
    </rPh>
    <rPh sb="28" eb="30">
      <t>テイシ</t>
    </rPh>
    <rPh sb="30" eb="32">
      <t>ソチ</t>
    </rPh>
    <rPh sb="33" eb="34">
      <t>ウ</t>
    </rPh>
    <rPh sb="36" eb="38">
      <t>バアイ</t>
    </rPh>
    <phoneticPr fontId="5"/>
  </si>
  <si>
    <t>　入札参加停止措置を受けた日
 （期間の始まりの日）</t>
    <rPh sb="1" eb="3">
      <t>ニュウサツ</t>
    </rPh>
    <rPh sb="3" eb="5">
      <t>サンカ</t>
    </rPh>
    <rPh sb="5" eb="7">
      <t>テイシ</t>
    </rPh>
    <rPh sb="7" eb="9">
      <t>ソチ</t>
    </rPh>
    <rPh sb="10" eb="11">
      <t>ウ</t>
    </rPh>
    <rPh sb="13" eb="14">
      <t>ヒ</t>
    </rPh>
    <rPh sb="17" eb="19">
      <t>キカン</t>
    </rPh>
    <rPh sb="20" eb="21">
      <t>ハジ</t>
    </rPh>
    <rPh sb="24" eb="25">
      <t>ヒ</t>
    </rPh>
    <phoneticPr fontId="5"/>
  </si>
  <si>
    <t>令和　　　　年　　　　月　　　　日</t>
    <phoneticPr fontId="5"/>
  </si>
  <si>
    <t>（カ（イ）　過積載による法令違反により入札参加停止措置を受けた場合）</t>
    <rPh sb="19" eb="21">
      <t>ニュウサツ</t>
    </rPh>
    <rPh sb="21" eb="23">
      <t>サンカ</t>
    </rPh>
    <rPh sb="23" eb="25">
      <t>テイシ</t>
    </rPh>
    <rPh sb="25" eb="27">
      <t>ソチ</t>
    </rPh>
    <rPh sb="28" eb="29">
      <t>ウ</t>
    </rPh>
    <rPh sb="31" eb="33">
      <t>バアイ</t>
    </rPh>
    <phoneticPr fontId="5"/>
  </si>
  <si>
    <t>（カ（ウ）　ディーゼル不適合車の使用による法令違反により入札参加停止措置を受けた場合）</t>
    <rPh sb="28" eb="30">
      <t>ニュウサツ</t>
    </rPh>
    <rPh sb="30" eb="32">
      <t>サンカ</t>
    </rPh>
    <rPh sb="32" eb="34">
      <t>テイシ</t>
    </rPh>
    <rPh sb="34" eb="36">
      <t>ソチ</t>
    </rPh>
    <rPh sb="37" eb="38">
      <t>ウ</t>
    </rPh>
    <rPh sb="40" eb="42">
      <t>バアイ</t>
    </rPh>
    <phoneticPr fontId="5"/>
  </si>
  <si>
    <t>（カ（エ）　不正軽油の使用による法令違反により入札参加停止措置を受けた場合）</t>
    <rPh sb="23" eb="25">
      <t>ニュウサツ</t>
    </rPh>
    <rPh sb="25" eb="27">
      <t>サンカ</t>
    </rPh>
    <rPh sb="27" eb="29">
      <t>テイシ</t>
    </rPh>
    <rPh sb="29" eb="31">
      <t>ソチ</t>
    </rPh>
    <rPh sb="32" eb="33">
      <t>ウ</t>
    </rPh>
    <rPh sb="35" eb="37">
      <t>バアイ</t>
    </rPh>
    <phoneticPr fontId="5"/>
  </si>
  <si>
    <t>（カ（オ）　死亡事故により入札参加停止措置を受けた場合）</t>
    <rPh sb="13" eb="15">
      <t>ニュウサツ</t>
    </rPh>
    <rPh sb="15" eb="17">
      <t>サンカ</t>
    </rPh>
    <rPh sb="17" eb="19">
      <t>テイシ</t>
    </rPh>
    <rPh sb="19" eb="21">
      <t>ソチ</t>
    </rPh>
    <rPh sb="22" eb="23">
      <t>ウ</t>
    </rPh>
    <rPh sb="25" eb="27">
      <t>バアイ</t>
    </rPh>
    <phoneticPr fontId="5"/>
  </si>
  <si>
    <t>（カ（カ）　総合評価の不履行により「添付資料等で確認した結果、履行されていないことを確認」との通知を受けた場合）</t>
    <rPh sb="6" eb="8">
      <t>ソウゴウ</t>
    </rPh>
    <rPh sb="8" eb="10">
      <t>ヒョウカ</t>
    </rPh>
    <rPh sb="11" eb="14">
      <t>フリコウ</t>
    </rPh>
    <rPh sb="50" eb="51">
      <t>ウ</t>
    </rPh>
    <rPh sb="53" eb="55">
      <t>バアイ</t>
    </rPh>
    <phoneticPr fontId="5"/>
  </si>
  <si>
    <t>通知を受けた日</t>
    <rPh sb="0" eb="2">
      <t>ツウチ</t>
    </rPh>
    <rPh sb="3" eb="4">
      <t>ウ</t>
    </rPh>
    <rPh sb="6" eb="7">
      <t>ヒ</t>
    </rPh>
    <phoneticPr fontId="5"/>
  </si>
  <si>
    <t>（カ（キ）カ（ア）からカ（カ）に該当しない入札参加停止措置により入札参加停止措置を受けた場合）</t>
    <rPh sb="32" eb="34">
      <t>ニュウサツ</t>
    </rPh>
    <rPh sb="34" eb="36">
      <t>サンカ</t>
    </rPh>
    <rPh sb="36" eb="38">
      <t>テイシ</t>
    </rPh>
    <rPh sb="38" eb="40">
      <t>ソチ</t>
    </rPh>
    <rPh sb="44" eb="46">
      <t>バアイ</t>
    </rPh>
    <phoneticPr fontId="5"/>
  </si>
  <si>
    <t>（カ（ク）　暴力団排除措置要綱に基づく入札参加除外により入札参加除外措置を受けた場合）</t>
    <rPh sb="28" eb="30">
      <t>ニュウサツ</t>
    </rPh>
    <rPh sb="30" eb="32">
      <t>サンカ</t>
    </rPh>
    <rPh sb="32" eb="34">
      <t>ジョガイ</t>
    </rPh>
    <rPh sb="34" eb="36">
      <t>ソチ</t>
    </rPh>
    <rPh sb="37" eb="38">
      <t>ウ</t>
    </rPh>
    <rPh sb="40" eb="42">
      <t>バアイ</t>
    </rPh>
    <phoneticPr fontId="5"/>
  </si>
  <si>
    <t>　入札参加除外措置を受けた日 
（期間の始まりの日）</t>
    <rPh sb="1" eb="3">
      <t>ニュウサツ</t>
    </rPh>
    <rPh sb="7" eb="9">
      <t>ソチ</t>
    </rPh>
    <rPh sb="10" eb="11">
      <t>ウ</t>
    </rPh>
    <rPh sb="13" eb="14">
      <t>ヒ</t>
    </rPh>
    <rPh sb="17" eb="19">
      <t>キカン</t>
    </rPh>
    <rPh sb="20" eb="21">
      <t>ハジ</t>
    </rPh>
    <rPh sb="24" eb="25">
      <t>ヒ</t>
    </rPh>
    <phoneticPr fontId="5"/>
  </si>
  <si>
    <t>入札参加停止措置を受けた</t>
    <phoneticPr fontId="5"/>
  </si>
  <si>
    <t>　特定課題パッケージ（若手育成型・地域担手型・実績重視型）では、当様式「配置予定技術者一覧表」の提出は不要です。
　また、配置予定技術者の評価項目がないことから、総合評価特記仕様書第4条（配置する技術者）の適用もありません。</t>
    <rPh sb="23" eb="25">
      <t>ジッセキ</t>
    </rPh>
    <rPh sb="25" eb="27">
      <t>ジュウシ</t>
    </rPh>
    <rPh sb="27" eb="28">
      <t>ガタ</t>
    </rPh>
    <rPh sb="32" eb="33">
      <t>トウ</t>
    </rPh>
    <rPh sb="33" eb="35">
      <t>ヨウシキ</t>
    </rPh>
    <rPh sb="36" eb="38">
      <t>ハイチ</t>
    </rPh>
    <rPh sb="38" eb="40">
      <t>ヨテイ</t>
    </rPh>
    <rPh sb="40" eb="43">
      <t>ギジュツシャ</t>
    </rPh>
    <rPh sb="43" eb="45">
      <t>イチラン</t>
    </rPh>
    <rPh sb="45" eb="46">
      <t>ヒョウ</t>
    </rPh>
    <rPh sb="48" eb="50">
      <t>テイシュツ</t>
    </rPh>
    <rPh sb="51" eb="53">
      <t>フヨウ</t>
    </rPh>
    <rPh sb="61" eb="63">
      <t>ハイチ</t>
    </rPh>
    <rPh sb="63" eb="65">
      <t>ヨテイ</t>
    </rPh>
    <rPh sb="65" eb="68">
      <t>ギジュツシャ</t>
    </rPh>
    <rPh sb="69" eb="71">
      <t>ヒョウカ</t>
    </rPh>
    <rPh sb="71" eb="73">
      <t>コウモク</t>
    </rPh>
    <rPh sb="81" eb="83">
      <t>ソウゴウ</t>
    </rPh>
    <rPh sb="83" eb="85">
      <t>ヒョウカ</t>
    </rPh>
    <rPh sb="85" eb="90">
      <t>トッキシヨウショ</t>
    </rPh>
    <rPh sb="90" eb="91">
      <t>ダイ</t>
    </rPh>
    <rPh sb="92" eb="93">
      <t>ジョウ</t>
    </rPh>
    <rPh sb="94" eb="96">
      <t>ハイチ</t>
    </rPh>
    <rPh sb="98" eb="101">
      <t>ギジュツシャ</t>
    </rPh>
    <rPh sb="103" eb="105">
      <t>テキヨウ</t>
    </rPh>
    <phoneticPr fontId="10"/>
  </si>
  <si>
    <t>　←小数点第2位以下切り捨て</t>
    <phoneticPr fontId="5"/>
  </si>
  <si>
    <t>ｶﾞｲﾄﾞﾗｲﾝVer.18対応</t>
    <phoneticPr fontId="10"/>
  </si>
  <si>
    <t>ｶﾞｲﾄﾞﾗｲﾝVer.18対応</t>
    <phoneticPr fontId="10"/>
  </si>
  <si>
    <t>ｶﾞｲﾄﾞﾗｲﾝVer.18対応</t>
    <phoneticPr fontId="5"/>
  </si>
  <si>
    <t>様式コ（カ）</t>
    <rPh sb="0" eb="2">
      <t>ヨウシキ</t>
    </rPh>
    <phoneticPr fontId="5"/>
  </si>
  <si>
    <t>パートナーシップ構築宣言の公表</t>
    <rPh sb="8" eb="10">
      <t>コウチク</t>
    </rPh>
    <rPh sb="10" eb="12">
      <t>センゲン</t>
    </rPh>
    <rPh sb="13" eb="15">
      <t>コウヒョウ</t>
    </rPh>
    <phoneticPr fontId="5"/>
  </si>
  <si>
    <t>パートナーシップ構築を宣言し、（公財）全国中小企業振興機関協会が運営するポータルサイトで公表している</t>
    <rPh sb="8" eb="10">
      <t>コウチク</t>
    </rPh>
    <rPh sb="11" eb="13">
      <t>センゲン</t>
    </rPh>
    <rPh sb="16" eb="17">
      <t>コウ</t>
    </rPh>
    <rPh sb="17" eb="18">
      <t>ザイ</t>
    </rPh>
    <rPh sb="19" eb="21">
      <t>ゼンコク</t>
    </rPh>
    <rPh sb="21" eb="25">
      <t>チュウショウキギョウ</t>
    </rPh>
    <rPh sb="25" eb="29">
      <t>シンコウキカン</t>
    </rPh>
    <rPh sb="29" eb="31">
      <t>キョウカイ</t>
    </rPh>
    <rPh sb="32" eb="34">
      <t>ウンエイ</t>
    </rPh>
    <rPh sb="44" eb="46">
      <t>コウヒョウ</t>
    </rPh>
    <phoneticPr fontId="5"/>
  </si>
  <si>
    <t>様式コ（キ）</t>
    <rPh sb="0" eb="2">
      <t>ヨウシキ</t>
    </rPh>
    <phoneticPr fontId="5"/>
  </si>
  <si>
    <t>SDGｓへの取組</t>
    <rPh sb="6" eb="8">
      <t>トリクミ</t>
    </rPh>
    <phoneticPr fontId="5"/>
  </si>
  <si>
    <t>埼玉県SDGｓ
パートナーへ
の登録</t>
    <rPh sb="0" eb="3">
      <t>サイタマケン</t>
    </rPh>
    <rPh sb="16" eb="18">
      <t>トウロク</t>
    </rPh>
    <phoneticPr fontId="5"/>
  </si>
  <si>
    <t>埼玉県SDGｓパートナーに登録している</t>
    <rPh sb="0" eb="3">
      <t>サイタマケン</t>
    </rPh>
    <rPh sb="13" eb="15">
      <t>トウロク</t>
    </rPh>
    <phoneticPr fontId="5"/>
  </si>
  <si>
    <t>（登録している場合）</t>
    <rPh sb="1" eb="3">
      <t>トウロク</t>
    </rPh>
    <rPh sb="7" eb="9">
      <t>バアイ</t>
    </rPh>
    <phoneticPr fontId="5"/>
  </si>
  <si>
    <t>登録№</t>
    <rPh sb="0" eb="2">
      <t>トウロク</t>
    </rPh>
    <phoneticPr fontId="5"/>
  </si>
  <si>
    <t>□　登録している場合、県計画調整課「埼玉県SDGｓパートナー」</t>
    <rPh sb="2" eb="4">
      <t>トウロク</t>
    </rPh>
    <rPh sb="8" eb="10">
      <t>バアイ</t>
    </rPh>
    <rPh sb="11" eb="12">
      <t>ケン</t>
    </rPh>
    <rPh sb="12" eb="17">
      <t>ケイカクチョウセイカ</t>
    </rPh>
    <rPh sb="18" eb="21">
      <t>サイタマケン</t>
    </rPh>
    <phoneticPr fontId="5"/>
  </si>
  <si>
    <t>　　ホームページに記載された登録№を入力してください。</t>
    <rPh sb="9" eb="11">
      <t>キサイ</t>
    </rPh>
    <rPh sb="14" eb="16">
      <t>トウロク</t>
    </rPh>
    <rPh sb="18" eb="20">
      <t>ニュウリョク</t>
    </rPh>
    <phoneticPr fontId="5"/>
  </si>
  <si>
    <t>①法定雇用義務の有無確認</t>
    <rPh sb="1" eb="3">
      <t>ホウテイ</t>
    </rPh>
    <rPh sb="3" eb="5">
      <t>コヨウ</t>
    </rPh>
    <rPh sb="5" eb="7">
      <t>ギム</t>
    </rPh>
    <rPh sb="8" eb="10">
      <t>ウム</t>
    </rPh>
    <rPh sb="10" eb="12">
      <t>カクニン</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</si>
</sst>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411]ggge&quot;年&quot;m&quot;月&quot;d&quot;日&quot;;@"/>
    <numFmt numFmtId="177" formatCode="0_);[Red]\(0\)"/>
    <numFmt numFmtId="178" formatCode="[$-411]ge\.m\.d;@"/>
    <numFmt numFmtId="179" formatCode="#,##0.0;[Red]\-#,##0.0"/>
    <numFmt numFmtId="180" formatCode="yyyy&quot;年&quot;m&quot;月&quot;d&quot;日&quot;;@"/>
    <numFmt numFmtId="181" formatCode="0.0"/>
  </numFmts>
  <fonts count="137">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22"/>
      <color indexed="8"/>
      <name val="ＭＳ Ｐゴシック"/>
      <family val="3"/>
      <charset val="128"/>
    </font>
    <font>
      <strike/>
      <sz val="20"/>
      <name val="ＭＳ Ｐゴシック"/>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4"/>
      <name val="ＭＳ Ｐゴシック"/>
      <family val="3"/>
      <charset val="128"/>
    </font>
    <font>
      <sz val="26"/>
      <color indexed="8"/>
      <name val="ＭＳ Ｐゴシック"/>
      <family val="3"/>
      <charset val="128"/>
    </font>
    <font>
      <sz val="20"/>
      <color rgb="FFFF0000"/>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12"/>
      <color indexed="10"/>
      <name val="ＭＳ Ｐゴシック"/>
      <family val="3"/>
      <charset val="128"/>
    </font>
    <font>
      <sz val="14"/>
      <color indexed="30"/>
      <name val="ＭＳ Ｐゴシック"/>
      <family val="3"/>
      <charset val="128"/>
    </font>
    <font>
      <sz val="8"/>
      <color indexed="30"/>
      <name val="ＭＳ Ｐゴシック"/>
      <family val="3"/>
      <charset val="128"/>
    </font>
    <font>
      <sz val="16"/>
      <color indexed="30"/>
      <name val="ＭＳ 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12"/>
      <color indexed="8"/>
      <name val="ＭＳ Ｐゴシック"/>
      <family val="3"/>
      <charset val="128"/>
    </font>
    <font>
      <sz val="18"/>
      <color indexed="8"/>
      <name val="ＭＳ ゴシック"/>
      <family val="3"/>
      <charset val="128"/>
    </font>
    <font>
      <sz val="18"/>
      <color indexed="8"/>
      <name val="ＭＳ Ｐゴシック"/>
      <family val="3"/>
      <charset val="128"/>
    </font>
    <font>
      <sz val="28"/>
      <color indexed="9"/>
      <name val="ＭＳ Ｐゴシック"/>
      <family val="3"/>
      <charset val="128"/>
    </font>
    <font>
      <b/>
      <sz val="22"/>
      <color rgb="FFFF0000"/>
      <name val="ＭＳ Ｐゴシック"/>
      <family val="3"/>
      <charset val="128"/>
    </font>
    <font>
      <sz val="20"/>
      <color indexed="9"/>
      <name val="ＭＳ Ｐゴシック"/>
      <family val="3"/>
      <charset val="128"/>
    </font>
    <font>
      <b/>
      <sz val="11"/>
      <color indexed="10"/>
      <name val="ＭＳ Ｐゴシック"/>
      <family val="3"/>
      <charset val="128"/>
    </font>
    <font>
      <sz val="9"/>
      <color indexed="8"/>
      <name val="ＭＳ Ｐゴシック"/>
      <family val="3"/>
      <charset val="128"/>
    </font>
    <font>
      <sz val="11"/>
      <color indexed="30"/>
      <name val="ＭＳ Ｐゴシック"/>
      <family val="3"/>
      <charset val="128"/>
    </font>
    <font>
      <sz val="9"/>
      <name val="ＭＳ Ｐゴシック"/>
      <family val="3"/>
      <charset val="128"/>
    </font>
    <font>
      <sz val="10"/>
      <name val="ＭＳ Ｐゴシック"/>
      <family val="3"/>
      <charset val="128"/>
    </font>
    <font>
      <sz val="10"/>
      <color rgb="FFFF0000"/>
      <name val="ＭＳ Ｐゴシック"/>
      <family val="3"/>
      <charset val="128"/>
    </font>
    <font>
      <sz val="12"/>
      <name val="ＭＳ Ｐゴシック"/>
      <family val="3"/>
      <charset val="128"/>
    </font>
    <font>
      <sz val="9"/>
      <color indexed="10"/>
      <name val="ＭＳ Ｐゴシック"/>
      <family val="3"/>
      <charset val="128"/>
    </font>
    <font>
      <sz val="10"/>
      <color indexed="8"/>
      <name val="ＭＳ ゴシック"/>
      <family val="3"/>
      <charset val="128"/>
    </font>
    <font>
      <sz val="9"/>
      <color indexed="8"/>
      <name val="ＭＳ ゴシック"/>
      <family val="3"/>
      <charset val="128"/>
    </font>
    <font>
      <sz val="22"/>
      <color indexed="9"/>
      <name val="ＭＳ Ｐ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11"/>
      <color indexed="30"/>
      <name val="ＭＳ 明朝"/>
      <family val="1"/>
      <charset val="128"/>
    </font>
    <font>
      <sz val="22"/>
      <color theme="0"/>
      <name val="ＭＳ Ｐゴシック"/>
      <family val="3"/>
      <charset val="128"/>
    </font>
    <font>
      <sz val="11"/>
      <color theme="0"/>
      <name val="ＭＳ Ｐゴシック"/>
      <family val="3"/>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b/>
      <sz val="10"/>
      <name val="ＭＳ Ｐゴシック"/>
      <family val="3"/>
      <charset val="128"/>
    </font>
    <font>
      <sz val="10"/>
      <color theme="1"/>
      <name val="ＭＳ Ｐゴシック"/>
      <family val="3"/>
      <charset val="128"/>
      <scheme val="minor"/>
    </font>
    <font>
      <sz val="16"/>
      <name val="ＭＳ ゴシック"/>
      <family val="3"/>
      <charset val="128"/>
    </font>
    <font>
      <sz val="11"/>
      <color rgb="FF0070C0"/>
      <name val="ＭＳ ゴシック"/>
      <family val="3"/>
      <charset val="128"/>
    </font>
    <font>
      <sz val="11"/>
      <color rgb="FFFF0000"/>
      <name val="ＭＳ ゴシック"/>
      <family val="3"/>
      <charset val="128"/>
    </font>
    <font>
      <sz val="20"/>
      <color theme="0"/>
      <name val="ＭＳ Ｐゴシック"/>
      <family val="3"/>
      <charset val="128"/>
    </font>
    <font>
      <sz val="14"/>
      <name val="ＭＳ ゴシック"/>
      <family val="3"/>
      <charset val="128"/>
    </font>
    <font>
      <sz val="12"/>
      <color rgb="FF0070C0"/>
      <name val="ＭＳ ゴシック"/>
      <family val="3"/>
      <charset val="128"/>
    </font>
    <font>
      <sz val="14"/>
      <color theme="1"/>
      <name val="ＭＳ Ｐゴシック"/>
      <family val="3"/>
      <charset val="128"/>
      <scheme val="minor"/>
    </font>
    <font>
      <sz val="12"/>
      <name val="ＭＳ Ｐゴシック"/>
      <family val="3"/>
      <charset val="128"/>
      <scheme val="minor"/>
    </font>
    <font>
      <sz val="20"/>
      <color rgb="FFFF0000"/>
      <name val="ＭＳ Ｐゴシック"/>
      <family val="3"/>
      <charset val="128"/>
      <scheme val="minor"/>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4"/>
      <color rgb="FF0066CC"/>
      <name val="ＭＳ Ｐゴシック"/>
      <family val="3"/>
      <charset val="128"/>
    </font>
    <font>
      <sz val="12"/>
      <color rgb="FF0066CC"/>
      <name val="ＭＳ ゴシック"/>
      <family val="3"/>
      <charset val="128"/>
    </font>
    <font>
      <sz val="28"/>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b/>
      <sz val="20"/>
      <color rgb="FFFF0000"/>
      <name val="ＭＳ Ｐゴシック"/>
      <family val="3"/>
      <charset val="128"/>
    </font>
    <font>
      <sz val="10"/>
      <name val="ＭＳ ゴシック"/>
      <family val="3"/>
      <charset val="128"/>
    </font>
    <font>
      <sz val="6"/>
      <name val="ＭＳ Ｐゴシック"/>
      <family val="2"/>
      <charset val="128"/>
    </font>
    <font>
      <b/>
      <sz val="11"/>
      <color rgb="FFFF0000"/>
      <name val="ＭＳ ゴシック"/>
      <family val="3"/>
      <charset val="128"/>
    </font>
    <font>
      <sz val="11"/>
      <color indexed="9"/>
      <name val="ＭＳ ゴシック"/>
      <family val="3"/>
      <charset val="128"/>
    </font>
    <font>
      <sz val="16"/>
      <color theme="1"/>
      <name val="ＭＳ Ｐゴシック"/>
      <family val="3"/>
      <charset val="128"/>
    </font>
    <font>
      <sz val="22"/>
      <color rgb="FF0070C0"/>
      <name val="ＭＳ Ｐゴシック"/>
      <family val="3"/>
      <charset val="128"/>
    </font>
    <font>
      <sz val="18"/>
      <color rgb="FF0066CC"/>
      <name val="ＭＳ Ｐゴシック"/>
      <family val="3"/>
      <charset val="128"/>
    </font>
    <font>
      <sz val="22"/>
      <color rgb="FF0066CC"/>
      <name val="ＭＳ Ｐゴシック"/>
      <family val="3"/>
      <charset val="128"/>
    </font>
    <font>
      <sz val="20"/>
      <color rgb="FF0066CC"/>
      <name val="ＭＳ Ｐゴシック"/>
      <family val="3"/>
      <charset val="128"/>
    </font>
    <font>
      <sz val="10"/>
      <color rgb="FF0066CC"/>
      <name val="ＭＳ Ｐゴシック"/>
      <family val="3"/>
      <charset val="128"/>
    </font>
    <font>
      <sz val="11"/>
      <color rgb="FF0066CC"/>
      <name val="ＭＳ Ｐゴシック"/>
      <family val="3"/>
      <charset val="128"/>
    </font>
    <font>
      <b/>
      <sz val="22"/>
      <color rgb="FF0066CC"/>
      <name val="ＭＳ Ｐゴシック"/>
      <family val="3"/>
      <charset val="128"/>
    </font>
    <font>
      <sz val="14"/>
      <color rgb="FF0066CC"/>
      <name val="ＭＳ Ｐ明朝"/>
      <family val="1"/>
      <charset val="128"/>
    </font>
    <font>
      <sz val="10"/>
      <color rgb="FF0066CC"/>
      <name val="ＭＳ Ｐ明朝"/>
      <family val="1"/>
      <charset val="128"/>
    </font>
    <font>
      <b/>
      <sz val="12"/>
      <color rgb="FF0066CC"/>
      <name val="ＭＳ 明朝"/>
      <family val="1"/>
      <charset val="128"/>
    </font>
    <font>
      <sz val="22"/>
      <color rgb="FF0066CC"/>
      <name val="ＭＳ ゴシック"/>
      <family val="3"/>
      <charset val="128"/>
    </font>
    <font>
      <sz val="9"/>
      <name val="ＭＳ ゴシック"/>
      <family val="3"/>
      <charset val="128"/>
    </font>
    <font>
      <sz val="9"/>
      <color rgb="FFFF0000"/>
      <name val="ＭＳ Ｐゴシック"/>
      <family val="3"/>
      <charset val="128"/>
      <scheme val="minor"/>
    </font>
    <font>
      <b/>
      <sz val="10"/>
      <color theme="1"/>
      <name val="ＭＳ Ｐゴシック"/>
      <family val="3"/>
      <charset val="128"/>
      <scheme val="minor"/>
    </font>
    <font>
      <b/>
      <sz val="10"/>
      <name val="ＭＳ Ｐゴシック"/>
      <family val="3"/>
      <charset val="128"/>
      <scheme val="minor"/>
    </font>
    <font>
      <b/>
      <sz val="10"/>
      <color rgb="FFFF0000"/>
      <name val="ＭＳ Ｐゴシック"/>
      <family val="3"/>
      <charset val="128"/>
      <scheme val="minor"/>
    </font>
    <font>
      <b/>
      <sz val="10"/>
      <color rgb="FFFF0000"/>
      <name val="ＭＳ ゴシック"/>
      <family val="3"/>
      <charset val="128"/>
    </font>
    <font>
      <sz val="10"/>
      <color theme="0"/>
      <name val="ＭＳ Ｐゴシック"/>
      <family val="3"/>
      <charset val="128"/>
      <scheme val="minor"/>
    </font>
    <font>
      <sz val="9"/>
      <name val="ＭＳ Ｐゴシック"/>
      <family val="3"/>
      <charset val="128"/>
      <scheme val="minor"/>
    </font>
    <font>
      <sz val="11"/>
      <color rgb="FF0070C0"/>
      <name val="ＭＳ Ｐゴシック"/>
      <family val="3"/>
      <charset val="128"/>
      <scheme val="minor"/>
    </font>
    <font>
      <sz val="10"/>
      <color theme="1"/>
      <name val="ＭＳ ゴシック"/>
      <family val="3"/>
      <charset val="128"/>
    </font>
    <font>
      <sz val="14"/>
      <name val="ＭＳ Ｐゴシック"/>
      <family val="3"/>
      <charset val="128"/>
      <scheme val="minor"/>
    </font>
    <font>
      <sz val="24"/>
      <color rgb="FF0066CC"/>
      <name val="ＭＳ ゴシック"/>
      <family val="3"/>
      <charset val="128"/>
    </font>
    <font>
      <sz val="12"/>
      <color theme="1"/>
      <name val="ＭＳ ゴシック"/>
      <family val="3"/>
      <charset val="128"/>
    </font>
    <font>
      <b/>
      <sz val="22"/>
      <color rgb="FFFF0000"/>
      <name val="ＭＳ Ｐゴシック"/>
      <family val="3"/>
      <charset val="128"/>
      <scheme val="minor"/>
    </font>
    <font>
      <sz val="28"/>
      <name val="ＭＳ ゴシック"/>
      <family val="3"/>
      <charset val="128"/>
    </font>
    <font>
      <b/>
      <sz val="11"/>
      <name val="ＭＳ Ｐゴシック"/>
      <family val="3"/>
      <charset val="128"/>
    </font>
  </fonts>
  <fills count="11">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8"/>
        <bgColor indexed="64"/>
      </patternFill>
    </fill>
    <fill>
      <patternFill patternType="solid">
        <fgColor indexed="65"/>
        <bgColor indexed="64"/>
      </patternFill>
    </fill>
    <fill>
      <patternFill patternType="solid">
        <fgColor rgb="FF969696"/>
        <bgColor indexed="64"/>
      </patternFill>
    </fill>
    <fill>
      <patternFill patternType="solid">
        <fgColor rgb="FFCCFFFF"/>
        <bgColor indexed="64"/>
      </patternFill>
    </fill>
  </fills>
  <borders count="72">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top style="thin">
        <color indexed="64"/>
      </top>
      <bottom style="thin">
        <color indexed="64"/>
      </bottom>
      <diagonal/>
    </border>
    <border>
      <left style="slantDashDot">
        <color indexed="64"/>
      </left>
      <right/>
      <top style="slantDashDot">
        <color indexed="64"/>
      </top>
      <bottom/>
      <diagonal/>
    </border>
    <border>
      <left/>
      <right/>
      <top style="slantDashDot">
        <color indexed="64"/>
      </top>
      <bottom/>
      <diagonal/>
    </border>
    <border>
      <left/>
      <right style="slantDashDot">
        <color indexed="64"/>
      </right>
      <top style="slantDashDot">
        <color indexed="64"/>
      </top>
      <bottom/>
      <diagonal/>
    </border>
    <border>
      <left style="slantDashDot">
        <color indexed="64"/>
      </left>
      <right/>
      <top/>
      <bottom/>
      <diagonal/>
    </border>
    <border>
      <left/>
      <right style="slantDashDot">
        <color indexed="64"/>
      </right>
      <top/>
      <bottom/>
      <diagonal/>
    </border>
    <border>
      <left style="slantDashDot">
        <color indexed="64"/>
      </left>
      <right/>
      <top/>
      <bottom style="slantDashDot">
        <color indexed="64"/>
      </bottom>
      <diagonal/>
    </border>
    <border>
      <left/>
      <right/>
      <top/>
      <bottom style="slantDashDot">
        <color indexed="64"/>
      </bottom>
      <diagonal/>
    </border>
    <border>
      <left/>
      <right style="slantDashDot">
        <color indexed="64"/>
      </right>
      <top/>
      <bottom style="slantDashDot">
        <color indexed="64"/>
      </bottom>
      <diagonal/>
    </border>
    <border>
      <left/>
      <right style="thin">
        <color theme="1"/>
      </right>
      <top/>
      <bottom/>
      <diagonal/>
    </border>
    <border>
      <left/>
      <right style="thin">
        <color theme="1"/>
      </right>
      <top/>
      <bottom style="thin">
        <color theme="1"/>
      </bottom>
      <diagonal/>
    </border>
    <border>
      <left/>
      <right/>
      <top/>
      <bottom style="thin">
        <color theme="1"/>
      </bottom>
      <diagonal/>
    </border>
    <border>
      <left/>
      <right style="thin">
        <color theme="1"/>
      </right>
      <top style="thin">
        <color indexed="64"/>
      </top>
      <bottom/>
      <diagonal/>
    </border>
    <border>
      <left style="thin">
        <color indexed="64"/>
      </left>
      <right/>
      <top/>
      <bottom style="thin">
        <color theme="1"/>
      </bottom>
      <diagonal/>
    </border>
    <border diagonalDown="1">
      <left style="thin">
        <color indexed="64"/>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top style="hair">
        <color indexed="64"/>
      </top>
      <bottom style="thin">
        <color indexed="64"/>
      </bottom>
      <diagonal/>
    </border>
  </borders>
  <cellStyleXfs count="14">
    <xf numFmtId="0" fontId="0" fillId="0" borderId="0">
      <alignment vertical="center"/>
    </xf>
    <xf numFmtId="9" fontId="4" fillId="0" borderId="0" applyFont="0" applyFill="0" applyBorder="0" applyAlignment="0" applyProtection="0">
      <alignment vertical="center"/>
    </xf>
    <xf numFmtId="38" fontId="9" fillId="0" borderId="0" applyFont="0" applyFill="0" applyBorder="0" applyAlignment="0" applyProtection="0">
      <alignment vertical="center"/>
    </xf>
    <xf numFmtId="38" fontId="4" fillId="0" borderId="0" applyFont="0" applyFill="0" applyBorder="0" applyAlignment="0" applyProtection="0">
      <alignment vertical="center"/>
    </xf>
    <xf numFmtId="0" fontId="9" fillId="0" borderId="0">
      <alignment vertical="center"/>
    </xf>
    <xf numFmtId="0" fontId="6" fillId="0" borderId="0">
      <alignment vertical="center"/>
    </xf>
    <xf numFmtId="0" fontId="3" fillId="0" borderId="0">
      <alignment vertical="center"/>
    </xf>
    <xf numFmtId="38" fontId="4" fillId="0" borderId="0" applyFont="0" applyFill="0" applyBorder="0" applyAlignment="0" applyProtection="0">
      <alignment vertical="center"/>
    </xf>
    <xf numFmtId="0" fontId="9" fillId="0" borderId="0">
      <alignment vertical="center"/>
    </xf>
    <xf numFmtId="0" fontId="9" fillId="0" borderId="0">
      <alignment vertical="center"/>
    </xf>
    <xf numFmtId="0" fontId="2" fillId="0" borderId="0">
      <alignment vertical="center"/>
    </xf>
    <xf numFmtId="38" fontId="9" fillId="0" borderId="0" applyFont="0" applyFill="0" applyBorder="0" applyAlignment="0" applyProtection="0">
      <alignment vertical="center"/>
    </xf>
    <xf numFmtId="0" fontId="1" fillId="0" borderId="0">
      <alignment vertical="center"/>
    </xf>
    <xf numFmtId="0" fontId="1" fillId="0" borderId="0">
      <alignment vertical="center"/>
    </xf>
  </cellStyleXfs>
  <cellXfs count="1143">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2" fillId="0" borderId="0" xfId="0" applyFont="1" applyFill="1" applyBorder="1" applyAlignment="1" applyProtection="1">
      <alignment horizontal="center" vertical="center" shrinkToFit="1"/>
    </xf>
    <xf numFmtId="0" fontId="0" fillId="0" borderId="0" xfId="0" applyFont="1" applyFill="1" applyBorder="1" applyAlignment="1" applyProtection="1">
      <alignment horizontal="center" vertical="center"/>
    </xf>
    <xf numFmtId="0" fontId="13" fillId="0" borderId="0" xfId="0" applyFont="1" applyFill="1" applyAlignment="1" applyProtection="1">
      <alignment horizontal="left" vertical="center"/>
    </xf>
    <xf numFmtId="0" fontId="12"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6" fillId="0" borderId="0" xfId="0" applyFont="1" applyFill="1" applyBorder="1" applyAlignment="1" applyProtection="1">
      <alignment vertical="center"/>
    </xf>
    <xf numFmtId="0" fontId="0" fillId="0" borderId="2" xfId="0" applyFill="1" applyBorder="1" applyAlignment="1" applyProtection="1">
      <alignment vertical="center"/>
    </xf>
    <xf numFmtId="0" fontId="17" fillId="0" borderId="2" xfId="0" applyFont="1" applyFill="1" applyBorder="1" applyAlignment="1" applyProtection="1">
      <alignment vertical="center"/>
    </xf>
    <xf numFmtId="0" fontId="20" fillId="0" borderId="0" xfId="0" applyFont="1" applyFill="1" applyProtection="1">
      <alignment vertical="center"/>
    </xf>
    <xf numFmtId="0" fontId="0" fillId="0" borderId="0" xfId="0" applyFill="1" applyAlignment="1" applyProtection="1">
      <alignment horizontal="center" vertical="center"/>
    </xf>
    <xf numFmtId="0" fontId="8" fillId="0" borderId="0" xfId="0" applyFont="1" applyFill="1" applyAlignment="1" applyProtection="1">
      <alignment horizontal="right" vertical="center"/>
    </xf>
    <xf numFmtId="0" fontId="26" fillId="0" borderId="0" xfId="0" applyFont="1" applyFill="1" applyProtection="1">
      <alignment vertical="center"/>
    </xf>
    <xf numFmtId="0" fontId="27" fillId="0" borderId="0" xfId="0" applyFont="1" applyFill="1" applyProtection="1">
      <alignment vertical="center"/>
    </xf>
    <xf numFmtId="0" fontId="28" fillId="0" borderId="0" xfId="0" applyFont="1" applyFill="1" applyProtection="1">
      <alignment vertical="center"/>
    </xf>
    <xf numFmtId="0" fontId="11" fillId="0" borderId="0" xfId="0" applyFont="1" applyFill="1" applyAlignment="1" applyProtection="1">
      <alignment horizontal="center" vertical="center"/>
    </xf>
    <xf numFmtId="0" fontId="14" fillId="5" borderId="0" xfId="0" applyFont="1" applyFill="1" applyProtection="1">
      <alignment vertical="center"/>
    </xf>
    <xf numFmtId="0" fontId="14" fillId="0" borderId="0" xfId="0" applyFont="1" applyFill="1" applyProtection="1">
      <alignment vertical="center"/>
    </xf>
    <xf numFmtId="0" fontId="22" fillId="0" borderId="0" xfId="0" applyFont="1" applyFill="1" applyAlignment="1" applyProtection="1">
      <alignment horizontal="center" vertical="center"/>
    </xf>
    <xf numFmtId="0" fontId="32" fillId="5" borderId="0" xfId="0" applyFont="1" applyFill="1" applyProtection="1">
      <alignment vertical="center"/>
    </xf>
    <xf numFmtId="0" fontId="32" fillId="5" borderId="0" xfId="0" applyFont="1" applyFill="1" applyAlignment="1" applyProtection="1">
      <alignment horizontal="left" vertical="center"/>
    </xf>
    <xf numFmtId="38" fontId="32" fillId="5" borderId="0" xfId="3" applyFont="1" applyFill="1" applyProtection="1">
      <alignment vertical="center"/>
    </xf>
    <xf numFmtId="0" fontId="32" fillId="5" borderId="0" xfId="0" applyFont="1" applyFill="1" applyAlignment="1" applyProtection="1">
      <alignment horizontal="center" vertical="center"/>
    </xf>
    <xf numFmtId="0" fontId="32" fillId="0" borderId="0" xfId="0" applyFont="1" applyFill="1" applyProtection="1">
      <alignment vertical="center"/>
    </xf>
    <xf numFmtId="38" fontId="32" fillId="0" borderId="0" xfId="3" applyFont="1" applyFill="1" applyProtection="1">
      <alignment vertical="center"/>
    </xf>
    <xf numFmtId="0" fontId="32" fillId="0" borderId="0" xfId="0" applyFont="1" applyFill="1" applyAlignment="1" applyProtection="1">
      <alignment horizontal="center" vertical="center"/>
    </xf>
    <xf numFmtId="0" fontId="33" fillId="0" borderId="0" xfId="0" applyFont="1" applyFill="1" applyBorder="1" applyAlignment="1" applyProtection="1">
      <alignment vertical="top"/>
    </xf>
    <xf numFmtId="0" fontId="34" fillId="0" borderId="0" xfId="0" applyFont="1" applyFill="1" applyBorder="1" applyAlignment="1" applyProtection="1">
      <alignment vertical="top"/>
    </xf>
    <xf numFmtId="0" fontId="35" fillId="5" borderId="0" xfId="0" applyFont="1" applyFill="1" applyProtection="1">
      <alignment vertical="center"/>
    </xf>
    <xf numFmtId="0" fontId="35" fillId="5" borderId="0" xfId="0" applyFont="1" applyFill="1" applyAlignment="1" applyProtection="1">
      <alignment horizontal="left" vertical="center"/>
    </xf>
    <xf numFmtId="0" fontId="35" fillId="0" borderId="0" xfId="0" applyFont="1" applyFill="1" applyProtection="1">
      <alignment vertical="center"/>
    </xf>
    <xf numFmtId="38" fontId="35" fillId="0" borderId="0" xfId="3" applyFont="1" applyFill="1" applyProtection="1">
      <alignment vertical="center"/>
    </xf>
    <xf numFmtId="0" fontId="35" fillId="0" borderId="0" xfId="0" applyFont="1" applyFill="1" applyAlignment="1" applyProtection="1">
      <alignment horizontal="center" vertical="center"/>
    </xf>
    <xf numFmtId="0" fontId="36" fillId="0" borderId="0" xfId="0" applyFont="1" applyFill="1" applyProtection="1">
      <alignment vertical="center"/>
    </xf>
    <xf numFmtId="0" fontId="40" fillId="0" borderId="0" xfId="0" applyFont="1" applyFill="1" applyAlignment="1" applyProtection="1">
      <alignment horizontal="center" vertical="center"/>
    </xf>
    <xf numFmtId="0" fontId="22" fillId="0" borderId="1" xfId="0" applyFont="1" applyFill="1" applyBorder="1" applyAlignment="1" applyProtection="1">
      <alignment vertical="center"/>
    </xf>
    <xf numFmtId="0" fontId="22" fillId="0" borderId="0" xfId="0" applyFont="1" applyFill="1" applyBorder="1" applyAlignment="1" applyProtection="1">
      <alignment vertical="center"/>
    </xf>
    <xf numFmtId="0" fontId="40" fillId="0" borderId="0" xfId="0" applyFont="1" applyFill="1" applyAlignment="1" applyProtection="1">
      <alignment vertical="center"/>
    </xf>
    <xf numFmtId="0" fontId="41" fillId="0" borderId="0" xfId="0" applyFont="1" applyFill="1" applyAlignment="1" applyProtection="1">
      <alignment horizontal="left" vertical="center"/>
    </xf>
    <xf numFmtId="0" fontId="7" fillId="0" borderId="0" xfId="0" applyFont="1" applyFill="1" applyBorder="1" applyAlignment="1" applyProtection="1">
      <alignment horizontal="left" vertical="center"/>
    </xf>
    <xf numFmtId="0" fontId="43" fillId="0" borderId="0" xfId="0" applyFont="1" applyFill="1" applyAlignment="1" applyProtection="1">
      <alignment horizontal="right" vertical="center"/>
    </xf>
    <xf numFmtId="0" fontId="32" fillId="0" borderId="0" xfId="0" applyFont="1" applyFill="1" applyBorder="1" applyProtection="1">
      <alignment vertical="center"/>
    </xf>
    <xf numFmtId="0" fontId="32" fillId="0" borderId="0" xfId="0" applyFont="1" applyFill="1" applyAlignment="1" applyProtection="1">
      <alignment horizontal="left" vertical="center"/>
    </xf>
    <xf numFmtId="0" fontId="43" fillId="0" borderId="0" xfId="0" applyFont="1" applyFill="1" applyAlignment="1" applyProtection="1">
      <alignment horizontal="center" vertical="center"/>
    </xf>
    <xf numFmtId="0" fontId="49" fillId="0" borderId="2" xfId="0" applyFont="1" applyFill="1" applyBorder="1" applyAlignment="1" applyProtection="1">
      <alignment vertical="center"/>
    </xf>
    <xf numFmtId="0" fontId="0" fillId="0" borderId="0" xfId="0" applyFill="1" applyAlignment="1" applyProtection="1">
      <alignment vertical="center" shrinkToFit="1"/>
    </xf>
    <xf numFmtId="0" fontId="51" fillId="0" borderId="0" xfId="0" applyFont="1" applyFill="1" applyProtection="1">
      <alignment vertical="center"/>
    </xf>
    <xf numFmtId="0" fontId="51" fillId="5" borderId="0" xfId="0" applyFont="1" applyFill="1" applyProtection="1">
      <alignment vertical="center"/>
    </xf>
    <xf numFmtId="0" fontId="13" fillId="0" borderId="0" xfId="0" applyFont="1" applyFill="1" applyAlignment="1" applyProtection="1">
      <alignment horizontal="center" vertical="center"/>
    </xf>
    <xf numFmtId="0" fontId="51" fillId="0" borderId="0" xfId="0" applyFont="1" applyFill="1" applyAlignment="1" applyProtection="1">
      <alignment vertical="center"/>
    </xf>
    <xf numFmtId="0" fontId="51" fillId="0" borderId="0" xfId="0" applyFont="1" applyFill="1" applyAlignment="1" applyProtection="1">
      <alignment vertical="center" wrapText="1"/>
    </xf>
    <xf numFmtId="0" fontId="13" fillId="0" borderId="0" xfId="0" applyFont="1" applyFill="1" applyProtection="1">
      <alignment vertical="center"/>
    </xf>
    <xf numFmtId="0" fontId="43" fillId="0" borderId="0" xfId="0" applyFont="1" applyFill="1" applyProtection="1">
      <alignment vertical="center"/>
    </xf>
    <xf numFmtId="0" fontId="43" fillId="5" borderId="0" xfId="0" applyFont="1" applyFill="1" applyProtection="1">
      <alignment vertical="center"/>
    </xf>
    <xf numFmtId="0" fontId="28"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49" fillId="0" borderId="0" xfId="0" applyFont="1" applyFill="1" applyBorder="1" applyAlignment="1" applyProtection="1">
      <alignment vertical="center"/>
    </xf>
    <xf numFmtId="0" fontId="61" fillId="0" borderId="0" xfId="0" applyFont="1" applyFill="1" applyBorder="1" applyAlignment="1" applyProtection="1">
      <alignment horizontal="center" vertical="center"/>
    </xf>
    <xf numFmtId="0" fontId="63" fillId="0" borderId="0" xfId="0" applyFont="1" applyFill="1" applyAlignment="1" applyProtection="1">
      <alignment horizontal="center" vertical="center"/>
    </xf>
    <xf numFmtId="0" fontId="64" fillId="0" borderId="0" xfId="0" applyFont="1" applyFill="1" applyBorder="1" applyAlignment="1" applyProtection="1">
      <alignment horizontal="center" vertical="center"/>
    </xf>
    <xf numFmtId="0" fontId="65" fillId="0" borderId="0" xfId="0" applyFont="1" applyFill="1" applyAlignment="1" applyProtection="1">
      <alignment horizontal="left" vertical="center"/>
    </xf>
    <xf numFmtId="0" fontId="66" fillId="0" borderId="0" xfId="0" applyFont="1" applyFill="1" applyProtection="1">
      <alignment vertical="center"/>
    </xf>
    <xf numFmtId="0" fontId="67" fillId="0" borderId="0" xfId="0" applyFont="1" applyFill="1" applyAlignment="1" applyProtection="1">
      <alignment horizontal="left" vertical="center"/>
    </xf>
    <xf numFmtId="178" fontId="69" fillId="2" borderId="6" xfId="0" applyNumberFormat="1" applyFont="1" applyFill="1" applyBorder="1" applyAlignment="1" applyProtection="1">
      <alignment horizontal="center" vertical="center"/>
    </xf>
    <xf numFmtId="178" fontId="69" fillId="2" borderId="1" xfId="0" applyNumberFormat="1" applyFont="1" applyFill="1" applyBorder="1" applyAlignment="1" applyProtection="1">
      <alignment horizontal="center" vertical="center"/>
    </xf>
    <xf numFmtId="0" fontId="71" fillId="0" borderId="0" xfId="0" applyFont="1" applyFill="1" applyProtection="1">
      <alignment vertical="center"/>
    </xf>
    <xf numFmtId="0" fontId="72" fillId="0" borderId="0" xfId="0" applyFont="1" applyFill="1" applyAlignment="1" applyProtection="1">
      <alignment horizontal="center" vertical="center"/>
    </xf>
    <xf numFmtId="0" fontId="72" fillId="0" borderId="0" xfId="0" applyFont="1" applyFill="1" applyProtection="1">
      <alignment vertical="center"/>
    </xf>
    <xf numFmtId="0" fontId="13" fillId="0" borderId="0" xfId="0" applyFont="1" applyFill="1" applyAlignment="1" applyProtection="1">
      <alignment horizontal="left" vertical="center" wrapText="1"/>
    </xf>
    <xf numFmtId="0" fontId="74" fillId="0" borderId="0" xfId="0" applyFont="1" applyFill="1" applyAlignment="1" applyProtection="1">
      <alignment vertical="center" wrapText="1"/>
    </xf>
    <xf numFmtId="0" fontId="74" fillId="0" borderId="0" xfId="0" applyFont="1" applyFill="1" applyProtection="1">
      <alignment vertical="center"/>
    </xf>
    <xf numFmtId="0" fontId="14" fillId="0" borderId="0" xfId="0" applyFont="1" applyFill="1" applyAlignment="1" applyProtection="1">
      <alignment horizontal="center" vertical="center"/>
    </xf>
    <xf numFmtId="0" fontId="75" fillId="0" borderId="0" xfId="0" applyFont="1" applyFill="1" applyBorder="1" applyAlignment="1" applyProtection="1">
      <alignment vertical="center"/>
    </xf>
    <xf numFmtId="0" fontId="0" fillId="0" borderId="0" xfId="0" applyFont="1" applyFill="1" applyBorder="1" applyAlignment="1" applyProtection="1">
      <alignment horizontal="distributed" vertical="center" indent="1"/>
    </xf>
    <xf numFmtId="0" fontId="76" fillId="0" borderId="0" xfId="0" applyFont="1" applyFill="1" applyBorder="1" applyAlignment="1" applyProtection="1">
      <alignment horizontal="center" vertical="center"/>
    </xf>
    <xf numFmtId="0" fontId="32" fillId="0" borderId="0" xfId="0" applyFont="1" applyFill="1" applyBorder="1" applyAlignment="1" applyProtection="1">
      <alignment horizontal="center" vertical="center"/>
    </xf>
    <xf numFmtId="0" fontId="77" fillId="2" borderId="7" xfId="0" applyFont="1" applyFill="1" applyBorder="1" applyAlignment="1" applyProtection="1">
      <alignment vertical="center"/>
    </xf>
    <xf numFmtId="0" fontId="77" fillId="2" borderId="8" xfId="0" applyFont="1" applyFill="1" applyBorder="1" applyAlignment="1" applyProtection="1">
      <alignment vertical="center"/>
    </xf>
    <xf numFmtId="0" fontId="77" fillId="2" borderId="9" xfId="0" applyFont="1" applyFill="1" applyBorder="1" applyAlignment="1" applyProtection="1">
      <alignment vertical="center"/>
    </xf>
    <xf numFmtId="0" fontId="14" fillId="0" borderId="0" xfId="0" applyFont="1" applyFill="1" applyAlignment="1" applyProtection="1">
      <alignment vertical="center" wrapText="1"/>
    </xf>
    <xf numFmtId="0" fontId="14" fillId="0" borderId="0" xfId="0" applyFont="1" applyFill="1" applyAlignment="1" applyProtection="1">
      <alignment horizontal="left" vertical="center"/>
    </xf>
    <xf numFmtId="0" fontId="14" fillId="0" borderId="0" xfId="0" applyFont="1" applyFill="1" applyAlignment="1" applyProtection="1">
      <alignment horizontal="left" vertical="center" wrapText="1"/>
    </xf>
    <xf numFmtId="0" fontId="28" fillId="0" borderId="0" xfId="0" applyFont="1" applyFill="1" applyAlignment="1" applyProtection="1">
      <alignment horizontal="center" vertical="center"/>
    </xf>
    <xf numFmtId="0" fontId="79" fillId="0" borderId="0" xfId="0" applyFont="1" applyFill="1" applyProtection="1">
      <alignment vertical="center"/>
    </xf>
    <xf numFmtId="0" fontId="80" fillId="0" borderId="0" xfId="0" applyFont="1" applyFill="1" applyProtection="1">
      <alignment vertical="center"/>
    </xf>
    <xf numFmtId="0" fontId="9" fillId="8" borderId="0" xfId="4" applyFill="1" applyProtection="1">
      <alignment vertical="center"/>
    </xf>
    <xf numFmtId="0" fontId="9" fillId="8" borderId="0" xfId="4" applyFill="1" applyAlignment="1" applyProtection="1">
      <alignment horizontal="center" vertical="center"/>
    </xf>
    <xf numFmtId="0" fontId="20" fillId="8" borderId="0" xfId="4" applyFont="1" applyFill="1" applyProtection="1">
      <alignment vertical="center"/>
    </xf>
    <xf numFmtId="0" fontId="9" fillId="8" borderId="0" xfId="4" applyFill="1" applyBorder="1" applyAlignment="1" applyProtection="1">
      <alignment vertical="center"/>
    </xf>
    <xf numFmtId="0" fontId="49" fillId="8" borderId="2" xfId="6" applyFont="1" applyFill="1" applyBorder="1" applyAlignment="1" applyProtection="1">
      <alignment vertical="center"/>
    </xf>
    <xf numFmtId="0" fontId="51" fillId="8" borderId="0" xfId="4" applyFont="1" applyFill="1" applyProtection="1">
      <alignment vertical="center"/>
    </xf>
    <xf numFmtId="0" fontId="13" fillId="8" borderId="0" xfId="4" applyFont="1" applyFill="1" applyAlignment="1" applyProtection="1">
      <alignment horizontal="center" vertical="center"/>
    </xf>
    <xf numFmtId="0" fontId="14" fillId="8" borderId="0" xfId="4" applyFont="1" applyFill="1" applyProtection="1">
      <alignment vertical="center"/>
    </xf>
    <xf numFmtId="0" fontId="9" fillId="0" borderId="0" xfId="4" applyFill="1" applyProtection="1">
      <alignment vertical="center"/>
    </xf>
    <xf numFmtId="0" fontId="20" fillId="0" borderId="0" xfId="4" applyFont="1" applyFill="1" applyProtection="1">
      <alignment vertical="center"/>
    </xf>
    <xf numFmtId="0" fontId="9" fillId="8" borderId="0" xfId="9" applyFill="1" applyProtection="1">
      <alignment vertical="center"/>
    </xf>
    <xf numFmtId="0" fontId="8" fillId="8" borderId="0" xfId="9" applyFont="1" applyFill="1" applyAlignment="1" applyProtection="1">
      <alignment horizontal="right" vertical="center"/>
    </xf>
    <xf numFmtId="0" fontId="9" fillId="8" borderId="0" xfId="9" applyFill="1" applyAlignment="1" applyProtection="1">
      <alignment horizontal="center" vertical="center"/>
    </xf>
    <xf numFmtId="0" fontId="20" fillId="8" borderId="0" xfId="9" applyFont="1" applyFill="1" applyProtection="1">
      <alignment vertical="center"/>
    </xf>
    <xf numFmtId="0" fontId="9" fillId="8" borderId="0" xfId="9" applyFill="1" applyBorder="1" applyAlignment="1" applyProtection="1">
      <alignment vertical="center"/>
    </xf>
    <xf numFmtId="0" fontId="9" fillId="8" borderId="2" xfId="9" applyFill="1" applyBorder="1" applyAlignment="1" applyProtection="1">
      <alignment vertical="center"/>
    </xf>
    <xf numFmtId="0" fontId="80" fillId="8" borderId="0" xfId="9" applyFont="1" applyFill="1" applyProtection="1">
      <alignment vertical="center"/>
    </xf>
    <xf numFmtId="0" fontId="20" fillId="8" borderId="0" xfId="9" applyFont="1" applyFill="1" applyAlignment="1" applyProtection="1">
      <alignment horizontal="center" vertical="center"/>
    </xf>
    <xf numFmtId="0" fontId="70" fillId="8" borderId="0" xfId="9" applyFont="1" applyFill="1" applyProtection="1">
      <alignment vertical="center"/>
    </xf>
    <xf numFmtId="0" fontId="51" fillId="8" borderId="0" xfId="9" applyFont="1" applyFill="1" applyProtection="1">
      <alignment vertical="center"/>
    </xf>
    <xf numFmtId="0" fontId="13" fillId="8" borderId="0" xfId="9" applyFont="1" applyFill="1" applyAlignment="1" applyProtection="1">
      <alignment vertical="center"/>
    </xf>
    <xf numFmtId="0" fontId="13" fillId="8" borderId="0" xfId="9" applyFont="1" applyFill="1" applyAlignment="1" applyProtection="1">
      <alignment horizontal="left" vertical="center"/>
    </xf>
    <xf numFmtId="0" fontId="35" fillId="8" borderId="0" xfId="9" applyFont="1" applyFill="1" applyProtection="1">
      <alignment vertical="center"/>
    </xf>
    <xf numFmtId="0" fontId="3" fillId="4" borderId="0" xfId="6" applyFill="1" applyProtection="1">
      <alignment vertical="center"/>
    </xf>
    <xf numFmtId="0" fontId="49" fillId="8" borderId="0" xfId="9" applyFont="1" applyFill="1" applyBorder="1" applyAlignment="1" applyProtection="1">
      <alignment vertical="center"/>
    </xf>
    <xf numFmtId="0" fontId="73" fillId="0" borderId="0" xfId="0" applyFont="1" applyFill="1" applyAlignment="1" applyProtection="1">
      <alignment vertical="top"/>
    </xf>
    <xf numFmtId="0" fontId="0" fillId="0" borderId="0" xfId="0" applyFill="1" applyBorder="1" applyAlignment="1" applyProtection="1">
      <alignment horizontal="distributed" vertical="center" indent="1"/>
    </xf>
    <xf numFmtId="0" fontId="40" fillId="0" borderId="0" xfId="0" applyFont="1" applyFill="1" applyProtection="1">
      <alignment vertical="center"/>
    </xf>
    <xf numFmtId="0" fontId="0" fillId="5" borderId="0" xfId="0" applyFill="1" applyAlignment="1" applyProtection="1">
      <alignment horizontal="center" vertical="center"/>
    </xf>
    <xf numFmtId="0" fontId="91" fillId="0" borderId="0" xfId="0" applyFont="1" applyFill="1" applyAlignment="1" applyProtection="1">
      <alignment horizontal="left" vertical="center"/>
    </xf>
    <xf numFmtId="0" fontId="0" fillId="0" borderId="0" xfId="0" applyFill="1" applyBorder="1" applyAlignment="1" applyProtection="1">
      <alignment horizontal="right" vertical="center"/>
    </xf>
    <xf numFmtId="0" fontId="0" fillId="0" borderId="37" xfId="0" applyFont="1" applyFill="1" applyBorder="1" applyProtection="1">
      <alignment vertical="center"/>
    </xf>
    <xf numFmtId="0" fontId="0" fillId="0" borderId="38" xfId="0" applyFont="1" applyFill="1" applyBorder="1" applyProtection="1">
      <alignment vertical="center"/>
    </xf>
    <xf numFmtId="0" fontId="0" fillId="0" borderId="39" xfId="0" applyFont="1" applyFill="1" applyBorder="1" applyProtection="1">
      <alignment vertical="center"/>
    </xf>
    <xf numFmtId="0" fontId="92" fillId="0" borderId="0" xfId="0" applyFont="1" applyFill="1" applyBorder="1" applyProtection="1">
      <alignment vertical="center"/>
    </xf>
    <xf numFmtId="0" fontId="0" fillId="0" borderId="0" xfId="0" applyFont="1" applyFill="1" applyBorder="1" applyProtection="1">
      <alignment vertical="center"/>
    </xf>
    <xf numFmtId="0" fontId="92" fillId="0" borderId="42" xfId="0" applyFont="1" applyFill="1" applyBorder="1" applyProtection="1">
      <alignment vertical="center"/>
    </xf>
    <xf numFmtId="0" fontId="0" fillId="0" borderId="43" xfId="0" applyFont="1" applyFill="1" applyBorder="1" applyProtection="1">
      <alignment vertical="center"/>
    </xf>
    <xf numFmtId="0" fontId="0" fillId="0" borderId="44" xfId="0" applyFont="1" applyFill="1" applyBorder="1" applyProtection="1">
      <alignment vertical="center"/>
    </xf>
    <xf numFmtId="0" fontId="28" fillId="0" borderId="2" xfId="0" applyFont="1" applyFill="1" applyBorder="1" applyAlignment="1" applyProtection="1">
      <alignment vertical="center"/>
    </xf>
    <xf numFmtId="0" fontId="17" fillId="0" borderId="0" xfId="0" applyFont="1" applyFill="1" applyBorder="1" applyAlignment="1" applyProtection="1">
      <alignment vertical="center"/>
    </xf>
    <xf numFmtId="0" fontId="28" fillId="4" borderId="0" xfId="0" applyFont="1" applyFill="1" applyProtection="1">
      <alignment vertical="center"/>
    </xf>
    <xf numFmtId="0" fontId="79" fillId="0" borderId="0" xfId="0" applyFont="1" applyFill="1" applyAlignment="1" applyProtection="1">
      <alignment horizontal="center" vertical="center"/>
    </xf>
    <xf numFmtId="0" fontId="80" fillId="0" borderId="0" xfId="0" applyFont="1" applyFill="1" applyBorder="1" applyAlignment="1" applyProtection="1">
      <alignment horizontal="center" vertical="center" wrapText="1"/>
    </xf>
    <xf numFmtId="0" fontId="35" fillId="4" borderId="0" xfId="0" applyFont="1" applyFill="1" applyProtection="1">
      <alignment vertical="center"/>
    </xf>
    <xf numFmtId="0" fontId="32" fillId="4" borderId="0" xfId="0" applyFont="1" applyFill="1" applyProtection="1">
      <alignment vertical="center"/>
    </xf>
    <xf numFmtId="0" fontId="0" fillId="10" borderId="0" xfId="0" applyFill="1" applyProtection="1">
      <alignment vertical="center"/>
    </xf>
    <xf numFmtId="0" fontId="95" fillId="0" borderId="0" xfId="0" applyFont="1" applyFill="1" applyProtection="1">
      <alignment vertical="center"/>
    </xf>
    <xf numFmtId="0" fontId="96" fillId="0" borderId="0" xfId="0" applyFont="1" applyFill="1" applyProtection="1">
      <alignment vertical="center"/>
    </xf>
    <xf numFmtId="0" fontId="96" fillId="0" borderId="0" xfId="0" applyFont="1" applyFill="1" applyAlignment="1" applyProtection="1">
      <alignment horizontal="center" vertical="center"/>
    </xf>
    <xf numFmtId="0" fontId="98" fillId="0" borderId="0" xfId="0" applyFont="1" applyFill="1" applyBorder="1" applyAlignment="1" applyProtection="1">
      <alignment vertical="top"/>
    </xf>
    <xf numFmtId="0" fontId="99" fillId="0" borderId="0" xfId="0" applyFont="1" applyFill="1" applyAlignment="1" applyProtection="1">
      <alignment horizontal="left" vertical="center"/>
    </xf>
    <xf numFmtId="0" fontId="99" fillId="8" borderId="0" xfId="4" applyFont="1" applyFill="1" applyAlignment="1" applyProtection="1">
      <alignment horizontal="left" vertical="center"/>
    </xf>
    <xf numFmtId="0" fontId="101" fillId="0" borderId="0" xfId="0" applyFont="1" applyFill="1" applyAlignment="1" applyProtection="1">
      <alignment horizontal="left" vertical="center"/>
    </xf>
    <xf numFmtId="0" fontId="103" fillId="0" borderId="0" xfId="0" applyFont="1" applyFill="1" applyProtection="1">
      <alignment vertical="center"/>
    </xf>
    <xf numFmtId="0" fontId="102" fillId="0" borderId="0" xfId="0" applyFont="1" applyFill="1" applyBorder="1" applyAlignment="1" applyProtection="1">
      <alignment vertical="center" wrapText="1"/>
    </xf>
    <xf numFmtId="0" fontId="0" fillId="5" borderId="0" xfId="0" applyFill="1" applyAlignment="1" applyProtection="1">
      <alignment vertical="center" shrinkToFit="1"/>
    </xf>
    <xf numFmtId="0" fontId="94" fillId="0" borderId="0" xfId="0" applyFont="1" applyFill="1" applyAlignment="1" applyProtection="1">
      <alignment vertical="center"/>
    </xf>
    <xf numFmtId="0" fontId="32" fillId="4" borderId="0" xfId="0" applyFont="1" applyFill="1" applyAlignment="1" applyProtection="1">
      <alignment horizontal="center" vertical="center"/>
    </xf>
    <xf numFmtId="0" fontId="32" fillId="10" borderId="0" xfId="0" applyFont="1" applyFill="1" applyProtection="1">
      <alignment vertical="center"/>
    </xf>
    <xf numFmtId="0" fontId="32" fillId="10" borderId="0" xfId="0" applyFont="1" applyFill="1" applyAlignment="1" applyProtection="1">
      <alignment horizontal="center" vertical="center"/>
    </xf>
    <xf numFmtId="0" fontId="35" fillId="10" borderId="0" xfId="0" applyFont="1" applyFill="1" applyProtection="1">
      <alignment vertical="center"/>
    </xf>
    <xf numFmtId="0" fontId="13" fillId="10" borderId="0" xfId="0" applyFont="1" applyFill="1" applyAlignment="1" applyProtection="1">
      <alignment vertical="center"/>
    </xf>
    <xf numFmtId="0" fontId="13" fillId="10" borderId="0" xfId="0" applyFont="1" applyFill="1" applyAlignment="1" applyProtection="1">
      <alignment horizontal="center" vertical="center"/>
    </xf>
    <xf numFmtId="0" fontId="74" fillId="10" borderId="0" xfId="0" applyFont="1" applyFill="1" applyProtection="1">
      <alignment vertical="center"/>
    </xf>
    <xf numFmtId="0" fontId="74" fillId="10" borderId="0" xfId="0" applyFont="1" applyFill="1" applyAlignment="1" applyProtection="1">
      <alignment vertical="center" wrapText="1"/>
    </xf>
    <xf numFmtId="0" fontId="13" fillId="10" borderId="0" xfId="0" applyFont="1" applyFill="1" applyAlignment="1" applyProtection="1">
      <alignment vertical="top"/>
    </xf>
    <xf numFmtId="0" fontId="0" fillId="10" borderId="0" xfId="0" applyFill="1" applyAlignment="1" applyProtection="1">
      <alignment vertical="center" shrinkToFit="1"/>
    </xf>
    <xf numFmtId="0" fontId="51" fillId="10" borderId="0" xfId="0" applyFont="1" applyFill="1" applyProtection="1">
      <alignment vertical="center"/>
    </xf>
    <xf numFmtId="0" fontId="14" fillId="10" borderId="0" xfId="0" applyFont="1" applyFill="1" applyAlignment="1" applyProtection="1">
      <alignment horizontal="left" vertical="center" wrapText="1"/>
    </xf>
    <xf numFmtId="0" fontId="73" fillId="10" borderId="0" xfId="0" applyFont="1" applyFill="1" applyAlignment="1" applyProtection="1">
      <alignment vertical="top"/>
    </xf>
    <xf numFmtId="0" fontId="0" fillId="0" borderId="0" xfId="0" applyFill="1" applyAlignment="1" applyProtection="1">
      <alignment horizontal="center" vertical="center"/>
    </xf>
    <xf numFmtId="0" fontId="9" fillId="5" borderId="0" xfId="4" applyFill="1" applyProtection="1">
      <alignment vertical="center"/>
    </xf>
    <xf numFmtId="0" fontId="49" fillId="0" borderId="1" xfId="4" applyFont="1" applyFill="1" applyBorder="1" applyAlignment="1" applyProtection="1">
      <alignment vertical="center"/>
    </xf>
    <xf numFmtId="0" fontId="95" fillId="0" borderId="0" xfId="4" applyFont="1" applyFill="1" applyProtection="1">
      <alignment vertical="center"/>
    </xf>
    <xf numFmtId="0" fontId="9" fillId="5" borderId="0" xfId="4" applyFill="1" applyBorder="1" applyProtection="1">
      <alignment vertical="center"/>
    </xf>
    <xf numFmtId="0" fontId="9" fillId="0" borderId="0" xfId="4" applyFill="1" applyBorder="1" applyProtection="1">
      <alignment vertical="center"/>
    </xf>
    <xf numFmtId="0" fontId="20" fillId="0" borderId="0" xfId="4" applyFont="1" applyFill="1" applyAlignment="1" applyProtection="1">
      <alignment horizontal="center" vertical="center"/>
    </xf>
    <xf numFmtId="0" fontId="82" fillId="0" borderId="0" xfId="4" applyFont="1" applyFill="1" applyBorder="1" applyAlignment="1" applyProtection="1">
      <alignment horizontal="left" vertical="center"/>
    </xf>
    <xf numFmtId="0" fontId="88" fillId="0" borderId="0" xfId="4" applyFont="1" applyFill="1" applyBorder="1" applyAlignment="1" applyProtection="1">
      <alignment horizontal="center" vertical="center" wrapText="1"/>
    </xf>
    <xf numFmtId="0" fontId="107" fillId="0" borderId="0" xfId="4" applyFont="1" applyFill="1" applyBorder="1" applyAlignment="1" applyProtection="1">
      <alignment vertical="center"/>
    </xf>
    <xf numFmtId="0" fontId="88" fillId="0" borderId="0" xfId="4" applyFont="1" applyFill="1" applyBorder="1" applyAlignment="1" applyProtection="1">
      <alignment horizontal="left" vertical="center"/>
    </xf>
    <xf numFmtId="0" fontId="108" fillId="0" borderId="0" xfId="4" applyFont="1" applyFill="1" applyAlignment="1" applyProtection="1">
      <alignment horizontal="center" vertical="center"/>
    </xf>
    <xf numFmtId="0" fontId="81" fillId="0" borderId="0" xfId="4" applyFont="1" applyFill="1" applyBorder="1" applyAlignment="1" applyProtection="1">
      <alignment vertical="center"/>
    </xf>
    <xf numFmtId="0" fontId="81" fillId="0" borderId="0" xfId="4" applyFont="1" applyFill="1" applyProtection="1">
      <alignment vertical="center"/>
    </xf>
    <xf numFmtId="0" fontId="0" fillId="0" borderId="0" xfId="0" applyFill="1" applyBorder="1" applyAlignment="1" applyProtection="1">
      <alignment horizontal="center" vertical="center" wrapText="1"/>
    </xf>
    <xf numFmtId="0" fontId="0" fillId="0" borderId="0" xfId="0" applyFill="1" applyBorder="1" applyAlignment="1" applyProtection="1">
      <alignment horizontal="center" vertical="center"/>
    </xf>
    <xf numFmtId="0" fontId="73" fillId="0" borderId="0" xfId="0" applyFont="1" applyFill="1" applyAlignment="1" applyProtection="1">
      <alignment horizontal="left" vertical="center" wrapText="1"/>
    </xf>
    <xf numFmtId="0" fontId="75" fillId="0" borderId="0" xfId="0" applyFont="1" applyFill="1" applyBorder="1" applyAlignment="1" applyProtection="1">
      <alignment horizontal="center" vertical="center"/>
    </xf>
    <xf numFmtId="0" fontId="82" fillId="0" borderId="0" xfId="4" applyFont="1" applyFill="1" applyBorder="1" applyAlignment="1" applyProtection="1">
      <alignment horizontal="left" vertical="top" wrapText="1"/>
    </xf>
    <xf numFmtId="0" fontId="91" fillId="0" borderId="0" xfId="4" applyFont="1" applyFill="1" applyAlignment="1" applyProtection="1">
      <alignment horizontal="left" vertical="center"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0" fillId="0" borderId="0" xfId="0" applyFill="1" applyAlignment="1" applyProtection="1">
      <alignment horizontal="center" vertical="center"/>
    </xf>
    <xf numFmtId="0" fontId="3" fillId="10" borderId="0" xfId="6" applyFill="1" applyProtection="1">
      <alignment vertical="center"/>
    </xf>
    <xf numFmtId="0" fontId="3" fillId="10" borderId="0" xfId="6" applyFill="1" applyAlignment="1" applyProtection="1">
      <alignment vertical="center" shrinkToFit="1"/>
    </xf>
    <xf numFmtId="0" fontId="97" fillId="4" borderId="0" xfId="6" applyFont="1" applyFill="1" applyProtection="1">
      <alignment vertical="center"/>
    </xf>
    <xf numFmtId="0" fontId="3" fillId="8" borderId="0" xfId="6" applyFill="1" applyProtection="1">
      <alignment vertical="center"/>
    </xf>
    <xf numFmtId="0" fontId="70" fillId="0" borderId="0" xfId="0" applyFont="1" applyFill="1" applyAlignment="1" applyProtection="1">
      <alignment vertical="center" wrapText="1"/>
    </xf>
    <xf numFmtId="0" fontId="0" fillId="0" borderId="0" xfId="0" applyFill="1" applyAlignment="1" applyProtection="1">
      <alignment horizontal="center" vertical="center"/>
    </xf>
    <xf numFmtId="0" fontId="0" fillId="0" borderId="0" xfId="0" applyFill="1" applyBorder="1" applyAlignment="1" applyProtection="1">
      <alignment horizontal="left" vertical="center"/>
    </xf>
    <xf numFmtId="179" fontId="0" fillId="0" borderId="0" xfId="11" applyNumberFormat="1" applyFont="1" applyFill="1" applyBorder="1" applyAlignment="1" applyProtection="1">
      <alignment horizontal="center" vertical="center"/>
    </xf>
    <xf numFmtId="0" fontId="28" fillId="0" borderId="0" xfId="0" applyFont="1" applyFill="1" applyBorder="1" applyAlignment="1" applyProtection="1">
      <alignment horizontal="center" vertical="center"/>
    </xf>
    <xf numFmtId="0" fontId="85" fillId="0" borderId="0" xfId="0" applyFont="1" applyFill="1" applyBorder="1" applyAlignment="1" applyProtection="1">
      <alignment vertical="center" wrapText="1"/>
    </xf>
    <xf numFmtId="0" fontId="85" fillId="0" borderId="0" xfId="0" applyFont="1" applyFill="1" applyBorder="1" applyAlignment="1" applyProtection="1">
      <alignment horizontal="right" vertical="center"/>
    </xf>
    <xf numFmtId="0" fontId="123" fillId="0" borderId="40" xfId="0" applyFont="1" applyFill="1" applyBorder="1" applyAlignment="1" applyProtection="1">
      <alignment horizontal="left" vertical="center" indent="1"/>
    </xf>
    <xf numFmtId="0" fontId="85" fillId="0" borderId="0" xfId="0" applyFont="1" applyFill="1" applyBorder="1" applyProtection="1">
      <alignment vertical="center"/>
    </xf>
    <xf numFmtId="0" fontId="85" fillId="0" borderId="41" xfId="0" applyFont="1" applyFill="1" applyBorder="1" applyProtection="1">
      <alignment vertical="center"/>
    </xf>
    <xf numFmtId="0" fontId="85" fillId="5" borderId="0" xfId="0" applyFont="1" applyFill="1" applyBorder="1" applyProtection="1">
      <alignment vertical="center"/>
    </xf>
    <xf numFmtId="0" fontId="85" fillId="0" borderId="40" xfId="0" applyFont="1" applyFill="1" applyBorder="1" applyAlignment="1" applyProtection="1">
      <alignment horizontal="right" vertical="center"/>
    </xf>
    <xf numFmtId="0" fontId="124" fillId="0" borderId="0" xfId="0" applyFont="1" applyFill="1" applyBorder="1" applyProtection="1">
      <alignment vertical="center"/>
    </xf>
    <xf numFmtId="0" fontId="125" fillId="0" borderId="0" xfId="0" applyFont="1" applyFill="1" applyBorder="1" applyProtection="1">
      <alignment vertical="center"/>
    </xf>
    <xf numFmtId="0" fontId="122" fillId="0" borderId="2" xfId="0" applyFont="1" applyFill="1" applyBorder="1" applyAlignment="1" applyProtection="1">
      <alignment vertical="center"/>
    </xf>
    <xf numFmtId="0" fontId="122" fillId="0" borderId="0" xfId="0" applyFont="1" applyFill="1" applyBorder="1" applyAlignment="1" applyProtection="1">
      <alignment vertical="center"/>
    </xf>
    <xf numFmtId="0" fontId="123" fillId="0" borderId="0" xfId="0" applyFont="1" applyFill="1" applyBorder="1" applyAlignment="1" applyProtection="1">
      <alignment horizontal="left" vertical="center"/>
    </xf>
    <xf numFmtId="0" fontId="70" fillId="0" borderId="2" xfId="0" applyFont="1" applyFill="1" applyBorder="1" applyAlignment="1" applyProtection="1">
      <alignment horizontal="center" vertical="center" wrapText="1"/>
    </xf>
    <xf numFmtId="0" fontId="91" fillId="0" borderId="0" xfId="4" applyFont="1" applyFill="1" applyAlignment="1" applyProtection="1">
      <alignment vertical="center" wrapText="1"/>
    </xf>
    <xf numFmtId="0" fontId="80" fillId="5" borderId="0" xfId="0" applyFont="1" applyFill="1" applyProtection="1">
      <alignment vertical="center"/>
    </xf>
    <xf numFmtId="0" fontId="80" fillId="5" borderId="0" xfId="0" applyFont="1" applyFill="1" applyBorder="1" applyProtection="1">
      <alignment vertical="center"/>
    </xf>
    <xf numFmtId="0" fontId="127" fillId="5" borderId="0" xfId="0" applyFont="1" applyFill="1" applyBorder="1" applyProtection="1">
      <alignment vertical="center"/>
    </xf>
    <xf numFmtId="176" fontId="0" fillId="2" borderId="0" xfId="0" applyNumberFormat="1" applyFill="1" applyBorder="1" applyAlignment="1" applyProtection="1">
      <alignment vertical="center"/>
    </xf>
    <xf numFmtId="176" fontId="0" fillId="2" borderId="17" xfId="0" applyNumberFormat="1" applyFill="1" applyBorder="1" applyAlignment="1" applyProtection="1">
      <alignment vertical="center"/>
    </xf>
    <xf numFmtId="176" fontId="0" fillId="2" borderId="1" xfId="0" applyNumberFormat="1" applyFill="1" applyBorder="1" applyAlignment="1" applyProtection="1">
      <alignment vertical="center"/>
    </xf>
    <xf numFmtId="176" fontId="0" fillId="2" borderId="18" xfId="0" applyNumberFormat="1" applyFill="1" applyBorder="1" applyAlignment="1" applyProtection="1">
      <alignment vertical="center"/>
    </xf>
    <xf numFmtId="176" fontId="0" fillId="2" borderId="16" xfId="0" applyNumberFormat="1" applyFill="1" applyBorder="1" applyAlignment="1" applyProtection="1">
      <alignment vertical="center"/>
    </xf>
    <xf numFmtId="0" fontId="29" fillId="0" borderId="0" xfId="0" applyFont="1" applyFill="1" applyAlignment="1" applyProtection="1">
      <alignment vertical="center" wrapText="1"/>
    </xf>
    <xf numFmtId="0" fontId="0" fillId="0" borderId="8" xfId="0" applyFont="1" applyFill="1" applyBorder="1" applyAlignment="1" applyProtection="1">
      <alignment vertical="center"/>
    </xf>
    <xf numFmtId="180" fontId="0" fillId="0" borderId="8" xfId="0" applyNumberFormat="1" applyFill="1" applyBorder="1" applyAlignment="1" applyProtection="1">
      <alignment vertical="center"/>
    </xf>
    <xf numFmtId="180" fontId="0" fillId="0" borderId="0" xfId="0" applyNumberFormat="1" applyFill="1" applyBorder="1" applyAlignment="1" applyProtection="1">
      <alignment vertical="center"/>
    </xf>
    <xf numFmtId="0" fontId="0" fillId="0" borderId="8" xfId="0" applyFill="1" applyBorder="1" applyAlignment="1" applyProtection="1">
      <alignment vertical="center"/>
    </xf>
    <xf numFmtId="180" fontId="0" fillId="0" borderId="2" xfId="0" applyNumberFormat="1" applyFill="1" applyBorder="1" applyAlignment="1" applyProtection="1">
      <alignment vertical="center"/>
    </xf>
    <xf numFmtId="0" fontId="29" fillId="0" borderId="0" xfId="0" applyFont="1" applyFill="1" applyBorder="1" applyAlignment="1" applyProtection="1">
      <alignment vertical="center" wrapText="1"/>
    </xf>
    <xf numFmtId="0" fontId="43" fillId="0" borderId="0" xfId="0" applyFont="1" applyFill="1" applyBorder="1" applyAlignment="1" applyProtection="1">
      <alignment vertical="center" shrinkToFit="1"/>
    </xf>
    <xf numFmtId="0" fontId="116" fillId="0" borderId="0" xfId="0" applyFont="1" applyFill="1" applyBorder="1" applyAlignment="1" applyProtection="1">
      <alignment vertical="center"/>
      <protection locked="0"/>
    </xf>
    <xf numFmtId="0" fontId="0" fillId="0" borderId="0" xfId="0" applyFill="1" applyBorder="1" applyAlignment="1" applyProtection="1">
      <alignment horizontal="center" vertical="center"/>
    </xf>
    <xf numFmtId="0" fontId="0" fillId="0" borderId="0" xfId="0" applyFill="1" applyBorder="1" applyAlignment="1" applyProtection="1">
      <alignment horizontal="center" vertical="center"/>
    </xf>
    <xf numFmtId="0" fontId="28" fillId="0" borderId="0" xfId="0" applyFont="1" applyFill="1" applyAlignment="1" applyProtection="1">
      <alignment vertical="top" wrapText="1"/>
    </xf>
    <xf numFmtId="0" fontId="1" fillId="4" borderId="0" xfId="13" applyFill="1" applyProtection="1">
      <alignment vertical="center"/>
    </xf>
    <xf numFmtId="0" fontId="1" fillId="10" borderId="0" xfId="13" applyFill="1" applyProtection="1">
      <alignment vertical="center"/>
    </xf>
    <xf numFmtId="0" fontId="1" fillId="10" borderId="0" xfId="13" applyFill="1" applyAlignment="1" applyProtection="1">
      <alignment vertical="center" shrinkToFit="1"/>
    </xf>
    <xf numFmtId="0" fontId="0" fillId="8" borderId="0" xfId="4" applyFont="1" applyFill="1" applyProtection="1">
      <alignment vertical="center"/>
    </xf>
    <xf numFmtId="0" fontId="9" fillId="8" borderId="0" xfId="4" applyFill="1" applyBorder="1" applyProtection="1">
      <alignment vertical="center"/>
    </xf>
    <xf numFmtId="0" fontId="75" fillId="8" borderId="2" xfId="4" applyFont="1" applyFill="1" applyBorder="1" applyAlignment="1" applyProtection="1">
      <alignment horizontal="center" vertical="center" wrapText="1"/>
    </xf>
    <xf numFmtId="0" fontId="49" fillId="8" borderId="0" xfId="13" applyFont="1" applyFill="1" applyBorder="1" applyAlignment="1" applyProtection="1">
      <alignment vertical="center"/>
    </xf>
    <xf numFmtId="0" fontId="75" fillId="8" borderId="0" xfId="4" applyFont="1" applyFill="1" applyBorder="1" applyAlignment="1" applyProtection="1">
      <alignment horizontal="center" vertical="center" wrapText="1"/>
    </xf>
    <xf numFmtId="0" fontId="75" fillId="0" borderId="1" xfId="4" applyFont="1" applyFill="1" applyBorder="1" applyAlignment="1" applyProtection="1">
      <alignment horizontal="center" vertical="center" wrapText="1"/>
    </xf>
    <xf numFmtId="0" fontId="0" fillId="8" borderId="62" xfId="4" applyFont="1" applyFill="1" applyBorder="1" applyAlignment="1" applyProtection="1">
      <alignment horizontal="center" vertical="center"/>
    </xf>
    <xf numFmtId="0" fontId="75" fillId="8" borderId="62" xfId="4" applyFont="1" applyFill="1" applyBorder="1" applyAlignment="1" applyProtection="1">
      <alignment horizontal="left" vertical="center" wrapText="1" indent="1"/>
    </xf>
    <xf numFmtId="0" fontId="0" fillId="8" borderId="63" xfId="4" applyFont="1" applyFill="1" applyBorder="1" applyAlignment="1" applyProtection="1">
      <alignment horizontal="center" vertical="center"/>
    </xf>
    <xf numFmtId="0" fontId="75" fillId="8" borderId="63" xfId="4" applyFont="1" applyFill="1" applyBorder="1" applyAlignment="1" applyProtection="1">
      <alignment horizontal="left" vertical="center" wrapText="1" indent="1"/>
    </xf>
    <xf numFmtId="0" fontId="9" fillId="8" borderId="17" xfId="4" applyFill="1" applyBorder="1" applyProtection="1">
      <alignment vertical="center"/>
    </xf>
    <xf numFmtId="0" fontId="0" fillId="8" borderId="67" xfId="4" applyFont="1" applyFill="1" applyBorder="1" applyAlignment="1" applyProtection="1">
      <alignment horizontal="center" vertical="center"/>
    </xf>
    <xf numFmtId="0" fontId="75" fillId="8" borderId="68" xfId="4" applyFont="1" applyFill="1" applyBorder="1" applyAlignment="1" applyProtection="1">
      <alignment horizontal="left" vertical="center" wrapText="1" indent="1"/>
    </xf>
    <xf numFmtId="0" fontId="75" fillId="8" borderId="67" xfId="4" applyFont="1" applyFill="1" applyBorder="1" applyAlignment="1" applyProtection="1">
      <alignment horizontal="left" vertical="center" wrapText="1" indent="1"/>
    </xf>
    <xf numFmtId="0" fontId="0" fillId="8" borderId="10" xfId="4" applyFont="1" applyFill="1" applyBorder="1" applyAlignment="1" applyProtection="1">
      <alignment horizontal="center" vertical="center"/>
    </xf>
    <xf numFmtId="0" fontId="75" fillId="8" borderId="10" xfId="4" applyFont="1" applyFill="1" applyBorder="1" applyAlignment="1" applyProtection="1">
      <alignment horizontal="left" vertical="center" wrapText="1" indent="1"/>
    </xf>
    <xf numFmtId="0" fontId="0" fillId="8" borderId="0" xfId="4" applyFont="1" applyFill="1" applyBorder="1" applyAlignment="1" applyProtection="1">
      <alignment vertical="center"/>
    </xf>
    <xf numFmtId="0" fontId="30" fillId="0" borderId="0" xfId="0" applyFont="1" applyFill="1" applyAlignment="1" applyProtection="1">
      <alignment horizontal="center" vertical="center"/>
    </xf>
    <xf numFmtId="0" fontId="13" fillId="0" borderId="0" xfId="0" applyFont="1" applyFill="1" applyAlignment="1" applyProtection="1">
      <alignment vertical="center"/>
    </xf>
    <xf numFmtId="0" fontId="70" fillId="0" borderId="0" xfId="0" applyFont="1" applyFill="1" applyAlignment="1" applyProtection="1">
      <alignment horizontal="center" vertical="center"/>
    </xf>
    <xf numFmtId="0" fontId="70" fillId="0" borderId="0" xfId="0" applyFont="1" applyFill="1" applyProtection="1">
      <alignment vertical="center"/>
    </xf>
    <xf numFmtId="0" fontId="6" fillId="0" borderId="0" xfId="0" applyFont="1" applyFill="1" applyProtection="1">
      <alignment vertical="center"/>
    </xf>
    <xf numFmtId="0" fontId="70" fillId="0" borderId="0" xfId="0" applyFont="1" applyFill="1" applyBorder="1" applyAlignment="1" applyProtection="1">
      <alignment vertical="center"/>
    </xf>
    <xf numFmtId="0" fontId="70" fillId="0" borderId="2" xfId="0" applyFont="1" applyFill="1" applyBorder="1" applyAlignment="1" applyProtection="1">
      <alignment vertical="center"/>
    </xf>
    <xf numFmtId="0" fontId="136" fillId="0" borderId="0" xfId="0" applyFont="1" applyFill="1" applyBorder="1" applyAlignment="1" applyProtection="1">
      <alignment vertical="center"/>
    </xf>
    <xf numFmtId="0" fontId="70" fillId="0" borderId="3" xfId="0" applyFont="1" applyFill="1" applyBorder="1" applyAlignment="1" applyProtection="1">
      <alignment horizontal="center" vertical="center" wrapText="1"/>
    </xf>
    <xf numFmtId="0" fontId="70" fillId="0" borderId="3" xfId="0" applyFont="1" applyFill="1" applyBorder="1" applyAlignment="1" applyProtection="1">
      <alignment horizontal="center" vertical="center"/>
    </xf>
    <xf numFmtId="0" fontId="70" fillId="6" borderId="7" xfId="0" applyFont="1" applyFill="1" applyBorder="1" applyAlignment="1" applyProtection="1">
      <alignment horizontal="center" vertical="center" wrapText="1"/>
      <protection locked="0"/>
    </xf>
    <xf numFmtId="0" fontId="70" fillId="6" borderId="2" xfId="0" applyFont="1" applyFill="1" applyBorder="1" applyAlignment="1" applyProtection="1">
      <alignment horizontal="center" vertical="center" wrapText="1"/>
      <protection locked="0"/>
    </xf>
    <xf numFmtId="0" fontId="70" fillId="6" borderId="16" xfId="0" applyFont="1" applyFill="1" applyBorder="1" applyAlignment="1" applyProtection="1">
      <alignment horizontal="center" vertical="center" wrapText="1"/>
      <protection locked="0"/>
    </xf>
    <xf numFmtId="0" fontId="70" fillId="6" borderId="8" xfId="0" applyFont="1" applyFill="1" applyBorder="1" applyAlignment="1" applyProtection="1">
      <alignment horizontal="center" vertical="center" wrapText="1"/>
      <protection locked="0"/>
    </xf>
    <xf numFmtId="0" fontId="70" fillId="6" borderId="0" xfId="0" applyFont="1" applyFill="1" applyBorder="1" applyAlignment="1" applyProtection="1">
      <alignment horizontal="center" vertical="center" wrapText="1"/>
      <protection locked="0"/>
    </xf>
    <xf numFmtId="0" fontId="70" fillId="6" borderId="17" xfId="0" applyFont="1" applyFill="1" applyBorder="1" applyAlignment="1" applyProtection="1">
      <alignment horizontal="center" vertical="center" wrapText="1"/>
      <protection locked="0"/>
    </xf>
    <xf numFmtId="0" fontId="70" fillId="6" borderId="9" xfId="0" applyFont="1" applyFill="1" applyBorder="1" applyAlignment="1" applyProtection="1">
      <alignment horizontal="center" vertical="center" wrapText="1"/>
      <protection locked="0"/>
    </xf>
    <xf numFmtId="0" fontId="70" fillId="6" borderId="1" xfId="0" applyFont="1" applyFill="1" applyBorder="1" applyAlignment="1" applyProtection="1">
      <alignment horizontal="center" vertical="center" wrapText="1"/>
      <protection locked="0"/>
    </xf>
    <xf numFmtId="0" fontId="70" fillId="6" borderId="18" xfId="0" applyFont="1" applyFill="1" applyBorder="1" applyAlignment="1" applyProtection="1">
      <alignment horizontal="center" vertical="center" wrapText="1"/>
      <protection locked="0"/>
    </xf>
    <xf numFmtId="0" fontId="11" fillId="0" borderId="0" xfId="0" applyFont="1" applyFill="1" applyAlignment="1" applyProtection="1">
      <alignment horizontal="center" vertical="center"/>
      <protection locked="0"/>
    </xf>
    <xf numFmtId="0" fontId="0" fillId="0" borderId="54" xfId="0" applyFill="1" applyBorder="1" applyAlignment="1" applyProtection="1">
      <alignment horizontal="center" vertical="center" wrapText="1"/>
    </xf>
    <xf numFmtId="0" fontId="0" fillId="0" borderId="55" xfId="0" applyFill="1" applyBorder="1" applyAlignment="1" applyProtection="1">
      <alignment horizontal="center" vertical="center"/>
    </xf>
    <xf numFmtId="0" fontId="0" fillId="0" borderId="56" xfId="0" applyFill="1" applyBorder="1" applyAlignment="1" applyProtection="1">
      <alignment horizontal="center" vertical="center" wrapText="1"/>
    </xf>
    <xf numFmtId="0" fontId="0" fillId="0" borderId="57" xfId="0" applyFill="1" applyBorder="1" applyAlignment="1" applyProtection="1">
      <alignment horizontal="center" vertical="center"/>
    </xf>
    <xf numFmtId="0" fontId="0" fillId="0" borderId="58" xfId="0" applyFill="1" applyBorder="1" applyAlignment="1" applyProtection="1">
      <alignment horizontal="center" vertical="center"/>
    </xf>
    <xf numFmtId="0" fontId="0" fillId="0" borderId="59" xfId="0" applyFill="1" applyBorder="1" applyAlignment="1" applyProtection="1">
      <alignment horizontal="center" vertical="center"/>
    </xf>
    <xf numFmtId="0" fontId="29" fillId="6" borderId="54" xfId="0" applyFont="1" applyFill="1" applyBorder="1" applyAlignment="1" applyProtection="1">
      <alignment horizontal="center" vertical="center" wrapText="1"/>
      <protection locked="0"/>
    </xf>
    <xf numFmtId="0" fontId="29" fillId="6" borderId="60" xfId="0" applyFont="1" applyFill="1" applyBorder="1" applyAlignment="1" applyProtection="1">
      <alignment horizontal="center" vertical="center" wrapText="1"/>
      <protection locked="0"/>
    </xf>
    <xf numFmtId="0" fontId="29" fillId="6" borderId="55" xfId="0" applyFont="1" applyFill="1" applyBorder="1" applyAlignment="1" applyProtection="1">
      <alignment horizontal="center" vertical="center" wrapText="1"/>
      <protection locked="0"/>
    </xf>
    <xf numFmtId="0" fontId="29" fillId="6" borderId="56" xfId="0" applyFont="1" applyFill="1" applyBorder="1" applyAlignment="1" applyProtection="1">
      <alignment horizontal="center" vertical="center" wrapText="1"/>
      <protection locked="0"/>
    </xf>
    <xf numFmtId="0" fontId="29" fillId="6" borderId="34" xfId="0" applyFont="1" applyFill="1" applyBorder="1" applyAlignment="1" applyProtection="1">
      <alignment horizontal="center" vertical="center" wrapText="1"/>
      <protection locked="0"/>
    </xf>
    <xf numFmtId="0" fontId="29" fillId="6" borderId="57" xfId="0" applyFont="1" applyFill="1" applyBorder="1" applyAlignment="1" applyProtection="1">
      <alignment horizontal="center" vertical="center" wrapText="1"/>
      <protection locked="0"/>
    </xf>
    <xf numFmtId="0" fontId="29" fillId="6" borderId="58" xfId="0" applyFont="1" applyFill="1" applyBorder="1" applyAlignment="1" applyProtection="1">
      <alignment horizontal="center" vertical="center" wrapText="1"/>
      <protection locked="0"/>
    </xf>
    <xf numFmtId="0" fontId="29" fillId="6" borderId="61" xfId="0" applyFont="1" applyFill="1" applyBorder="1" applyAlignment="1" applyProtection="1">
      <alignment horizontal="center" vertical="center" wrapText="1"/>
      <protection locked="0"/>
    </xf>
    <xf numFmtId="0" fontId="29" fillId="6" borderId="59" xfId="0" applyFont="1" applyFill="1" applyBorder="1" applyAlignment="1" applyProtection="1">
      <alignment horizontal="center" vertical="center" wrapText="1"/>
      <protection locked="0"/>
    </xf>
    <xf numFmtId="49" fontId="29" fillId="6" borderId="54" xfId="0" applyNumberFormat="1" applyFont="1" applyFill="1" applyBorder="1" applyAlignment="1" applyProtection="1">
      <alignment horizontal="center" vertical="center" wrapText="1"/>
      <protection locked="0"/>
    </xf>
    <xf numFmtId="49" fontId="29" fillId="6" borderId="60" xfId="0" applyNumberFormat="1" applyFont="1" applyFill="1" applyBorder="1" applyAlignment="1" applyProtection="1">
      <alignment horizontal="center" vertical="center" wrapText="1"/>
      <protection locked="0"/>
    </xf>
    <xf numFmtId="49" fontId="29" fillId="6" borderId="55" xfId="0" applyNumberFormat="1" applyFont="1" applyFill="1" applyBorder="1" applyAlignment="1" applyProtection="1">
      <alignment horizontal="center" vertical="center" wrapText="1"/>
      <protection locked="0"/>
    </xf>
    <xf numFmtId="49" fontId="29" fillId="6" borderId="56" xfId="0" applyNumberFormat="1" applyFont="1" applyFill="1" applyBorder="1" applyAlignment="1" applyProtection="1">
      <alignment horizontal="center" vertical="center" wrapText="1"/>
      <protection locked="0"/>
    </xf>
    <xf numFmtId="49" fontId="29" fillId="6" borderId="34" xfId="0" applyNumberFormat="1" applyFont="1" applyFill="1" applyBorder="1" applyAlignment="1" applyProtection="1">
      <alignment horizontal="center" vertical="center" wrapText="1"/>
      <protection locked="0"/>
    </xf>
    <xf numFmtId="49" fontId="29" fillId="6" borderId="57" xfId="0" applyNumberFormat="1" applyFont="1" applyFill="1" applyBorder="1" applyAlignment="1" applyProtection="1">
      <alignment horizontal="center" vertical="center" wrapText="1"/>
      <protection locked="0"/>
    </xf>
    <xf numFmtId="49" fontId="29" fillId="6" borderId="58" xfId="0" applyNumberFormat="1" applyFont="1" applyFill="1" applyBorder="1" applyAlignment="1" applyProtection="1">
      <alignment horizontal="center" vertical="center" wrapText="1"/>
      <protection locked="0"/>
    </xf>
    <xf numFmtId="49" fontId="29" fillId="6" borderId="61" xfId="0" applyNumberFormat="1" applyFont="1" applyFill="1" applyBorder="1" applyAlignment="1" applyProtection="1">
      <alignment horizontal="center" vertical="center" wrapText="1"/>
      <protection locked="0"/>
    </xf>
    <xf numFmtId="49" fontId="29" fillId="6" borderId="59" xfId="0" applyNumberFormat="1" applyFont="1" applyFill="1" applyBorder="1" applyAlignment="1" applyProtection="1">
      <alignment horizontal="center" vertical="center" wrapText="1"/>
      <protection locked="0"/>
    </xf>
    <xf numFmtId="176" fontId="0" fillId="6" borderId="7" xfId="0" applyNumberFormat="1" applyFont="1" applyFill="1" applyBorder="1" applyAlignment="1" applyProtection="1">
      <alignment horizontal="center" vertical="center"/>
    </xf>
    <xf numFmtId="176" fontId="0" fillId="6" borderId="8" xfId="0" applyNumberFormat="1" applyFont="1" applyFill="1" applyBorder="1" applyAlignment="1" applyProtection="1">
      <alignment horizontal="center" vertical="center"/>
    </xf>
    <xf numFmtId="176" fontId="0" fillId="6" borderId="9" xfId="0" applyNumberFormat="1" applyFont="1" applyFill="1" applyBorder="1" applyAlignment="1" applyProtection="1">
      <alignment horizontal="center" vertical="center"/>
    </xf>
    <xf numFmtId="176" fontId="0" fillId="6" borderId="2"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1" xfId="0" applyNumberFormat="1" applyFont="1" applyFill="1" applyBorder="1" applyAlignment="1" applyProtection="1">
      <alignment horizontal="center" vertical="center"/>
      <protection locked="0"/>
    </xf>
    <xf numFmtId="176" fontId="0" fillId="6" borderId="16" xfId="0" applyNumberFormat="1" applyFont="1" applyFill="1" applyBorder="1" applyAlignment="1" applyProtection="1">
      <alignment horizontal="center" vertical="center"/>
    </xf>
    <xf numFmtId="176" fontId="0" fillId="6" borderId="17" xfId="0" applyNumberFormat="1" applyFont="1" applyFill="1" applyBorder="1" applyAlignment="1" applyProtection="1">
      <alignment horizontal="center" vertical="center"/>
    </xf>
    <xf numFmtId="176" fontId="0" fillId="6" borderId="18" xfId="0" applyNumberFormat="1" applyFont="1" applyFill="1" applyBorder="1" applyAlignment="1" applyProtection="1">
      <alignment horizontal="center" vertical="center"/>
    </xf>
    <xf numFmtId="0" fontId="0" fillId="0" borderId="7" xfId="0" applyFont="1" applyFill="1" applyBorder="1" applyAlignment="1" applyProtection="1">
      <alignment horizontal="center" vertical="center" wrapText="1"/>
    </xf>
    <xf numFmtId="0" fontId="0" fillId="0" borderId="16" xfId="0" applyFont="1" applyFill="1" applyBorder="1" applyAlignment="1" applyProtection="1">
      <alignment horizontal="center" vertical="center" wrapText="1"/>
    </xf>
    <xf numFmtId="0" fontId="0" fillId="0" borderId="8" xfId="0" applyFont="1" applyFill="1" applyBorder="1" applyAlignment="1" applyProtection="1">
      <alignment horizontal="center" vertical="center" wrapText="1"/>
    </xf>
    <xf numFmtId="0" fontId="0" fillId="0" borderId="17"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18" xfId="0" applyFont="1" applyFill="1" applyBorder="1" applyAlignment="1" applyProtection="1">
      <alignment horizontal="center" vertical="center" wrapText="1"/>
    </xf>
    <xf numFmtId="0" fontId="29" fillId="2" borderId="7" xfId="0" applyFont="1" applyFill="1" applyBorder="1" applyAlignment="1" applyProtection="1">
      <alignment horizontal="center" vertical="center" wrapText="1"/>
      <protection locked="0"/>
    </xf>
    <xf numFmtId="0" fontId="29" fillId="2" borderId="2" xfId="0" applyFont="1" applyFill="1" applyBorder="1" applyAlignment="1" applyProtection="1">
      <alignment horizontal="center" vertical="center" wrapText="1"/>
      <protection locked="0"/>
    </xf>
    <xf numFmtId="0" fontId="29" fillId="2" borderId="16" xfId="0" applyFont="1" applyFill="1" applyBorder="1" applyAlignment="1" applyProtection="1">
      <alignment horizontal="center" vertical="center" wrapText="1"/>
      <protection locked="0"/>
    </xf>
    <xf numFmtId="0" fontId="29" fillId="2" borderId="8" xfId="0" applyFont="1" applyFill="1" applyBorder="1" applyAlignment="1" applyProtection="1">
      <alignment horizontal="center" vertical="center" wrapText="1"/>
      <protection locked="0"/>
    </xf>
    <xf numFmtId="0" fontId="29" fillId="2" borderId="0" xfId="0" applyFont="1" applyFill="1" applyBorder="1" applyAlignment="1" applyProtection="1">
      <alignment horizontal="center" vertical="center" wrapText="1"/>
      <protection locked="0"/>
    </xf>
    <xf numFmtId="0" fontId="29" fillId="2" borderId="17" xfId="0" applyFont="1" applyFill="1" applyBorder="1" applyAlignment="1" applyProtection="1">
      <alignment horizontal="center" vertical="center" wrapText="1"/>
      <protection locked="0"/>
    </xf>
    <xf numFmtId="0" fontId="29" fillId="2" borderId="9" xfId="0" applyFont="1" applyFill="1" applyBorder="1" applyAlignment="1" applyProtection="1">
      <alignment horizontal="center" vertical="center" wrapText="1"/>
      <protection locked="0"/>
    </xf>
    <xf numFmtId="0" fontId="29" fillId="2" borderId="1" xfId="0" applyFont="1" applyFill="1" applyBorder="1" applyAlignment="1" applyProtection="1">
      <alignment horizontal="center" vertical="center" wrapText="1"/>
      <protection locked="0"/>
    </xf>
    <xf numFmtId="0" fontId="29" fillId="2" borderId="18" xfId="0" applyFont="1" applyFill="1" applyBorder="1" applyAlignment="1" applyProtection="1">
      <alignment horizontal="center" vertical="center" wrapText="1"/>
      <protection locked="0"/>
    </xf>
    <xf numFmtId="0" fontId="29" fillId="9" borderId="7" xfId="0" applyFont="1" applyFill="1" applyBorder="1" applyAlignment="1" applyProtection="1">
      <alignment horizontal="center" vertical="center" wrapText="1"/>
      <protection locked="0"/>
    </xf>
    <xf numFmtId="0" fontId="29" fillId="9" borderId="2" xfId="0" applyFont="1" applyFill="1" applyBorder="1" applyAlignment="1" applyProtection="1">
      <alignment horizontal="center" vertical="center" wrapText="1"/>
      <protection locked="0"/>
    </xf>
    <xf numFmtId="0" fontId="29" fillId="9" borderId="16" xfId="0" applyFont="1" applyFill="1" applyBorder="1" applyAlignment="1" applyProtection="1">
      <alignment horizontal="center" vertical="center" wrapText="1"/>
      <protection locked="0"/>
    </xf>
    <xf numFmtId="0" fontId="29" fillId="9" borderId="8" xfId="0" applyFont="1" applyFill="1" applyBorder="1" applyAlignment="1" applyProtection="1">
      <alignment horizontal="center" vertical="center" wrapText="1"/>
      <protection locked="0"/>
    </xf>
    <xf numFmtId="0" fontId="29" fillId="9" borderId="0" xfId="0" applyFont="1" applyFill="1" applyBorder="1" applyAlignment="1" applyProtection="1">
      <alignment horizontal="center" vertical="center" wrapText="1"/>
      <protection locked="0"/>
    </xf>
    <xf numFmtId="0" fontId="29" fillId="9" borderId="17" xfId="0" applyFont="1" applyFill="1" applyBorder="1" applyAlignment="1" applyProtection="1">
      <alignment horizontal="center" vertical="center" wrapText="1"/>
      <protection locked="0"/>
    </xf>
    <xf numFmtId="0" fontId="29" fillId="9" borderId="9" xfId="0" applyFont="1" applyFill="1" applyBorder="1" applyAlignment="1" applyProtection="1">
      <alignment horizontal="center" vertical="center" wrapText="1"/>
      <protection locked="0"/>
    </xf>
    <xf numFmtId="0" fontId="29" fillId="9" borderId="1" xfId="0" applyFont="1" applyFill="1" applyBorder="1" applyAlignment="1" applyProtection="1">
      <alignment horizontal="center" vertical="center" wrapText="1"/>
      <protection locked="0"/>
    </xf>
    <xf numFmtId="0" fontId="29" fillId="9" borderId="18" xfId="0" applyFont="1" applyFill="1" applyBorder="1" applyAlignment="1" applyProtection="1">
      <alignment horizontal="center" vertical="center" wrapText="1"/>
      <protection locked="0"/>
    </xf>
    <xf numFmtId="0" fontId="100" fillId="3" borderId="7" xfId="0" applyFont="1" applyFill="1" applyBorder="1" applyAlignment="1" applyProtection="1">
      <alignment horizontal="center" vertical="center"/>
      <protection locked="0"/>
    </xf>
    <xf numFmtId="0" fontId="100" fillId="3" borderId="16" xfId="0" applyFont="1" applyFill="1" applyBorder="1" applyAlignment="1" applyProtection="1">
      <alignment horizontal="center" vertical="center"/>
      <protection locked="0"/>
    </xf>
    <xf numFmtId="0" fontId="100" fillId="3" borderId="8" xfId="0" applyFont="1" applyFill="1" applyBorder="1" applyAlignment="1" applyProtection="1">
      <alignment horizontal="center" vertical="center"/>
      <protection locked="0"/>
    </xf>
    <xf numFmtId="0" fontId="100" fillId="3" borderId="17" xfId="0" applyFont="1" applyFill="1" applyBorder="1" applyAlignment="1" applyProtection="1">
      <alignment horizontal="center" vertical="center"/>
      <protection locked="0"/>
    </xf>
    <xf numFmtId="0" fontId="100" fillId="3" borderId="9" xfId="0" applyFont="1" applyFill="1" applyBorder="1" applyAlignment="1" applyProtection="1">
      <alignment horizontal="center" vertical="center"/>
      <protection locked="0"/>
    </xf>
    <xf numFmtId="0" fontId="100" fillId="3" borderId="18" xfId="0" applyFont="1" applyFill="1" applyBorder="1" applyAlignment="1" applyProtection="1">
      <alignment horizontal="center" vertical="center"/>
      <protection locked="0"/>
    </xf>
    <xf numFmtId="0" fontId="86" fillId="3" borderId="2" xfId="0" applyFont="1" applyFill="1" applyBorder="1" applyAlignment="1" applyProtection="1">
      <alignment horizontal="center" vertical="center"/>
    </xf>
    <xf numFmtId="0" fontId="86" fillId="3" borderId="16" xfId="0" applyFont="1" applyFill="1" applyBorder="1" applyAlignment="1" applyProtection="1">
      <alignment horizontal="center" vertical="center"/>
    </xf>
    <xf numFmtId="0" fontId="86" fillId="3" borderId="0" xfId="0" applyFont="1" applyFill="1" applyBorder="1" applyAlignment="1" applyProtection="1">
      <alignment horizontal="center" vertical="center"/>
    </xf>
    <xf numFmtId="0" fontId="86" fillId="3" borderId="17" xfId="0" applyFont="1" applyFill="1" applyBorder="1" applyAlignment="1" applyProtection="1">
      <alignment horizontal="center" vertical="center"/>
    </xf>
    <xf numFmtId="0" fontId="86" fillId="3" borderId="1" xfId="0" applyFont="1" applyFill="1" applyBorder="1" applyAlignment="1" applyProtection="1">
      <alignment horizontal="center" vertical="center"/>
    </xf>
    <xf numFmtId="0" fontId="86" fillId="3" borderId="18" xfId="0" applyFont="1" applyFill="1" applyBorder="1" applyAlignment="1" applyProtection="1">
      <alignment horizontal="center" vertical="center"/>
    </xf>
    <xf numFmtId="0" fontId="18" fillId="3" borderId="2" xfId="0" applyFont="1" applyFill="1" applyBorder="1" applyAlignment="1" applyProtection="1">
      <alignment horizontal="center" vertical="center"/>
    </xf>
    <xf numFmtId="0" fontId="18" fillId="3" borderId="16" xfId="0" applyFont="1" applyFill="1" applyBorder="1" applyAlignment="1" applyProtection="1">
      <alignment horizontal="center" vertical="center"/>
    </xf>
    <xf numFmtId="0" fontId="18" fillId="3" borderId="0" xfId="0" applyFont="1" applyFill="1" applyBorder="1" applyAlignment="1" applyProtection="1">
      <alignment horizontal="center" vertical="center"/>
    </xf>
    <xf numFmtId="0" fontId="18" fillId="3" borderId="17" xfId="0" applyFont="1" applyFill="1" applyBorder="1" applyAlignment="1" applyProtection="1">
      <alignment horizontal="center" vertical="center"/>
    </xf>
    <xf numFmtId="0" fontId="18" fillId="3" borderId="1" xfId="0" applyFont="1" applyFill="1" applyBorder="1" applyAlignment="1" applyProtection="1">
      <alignment horizontal="center" vertical="center"/>
    </xf>
    <xf numFmtId="0" fontId="18" fillId="3" borderId="18" xfId="0" applyFont="1" applyFill="1" applyBorder="1" applyAlignment="1" applyProtection="1">
      <alignment horizontal="center" vertical="center"/>
    </xf>
    <xf numFmtId="0" fontId="0" fillId="0" borderId="3" xfId="0" applyFill="1" applyBorder="1" applyAlignment="1" applyProtection="1">
      <alignment horizontal="center" vertical="center" wrapText="1"/>
    </xf>
    <xf numFmtId="0" fontId="0" fillId="0" borderId="3" xfId="0" applyFill="1" applyBorder="1" applyAlignment="1" applyProtection="1">
      <alignment horizontal="center" vertical="center"/>
    </xf>
    <xf numFmtId="0" fontId="70" fillId="0" borderId="7" xfId="0" applyFont="1" applyFill="1" applyBorder="1" applyAlignment="1" applyProtection="1">
      <alignment horizontal="distributed" vertical="center" wrapText="1" indent="1"/>
    </xf>
    <xf numFmtId="0" fontId="70" fillId="0" borderId="16" xfId="0" applyFont="1" applyFill="1" applyBorder="1" applyAlignment="1" applyProtection="1">
      <alignment horizontal="distributed" vertical="center" wrapText="1" indent="1"/>
    </xf>
    <xf numFmtId="0" fontId="70" fillId="0" borderId="8" xfId="0" applyFont="1" applyFill="1" applyBorder="1" applyAlignment="1" applyProtection="1">
      <alignment horizontal="distributed" vertical="center" wrapText="1" indent="1"/>
    </xf>
    <xf numFmtId="0" fontId="70" fillId="0" borderId="17" xfId="0" applyFont="1" applyFill="1" applyBorder="1" applyAlignment="1" applyProtection="1">
      <alignment horizontal="distributed" vertical="center" wrapText="1" indent="1"/>
    </xf>
    <xf numFmtId="0" fontId="70" fillId="0" borderId="9" xfId="0" applyFont="1" applyFill="1" applyBorder="1" applyAlignment="1" applyProtection="1">
      <alignment horizontal="distributed" vertical="center" wrapText="1" indent="1"/>
    </xf>
    <xf numFmtId="0" fontId="70" fillId="0" borderId="18" xfId="0" applyFont="1" applyFill="1" applyBorder="1" applyAlignment="1" applyProtection="1">
      <alignment horizontal="distributed" vertical="center" wrapText="1" indent="1"/>
    </xf>
    <xf numFmtId="0" fontId="21" fillId="3" borderId="2" xfId="0" applyFont="1" applyFill="1" applyBorder="1" applyAlignment="1" applyProtection="1">
      <alignment horizontal="center" vertical="center"/>
    </xf>
    <xf numFmtId="0" fontId="21" fillId="3" borderId="16" xfId="0" applyFont="1" applyFill="1" applyBorder="1" applyAlignment="1" applyProtection="1">
      <alignment horizontal="center" vertical="center"/>
    </xf>
    <xf numFmtId="0" fontId="21" fillId="3" borderId="0" xfId="0" applyFont="1" applyFill="1" applyBorder="1" applyAlignment="1" applyProtection="1">
      <alignment horizontal="center" vertical="center"/>
    </xf>
    <xf numFmtId="0" fontId="21" fillId="3" borderId="17" xfId="0" applyFont="1" applyFill="1" applyBorder="1" applyAlignment="1" applyProtection="1">
      <alignment horizontal="center" vertical="center"/>
    </xf>
    <xf numFmtId="0" fontId="21" fillId="3" borderId="1" xfId="0" applyFont="1" applyFill="1" applyBorder="1" applyAlignment="1" applyProtection="1">
      <alignment horizontal="center" vertical="center"/>
    </xf>
    <xf numFmtId="0" fontId="21" fillId="3" borderId="18" xfId="0" applyFont="1" applyFill="1" applyBorder="1" applyAlignment="1" applyProtection="1">
      <alignment horizontal="center" vertical="center"/>
    </xf>
    <xf numFmtId="0" fontId="104" fillId="0" borderId="15" xfId="0" applyFont="1" applyFill="1" applyBorder="1" applyAlignment="1" applyProtection="1">
      <alignment horizontal="center" vertical="center" shrinkToFit="1"/>
    </xf>
    <xf numFmtId="0" fontId="24" fillId="0" borderId="19" xfId="0" applyFont="1" applyFill="1" applyBorder="1" applyAlignment="1" applyProtection="1">
      <alignment horizontal="center" vertical="center" shrinkToFit="1"/>
    </xf>
    <xf numFmtId="0" fontId="24" fillId="0" borderId="35" xfId="0" applyFont="1" applyFill="1" applyBorder="1" applyAlignment="1" applyProtection="1">
      <alignment horizontal="center" vertical="center" shrinkToFit="1"/>
    </xf>
    <xf numFmtId="0" fontId="24" fillId="0" borderId="27" xfId="0" applyFont="1" applyFill="1" applyBorder="1" applyAlignment="1" applyProtection="1">
      <alignment horizontal="center" vertical="center" shrinkToFit="1"/>
    </xf>
    <xf numFmtId="0" fontId="24" fillId="0" borderId="20" xfId="0" applyFont="1" applyFill="1" applyBorder="1" applyAlignment="1" applyProtection="1">
      <alignment horizontal="center" vertical="center" shrinkToFit="1"/>
    </xf>
    <xf numFmtId="0" fontId="24" fillId="0" borderId="0" xfId="0" applyFont="1" applyFill="1" applyBorder="1" applyAlignment="1" applyProtection="1">
      <alignment horizontal="center" vertical="center" shrinkToFit="1"/>
    </xf>
    <xf numFmtId="0" fontId="24" fillId="0" borderId="28" xfId="0" applyFont="1" applyFill="1" applyBorder="1" applyAlignment="1" applyProtection="1">
      <alignment horizontal="center" vertical="center" shrinkToFit="1"/>
    </xf>
    <xf numFmtId="0" fontId="24" fillId="0" borderId="21" xfId="0" applyFont="1" applyFill="1" applyBorder="1" applyAlignment="1" applyProtection="1">
      <alignment horizontal="center" vertical="center" shrinkToFit="1"/>
    </xf>
    <xf numFmtId="0" fontId="24" fillId="0" borderId="33" xfId="0" applyFont="1" applyFill="1" applyBorder="1" applyAlignment="1" applyProtection="1">
      <alignment horizontal="center" vertical="center" shrinkToFit="1"/>
    </xf>
    <xf numFmtId="0" fontId="24" fillId="0" borderId="29" xfId="0" applyFont="1" applyFill="1" applyBorder="1" applyAlignment="1" applyProtection="1">
      <alignment horizontal="center" vertical="center" shrinkToFit="1"/>
    </xf>
    <xf numFmtId="0" fontId="23" fillId="0" borderId="23" xfId="0" applyFont="1" applyFill="1" applyBorder="1" applyAlignment="1" applyProtection="1">
      <alignment horizontal="center" vertical="center"/>
    </xf>
    <xf numFmtId="0" fontId="23" fillId="0" borderId="24" xfId="0" applyFont="1" applyFill="1" applyBorder="1" applyAlignment="1" applyProtection="1">
      <alignment horizontal="center" vertical="center"/>
    </xf>
    <xf numFmtId="0" fontId="23" fillId="0" borderId="30" xfId="0" applyFont="1" applyFill="1" applyBorder="1" applyAlignment="1" applyProtection="1">
      <alignment horizontal="center" vertical="center"/>
    </xf>
    <xf numFmtId="0" fontId="23" fillId="0" borderId="25" xfId="0" applyFont="1" applyFill="1" applyBorder="1" applyAlignment="1" applyProtection="1">
      <alignment horizontal="center" vertical="center"/>
    </xf>
    <xf numFmtId="0" fontId="23" fillId="0" borderId="0" xfId="0" applyFont="1" applyFill="1" applyBorder="1" applyAlignment="1" applyProtection="1">
      <alignment horizontal="center" vertical="center"/>
    </xf>
    <xf numFmtId="0" fontId="23" fillId="0" borderId="31" xfId="0" applyFont="1" applyFill="1" applyBorder="1" applyAlignment="1" applyProtection="1">
      <alignment horizontal="center" vertical="center"/>
    </xf>
    <xf numFmtId="0" fontId="23" fillId="0" borderId="26" xfId="0" applyFont="1" applyFill="1" applyBorder="1" applyAlignment="1" applyProtection="1">
      <alignment horizontal="center" vertical="center"/>
    </xf>
    <xf numFmtId="0" fontId="23" fillId="0" borderId="15" xfId="0" applyFont="1" applyFill="1" applyBorder="1" applyAlignment="1" applyProtection="1">
      <alignment horizontal="center" vertical="center"/>
    </xf>
    <xf numFmtId="0" fontId="23" fillId="0" borderId="32" xfId="0" applyFont="1" applyFill="1" applyBorder="1" applyAlignment="1" applyProtection="1">
      <alignment horizontal="center" vertical="center"/>
    </xf>
    <xf numFmtId="0" fontId="30" fillId="0" borderId="0" xfId="0" applyFont="1" applyFill="1" applyAlignment="1" applyProtection="1">
      <alignment horizontal="center" vertical="center"/>
    </xf>
    <xf numFmtId="0" fontId="0" fillId="0" borderId="0" xfId="0" applyFill="1" applyAlignment="1" applyProtection="1">
      <alignment horizontal="left" vertical="center" shrinkToFit="1"/>
    </xf>
    <xf numFmtId="0" fontId="29" fillId="0" borderId="0" xfId="0" applyFont="1" applyFill="1" applyAlignment="1" applyProtection="1">
      <alignment horizontal="left" vertical="center" wrapText="1"/>
    </xf>
    <xf numFmtId="0" fontId="29" fillId="0" borderId="0" xfId="0" applyFont="1" applyFill="1" applyAlignment="1" applyProtection="1">
      <alignment horizontal="left" vertical="center"/>
    </xf>
    <xf numFmtId="0" fontId="0" fillId="0" borderId="0" xfId="0" applyFill="1" applyBorder="1" applyAlignment="1" applyProtection="1">
      <alignment horizontal="center" vertical="center"/>
    </xf>
    <xf numFmtId="0" fontId="103" fillId="0" borderId="0" xfId="0" applyFont="1" applyFill="1" applyBorder="1" applyAlignment="1" applyProtection="1">
      <alignment horizontal="center" vertical="center"/>
      <protection locked="0"/>
    </xf>
    <xf numFmtId="0" fontId="23" fillId="0" borderId="23" xfId="0" applyFont="1" applyFill="1" applyBorder="1" applyAlignment="1" applyProtection="1">
      <alignment horizontal="center" vertical="center" shrinkToFit="1"/>
    </xf>
    <xf numFmtId="0" fontId="23" fillId="0" borderId="24" xfId="0" applyFont="1" applyFill="1" applyBorder="1" applyAlignment="1" applyProtection="1">
      <alignment horizontal="center" vertical="center" shrinkToFit="1"/>
    </xf>
    <xf numFmtId="0" fontId="23" fillId="0" borderId="30" xfId="0" applyFont="1" applyFill="1" applyBorder="1" applyAlignment="1" applyProtection="1">
      <alignment horizontal="center" vertical="center" shrinkToFit="1"/>
    </xf>
    <xf numFmtId="0" fontId="23" fillId="0" borderId="25" xfId="0" applyFont="1" applyFill="1" applyBorder="1" applyAlignment="1" applyProtection="1">
      <alignment horizontal="center" vertical="center" shrinkToFit="1"/>
    </xf>
    <xf numFmtId="0" fontId="23" fillId="0" borderId="0" xfId="0" applyFont="1" applyFill="1" applyBorder="1" applyAlignment="1" applyProtection="1">
      <alignment horizontal="center" vertical="center" shrinkToFit="1"/>
    </xf>
    <xf numFmtId="0" fontId="23" fillId="0" borderId="31" xfId="0" applyFont="1" applyFill="1" applyBorder="1" applyAlignment="1" applyProtection="1">
      <alignment horizontal="center" vertical="center" shrinkToFit="1"/>
    </xf>
    <xf numFmtId="0" fontId="23" fillId="0" borderId="26" xfId="0" applyFont="1" applyFill="1" applyBorder="1" applyAlignment="1" applyProtection="1">
      <alignment horizontal="center" vertical="center" shrinkToFit="1"/>
    </xf>
    <xf numFmtId="0" fontId="23" fillId="0" borderId="15" xfId="0" applyFont="1" applyFill="1" applyBorder="1" applyAlignment="1" applyProtection="1">
      <alignment horizontal="center" vertical="center" shrinkToFit="1"/>
    </xf>
    <xf numFmtId="0" fontId="23" fillId="0" borderId="32" xfId="0" applyFont="1" applyFill="1" applyBorder="1" applyAlignment="1" applyProtection="1">
      <alignment horizontal="center" vertical="center" shrinkToFit="1"/>
    </xf>
    <xf numFmtId="0" fontId="31" fillId="0" borderId="19" xfId="0" applyFont="1" applyFill="1" applyBorder="1" applyAlignment="1" applyProtection="1">
      <alignment horizontal="center" vertical="center" shrinkToFit="1"/>
    </xf>
    <xf numFmtId="0" fontId="31" fillId="0" borderId="35" xfId="0" applyFont="1" applyFill="1" applyBorder="1" applyAlignment="1" applyProtection="1">
      <alignment horizontal="center" vertical="center" shrinkToFit="1"/>
    </xf>
    <xf numFmtId="0" fontId="31" fillId="0" borderId="27" xfId="0" applyFont="1" applyFill="1" applyBorder="1" applyAlignment="1" applyProtection="1">
      <alignment horizontal="center" vertical="center" shrinkToFit="1"/>
    </xf>
    <xf numFmtId="0" fontId="31" fillId="0" borderId="20" xfId="0" applyFont="1" applyFill="1" applyBorder="1" applyAlignment="1" applyProtection="1">
      <alignment horizontal="center" vertical="center" shrinkToFit="1"/>
    </xf>
    <xf numFmtId="0" fontId="31" fillId="0" borderId="0" xfId="0" applyFont="1" applyFill="1" applyBorder="1" applyAlignment="1" applyProtection="1">
      <alignment horizontal="center" vertical="center" shrinkToFit="1"/>
    </xf>
    <xf numFmtId="0" fontId="31" fillId="0" borderId="28" xfId="0" applyFont="1" applyFill="1" applyBorder="1" applyAlignment="1" applyProtection="1">
      <alignment horizontal="center" vertical="center" shrinkToFit="1"/>
    </xf>
    <xf numFmtId="0" fontId="31" fillId="0" borderId="21" xfId="0" applyFont="1" applyFill="1" applyBorder="1" applyAlignment="1" applyProtection="1">
      <alignment horizontal="center" vertical="center" shrinkToFit="1"/>
    </xf>
    <xf numFmtId="0" fontId="31" fillId="0" borderId="33" xfId="0" applyFont="1" applyFill="1" applyBorder="1" applyAlignment="1" applyProtection="1">
      <alignment horizontal="center" vertical="center" shrinkToFit="1"/>
    </xf>
    <xf numFmtId="0" fontId="31" fillId="0" borderId="29" xfId="0" applyFont="1" applyFill="1" applyBorder="1" applyAlignment="1" applyProtection="1">
      <alignment horizontal="center" vertical="center" shrinkToFit="1"/>
    </xf>
    <xf numFmtId="0" fontId="0" fillId="0" borderId="4" xfId="0" applyFill="1" applyBorder="1" applyAlignment="1" applyProtection="1">
      <alignment horizontal="center" vertical="center"/>
    </xf>
    <xf numFmtId="0" fontId="0" fillId="0" borderId="36" xfId="0" applyFill="1" applyBorder="1" applyAlignment="1" applyProtection="1">
      <alignment horizontal="center" vertical="center"/>
    </xf>
    <xf numFmtId="0" fontId="0" fillId="0" borderId="5" xfId="0" applyFill="1" applyBorder="1" applyAlignment="1" applyProtection="1">
      <alignment horizontal="center" vertical="center"/>
    </xf>
    <xf numFmtId="180" fontId="0" fillId="6" borderId="4" xfId="0" applyNumberFormat="1" applyFill="1" applyBorder="1" applyAlignment="1" applyProtection="1">
      <alignment horizontal="center" vertical="center"/>
      <protection locked="0"/>
    </xf>
    <xf numFmtId="180" fontId="0" fillId="6" borderId="36" xfId="0" applyNumberFormat="1" applyFill="1" applyBorder="1" applyAlignment="1" applyProtection="1">
      <alignment horizontal="center" vertical="center"/>
      <protection locked="0"/>
    </xf>
    <xf numFmtId="180" fontId="0" fillId="6" borderId="5" xfId="0" applyNumberFormat="1" applyFill="1" applyBorder="1" applyAlignment="1" applyProtection="1">
      <alignment horizontal="center" vertical="center"/>
      <protection locked="0"/>
    </xf>
    <xf numFmtId="0" fontId="0" fillId="0" borderId="7"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0" fontId="0" fillId="0" borderId="16" xfId="0" applyFont="1" applyFill="1" applyBorder="1" applyAlignment="1" applyProtection="1">
      <alignment horizontal="center" vertical="center"/>
    </xf>
    <xf numFmtId="0" fontId="0" fillId="0" borderId="9" xfId="0" applyFont="1" applyFill="1" applyBorder="1" applyAlignment="1" applyProtection="1">
      <alignment horizontal="center" vertical="center"/>
    </xf>
    <xf numFmtId="0" fontId="0" fillId="0" borderId="1" xfId="0" applyFont="1" applyFill="1" applyBorder="1" applyAlignment="1" applyProtection="1">
      <alignment horizontal="center" vertical="center"/>
    </xf>
    <xf numFmtId="0" fontId="0" fillId="0" borderId="18" xfId="0" applyFont="1" applyFill="1" applyBorder="1" applyAlignment="1" applyProtection="1">
      <alignment horizontal="center" vertical="center"/>
    </xf>
    <xf numFmtId="0" fontId="0" fillId="6" borderId="4" xfId="0" applyFill="1" applyBorder="1" applyAlignment="1" applyProtection="1">
      <alignment horizontal="center" vertical="center"/>
      <protection locked="0"/>
    </xf>
    <xf numFmtId="0" fontId="0" fillId="6" borderId="36" xfId="0" applyFill="1" applyBorder="1" applyAlignment="1" applyProtection="1">
      <alignment horizontal="center" vertical="center"/>
      <protection locked="0"/>
    </xf>
    <xf numFmtId="0" fontId="0" fillId="6" borderId="7" xfId="0" applyFont="1" applyFill="1" applyBorder="1" applyAlignment="1" applyProtection="1">
      <alignment horizontal="center" vertical="center"/>
      <protection locked="0"/>
    </xf>
    <xf numFmtId="0" fontId="0" fillId="6" borderId="2" xfId="0" applyFont="1" applyFill="1" applyBorder="1" applyAlignment="1" applyProtection="1">
      <alignment horizontal="center" vertical="center"/>
      <protection locked="0"/>
    </xf>
    <xf numFmtId="0" fontId="0" fillId="6" borderId="9" xfId="0" applyFont="1" applyFill="1" applyBorder="1" applyAlignment="1" applyProtection="1">
      <alignment horizontal="center" vertical="center"/>
      <protection locked="0"/>
    </xf>
    <xf numFmtId="0" fontId="0" fillId="6" borderId="1" xfId="0" applyFont="1" applyFill="1" applyBorder="1" applyAlignment="1" applyProtection="1">
      <alignment horizontal="center" vertical="center"/>
      <protection locked="0"/>
    </xf>
    <xf numFmtId="0" fontId="103" fillId="6" borderId="36" xfId="0" applyFont="1" applyFill="1" applyBorder="1" applyAlignment="1" applyProtection="1">
      <alignment horizontal="center" vertical="center"/>
      <protection locked="0"/>
    </xf>
    <xf numFmtId="0" fontId="103" fillId="6" borderId="5" xfId="0" applyFont="1" applyFill="1" applyBorder="1" applyAlignment="1" applyProtection="1">
      <alignment horizontal="center" vertical="center"/>
      <protection locked="0"/>
    </xf>
    <xf numFmtId="0" fontId="112" fillId="3" borderId="2" xfId="0" applyFont="1" applyFill="1" applyBorder="1" applyAlignment="1" applyProtection="1">
      <alignment horizontal="center" vertical="center"/>
      <protection locked="0"/>
    </xf>
    <xf numFmtId="0" fontId="112" fillId="3" borderId="16" xfId="0" applyFont="1" applyFill="1" applyBorder="1" applyAlignment="1" applyProtection="1">
      <alignment horizontal="center" vertical="center"/>
      <protection locked="0"/>
    </xf>
    <xf numFmtId="0" fontId="112" fillId="3" borderId="1" xfId="0" applyFont="1" applyFill="1" applyBorder="1" applyAlignment="1" applyProtection="1">
      <alignment horizontal="center" vertical="center"/>
      <protection locked="0"/>
    </xf>
    <xf numFmtId="0" fontId="112" fillId="3" borderId="18" xfId="0" applyFont="1" applyFill="1" applyBorder="1" applyAlignment="1" applyProtection="1">
      <alignment horizontal="center" vertical="center"/>
      <protection locked="0"/>
    </xf>
    <xf numFmtId="0" fontId="0" fillId="0" borderId="4" xfId="0" applyFont="1" applyFill="1" applyBorder="1" applyAlignment="1" applyProtection="1">
      <alignment horizontal="center" vertical="center"/>
      <protection locked="0"/>
    </xf>
    <xf numFmtId="0" fontId="0" fillId="0" borderId="5" xfId="0" applyFont="1" applyFill="1" applyBorder="1" applyAlignment="1" applyProtection="1">
      <alignment horizontal="center" vertical="center"/>
      <protection locked="0"/>
    </xf>
    <xf numFmtId="0" fontId="62" fillId="0" borderId="7" xfId="0" applyFont="1" applyFill="1" applyBorder="1" applyAlignment="1" applyProtection="1">
      <alignment horizontal="center" vertical="center"/>
      <protection locked="0"/>
    </xf>
    <xf numFmtId="0" fontId="62" fillId="0" borderId="16" xfId="0" applyFont="1" applyFill="1" applyBorder="1" applyAlignment="1" applyProtection="1">
      <alignment horizontal="center" vertical="center"/>
      <protection locked="0"/>
    </xf>
    <xf numFmtId="0" fontId="62" fillId="0" borderId="9" xfId="0" applyFont="1" applyFill="1" applyBorder="1" applyAlignment="1" applyProtection="1">
      <alignment horizontal="center" vertical="center"/>
      <protection locked="0"/>
    </xf>
    <xf numFmtId="0" fontId="62" fillId="0" borderId="18" xfId="0" applyFont="1" applyFill="1" applyBorder="1" applyAlignment="1" applyProtection="1">
      <alignment horizontal="center" vertical="center"/>
      <protection locked="0"/>
    </xf>
    <xf numFmtId="0" fontId="129" fillId="0" borderId="0" xfId="0" applyFont="1" applyFill="1" applyAlignment="1" applyProtection="1">
      <alignment horizontal="left" vertical="top" wrapText="1"/>
    </xf>
    <xf numFmtId="0" fontId="29" fillId="0" borderId="0" xfId="0" applyFont="1" applyFill="1" applyBorder="1" applyAlignment="1" applyProtection="1">
      <alignment horizontal="left" vertical="center" wrapText="1"/>
    </xf>
    <xf numFmtId="0" fontId="103" fillId="0" borderId="0" xfId="0" applyFont="1" applyFill="1" applyAlignment="1" applyProtection="1">
      <alignment horizontal="left" vertical="top" wrapText="1"/>
    </xf>
    <xf numFmtId="178" fontId="114" fillId="2" borderId="4" xfId="0" applyNumberFormat="1" applyFont="1" applyFill="1" applyBorder="1" applyAlignment="1" applyProtection="1">
      <alignment horizontal="center" vertical="center" shrinkToFit="1"/>
      <protection locked="0"/>
    </xf>
    <xf numFmtId="178" fontId="114" fillId="2" borderId="36" xfId="0" applyNumberFormat="1" applyFont="1" applyFill="1" applyBorder="1" applyAlignment="1" applyProtection="1">
      <alignment horizontal="center" vertical="center" shrinkToFit="1"/>
      <protection locked="0"/>
    </xf>
    <xf numFmtId="178" fontId="114" fillId="2" borderId="5" xfId="0" applyNumberFormat="1" applyFont="1" applyFill="1" applyBorder="1" applyAlignment="1" applyProtection="1">
      <alignment horizontal="center" vertical="center" shrinkToFit="1"/>
      <protection locked="0"/>
    </xf>
    <xf numFmtId="56" fontId="114" fillId="2" borderId="4" xfId="0" applyNumberFormat="1" applyFont="1" applyFill="1" applyBorder="1" applyAlignment="1" applyProtection="1">
      <alignment horizontal="center" vertical="center"/>
      <protection locked="0"/>
    </xf>
    <xf numFmtId="56" fontId="114" fillId="2" borderId="36" xfId="0" applyNumberFormat="1" applyFont="1" applyFill="1" applyBorder="1" applyAlignment="1" applyProtection="1">
      <alignment horizontal="center" vertical="center"/>
      <protection locked="0"/>
    </xf>
    <xf numFmtId="56" fontId="114" fillId="2" borderId="5" xfId="0" applyNumberFormat="1" applyFont="1" applyFill="1" applyBorder="1" applyAlignment="1" applyProtection="1">
      <alignment horizontal="center" vertical="center"/>
      <protection locked="0"/>
    </xf>
    <xf numFmtId="0" fontId="114" fillId="2" borderId="4" xfId="0" applyFont="1" applyFill="1" applyBorder="1" applyAlignment="1" applyProtection="1">
      <alignment horizontal="center" vertical="center" wrapText="1"/>
      <protection locked="0"/>
    </xf>
    <xf numFmtId="0" fontId="114" fillId="2" borderId="36" xfId="0" applyFont="1" applyFill="1" applyBorder="1" applyAlignment="1" applyProtection="1">
      <alignment horizontal="center" vertical="center" wrapText="1"/>
      <protection locked="0"/>
    </xf>
    <xf numFmtId="0" fontId="114" fillId="2" borderId="5" xfId="0" applyFont="1" applyFill="1" applyBorder="1" applyAlignment="1" applyProtection="1">
      <alignment horizontal="center" vertical="center" wrapText="1"/>
      <protection locked="0"/>
    </xf>
    <xf numFmtId="0" fontId="47" fillId="0" borderId="0" xfId="0" applyFont="1" applyFill="1" applyAlignment="1" applyProtection="1">
      <alignment horizontal="center" vertical="center" shrinkToFit="1"/>
    </xf>
    <xf numFmtId="0" fontId="39" fillId="0" borderId="4" xfId="0" applyFont="1" applyFill="1" applyBorder="1" applyAlignment="1" applyProtection="1">
      <alignment horizontal="center" vertical="center" wrapText="1"/>
    </xf>
    <xf numFmtId="0" fontId="39" fillId="0" borderId="36" xfId="0" applyFont="1" applyFill="1" applyBorder="1" applyAlignment="1" applyProtection="1">
      <alignment horizontal="center" vertical="center" wrapText="1"/>
    </xf>
    <xf numFmtId="0" fontId="39" fillId="0" borderId="5" xfId="0" applyFont="1" applyFill="1" applyBorder="1" applyAlignment="1" applyProtection="1">
      <alignment horizontal="center" vertical="center" wrapText="1"/>
    </xf>
    <xf numFmtId="0" fontId="30" fillId="0" borderId="4" xfId="0" applyFont="1" applyFill="1" applyBorder="1" applyAlignment="1" applyProtection="1">
      <alignment horizontal="center" vertical="center" shrinkToFit="1"/>
    </xf>
    <xf numFmtId="0" fontId="30" fillId="0" borderId="5" xfId="0" applyFont="1" applyFill="1" applyBorder="1" applyAlignment="1" applyProtection="1">
      <alignment horizontal="center" vertical="center" shrinkToFit="1"/>
    </xf>
    <xf numFmtId="0" fontId="0" fillId="0" borderId="4" xfId="0" applyBorder="1" applyAlignment="1">
      <alignment horizontal="center" vertical="center"/>
    </xf>
    <xf numFmtId="0" fontId="0" fillId="0" borderId="36" xfId="0" applyBorder="1" applyAlignment="1">
      <alignment horizontal="center" vertical="center"/>
    </xf>
    <xf numFmtId="0" fontId="0" fillId="0" borderId="5" xfId="0" applyBorder="1" applyAlignment="1">
      <alignment horizontal="center" vertical="center"/>
    </xf>
    <xf numFmtId="0" fontId="38" fillId="0" borderId="4" xfId="0" applyFont="1" applyFill="1" applyBorder="1" applyAlignment="1" applyProtection="1">
      <alignment horizontal="center" vertical="center"/>
    </xf>
    <xf numFmtId="0" fontId="38" fillId="0" borderId="36" xfId="0" applyFont="1" applyFill="1" applyBorder="1" applyAlignment="1" applyProtection="1">
      <alignment horizontal="center" vertical="center"/>
    </xf>
    <xf numFmtId="0" fontId="38" fillId="0" borderId="5" xfId="0" applyFont="1" applyFill="1" applyBorder="1" applyAlignment="1" applyProtection="1">
      <alignment horizontal="center" vertical="center"/>
    </xf>
    <xf numFmtId="181" fontId="22" fillId="0" borderId="4" xfId="0" applyNumberFormat="1" applyFont="1" applyFill="1" applyBorder="1" applyAlignment="1" applyProtection="1">
      <alignment horizontal="center" vertical="center" shrinkToFit="1"/>
    </xf>
    <xf numFmtId="181" fontId="22" fillId="0" borderId="5" xfId="0" applyNumberFormat="1" applyFont="1" applyFill="1" applyBorder="1" applyAlignment="1" applyProtection="1">
      <alignment horizontal="center" vertical="center" shrinkToFit="1"/>
    </xf>
    <xf numFmtId="0" fontId="37" fillId="0" borderId="4" xfId="0" applyFont="1" applyFill="1" applyBorder="1" applyAlignment="1" applyProtection="1">
      <alignment horizontal="left" vertical="center"/>
    </xf>
    <xf numFmtId="0" fontId="37" fillId="0" borderId="36" xfId="0" applyFont="1" applyFill="1" applyBorder="1" applyAlignment="1" applyProtection="1">
      <alignment horizontal="left" vertical="center"/>
    </xf>
    <xf numFmtId="0" fontId="37" fillId="0" borderId="5" xfId="0" applyFont="1" applyFill="1" applyBorder="1" applyAlignment="1" applyProtection="1">
      <alignment horizontal="left" vertical="center"/>
    </xf>
    <xf numFmtId="0" fontId="114" fillId="2" borderId="4" xfId="0" applyFont="1" applyFill="1" applyBorder="1" applyAlignment="1" applyProtection="1">
      <alignment horizontal="center" vertical="center"/>
      <protection locked="0"/>
    </xf>
    <xf numFmtId="0" fontId="114" fillId="2" borderId="36" xfId="0" applyFont="1" applyFill="1" applyBorder="1" applyAlignment="1" applyProtection="1">
      <alignment horizontal="center" vertical="center"/>
      <protection locked="0"/>
    </xf>
    <xf numFmtId="0" fontId="114" fillId="2" borderId="5" xfId="0" applyFont="1" applyFill="1" applyBorder="1" applyAlignment="1" applyProtection="1">
      <alignment horizontal="center" vertical="center"/>
      <protection locked="0"/>
    </xf>
    <xf numFmtId="0" fontId="114" fillId="9" borderId="4" xfId="0" applyFont="1" applyFill="1" applyBorder="1" applyAlignment="1" applyProtection="1">
      <alignment horizontal="center" vertical="center" wrapText="1"/>
      <protection locked="0"/>
    </xf>
    <xf numFmtId="0" fontId="114" fillId="9" borderId="36" xfId="0" applyFont="1" applyFill="1" applyBorder="1" applyAlignment="1" applyProtection="1">
      <alignment horizontal="center" vertical="center" wrapText="1"/>
      <protection locked="0"/>
    </xf>
    <xf numFmtId="0" fontId="114" fillId="9" borderId="5" xfId="0" applyFont="1" applyFill="1" applyBorder="1" applyAlignment="1" applyProtection="1">
      <alignment horizontal="center" vertical="center" wrapText="1"/>
      <protection locked="0"/>
    </xf>
    <xf numFmtId="0" fontId="32" fillId="0" borderId="4" xfId="0" applyFont="1" applyFill="1" applyBorder="1" applyAlignment="1" applyProtection="1">
      <alignment horizontal="center" vertical="center"/>
    </xf>
    <xf numFmtId="0" fontId="32" fillId="0" borderId="36" xfId="0" applyFont="1" applyFill="1" applyBorder="1" applyAlignment="1" applyProtection="1">
      <alignment horizontal="center" vertical="center"/>
    </xf>
    <xf numFmtId="0" fontId="32" fillId="0" borderId="5" xfId="0" applyFont="1" applyFill="1" applyBorder="1" applyAlignment="1" applyProtection="1">
      <alignment horizontal="center" vertical="center"/>
    </xf>
    <xf numFmtId="0" fontId="46" fillId="7" borderId="0" xfId="0" applyFont="1" applyFill="1" applyAlignment="1" applyProtection="1">
      <alignment horizontal="center" vertical="center" shrinkToFit="1"/>
    </xf>
    <xf numFmtId="0" fontId="45" fillId="0" borderId="0" xfId="0" applyFont="1" applyFill="1" applyAlignment="1" applyProtection="1">
      <alignment horizontal="center" vertical="center"/>
    </xf>
    <xf numFmtId="0" fontId="43" fillId="0" borderId="3" xfId="0" applyFont="1" applyFill="1" applyBorder="1" applyAlignment="1" applyProtection="1">
      <alignment horizontal="center" vertical="center"/>
    </xf>
    <xf numFmtId="0" fontId="113" fillId="3" borderId="7" xfId="0" applyFont="1" applyFill="1" applyBorder="1" applyAlignment="1" applyProtection="1">
      <alignment horizontal="center" vertical="center"/>
      <protection locked="0"/>
    </xf>
    <xf numFmtId="0" fontId="113" fillId="3" borderId="2" xfId="0" applyFont="1" applyFill="1" applyBorder="1" applyAlignment="1" applyProtection="1">
      <alignment horizontal="center" vertical="center"/>
      <protection locked="0"/>
    </xf>
    <xf numFmtId="0" fontId="113" fillId="3" borderId="9" xfId="0" applyFont="1" applyFill="1" applyBorder="1" applyAlignment="1" applyProtection="1">
      <alignment horizontal="center" vertical="center"/>
      <protection locked="0"/>
    </xf>
    <xf numFmtId="0" fontId="113" fillId="3" borderId="1" xfId="0" applyFont="1" applyFill="1" applyBorder="1" applyAlignment="1" applyProtection="1">
      <alignment horizontal="center" vertical="center"/>
      <protection locked="0"/>
    </xf>
    <xf numFmtId="0" fontId="11" fillId="3" borderId="2" xfId="0" applyFont="1" applyFill="1" applyBorder="1" applyAlignment="1" applyProtection="1">
      <alignment horizontal="left" vertical="center"/>
    </xf>
    <xf numFmtId="0" fontId="11" fillId="3" borderId="16" xfId="0" applyFont="1" applyFill="1" applyBorder="1" applyAlignment="1" applyProtection="1">
      <alignment horizontal="left" vertical="center"/>
    </xf>
    <xf numFmtId="0" fontId="11" fillId="3" borderId="1" xfId="0" applyFont="1" applyFill="1" applyBorder="1" applyAlignment="1" applyProtection="1">
      <alignment horizontal="left" vertical="center"/>
    </xf>
    <xf numFmtId="0" fontId="11" fillId="3" borderId="18" xfId="0" applyFont="1" applyFill="1" applyBorder="1" applyAlignment="1" applyProtection="1">
      <alignment horizontal="left" vertical="center"/>
    </xf>
    <xf numFmtId="0" fontId="43" fillId="0" borderId="7" xfId="0" applyFont="1" applyFill="1" applyBorder="1" applyAlignment="1" applyProtection="1">
      <alignment horizontal="distributed" vertical="center" wrapText="1" indent="1"/>
    </xf>
    <xf numFmtId="0" fontId="43" fillId="0" borderId="2" xfId="0" applyFont="1" applyFill="1" applyBorder="1" applyAlignment="1" applyProtection="1">
      <alignment horizontal="distributed" vertical="center" wrapText="1" indent="1"/>
    </xf>
    <xf numFmtId="0" fontId="43" fillId="0" borderId="16" xfId="0" applyFont="1" applyFill="1" applyBorder="1" applyAlignment="1" applyProtection="1">
      <alignment horizontal="distributed" vertical="center" wrapText="1" indent="1"/>
    </xf>
    <xf numFmtId="0" fontId="43" fillId="0" borderId="8" xfId="0" applyFont="1" applyFill="1" applyBorder="1" applyAlignment="1" applyProtection="1">
      <alignment horizontal="distributed" vertical="center" wrapText="1" indent="1"/>
    </xf>
    <xf numFmtId="0" fontId="43" fillId="0" borderId="0" xfId="0" applyFont="1" applyFill="1" applyBorder="1" applyAlignment="1" applyProtection="1">
      <alignment horizontal="distributed" vertical="center" wrapText="1" indent="1"/>
    </xf>
    <xf numFmtId="0" fontId="43" fillId="0" borderId="17" xfId="0" applyFont="1" applyFill="1" applyBorder="1" applyAlignment="1" applyProtection="1">
      <alignment horizontal="distributed" vertical="center" wrapText="1" indent="1"/>
    </xf>
    <xf numFmtId="0" fontId="43" fillId="0" borderId="9" xfId="0" applyFont="1" applyFill="1" applyBorder="1" applyAlignment="1" applyProtection="1">
      <alignment horizontal="distributed" vertical="center" wrapText="1" indent="1"/>
    </xf>
    <xf numFmtId="0" fontId="43" fillId="0" borderId="1" xfId="0" applyFont="1" applyFill="1" applyBorder="1" applyAlignment="1" applyProtection="1">
      <alignment horizontal="distributed" vertical="center" wrapText="1" indent="1"/>
    </xf>
    <xf numFmtId="0" fontId="43" fillId="0" borderId="18" xfId="0" applyFont="1" applyFill="1" applyBorder="1" applyAlignment="1" applyProtection="1">
      <alignment horizontal="distributed" vertical="center" wrapText="1" indent="1"/>
    </xf>
    <xf numFmtId="0" fontId="100" fillId="3" borderId="7" xfId="0" applyFont="1" applyFill="1" applyBorder="1" applyAlignment="1" applyProtection="1">
      <alignment horizontal="center" vertical="center" wrapText="1"/>
      <protection locked="0"/>
    </xf>
    <xf numFmtId="0" fontId="100" fillId="3" borderId="2" xfId="0" applyFont="1" applyFill="1" applyBorder="1" applyAlignment="1" applyProtection="1">
      <alignment horizontal="center" vertical="center" wrapText="1"/>
      <protection locked="0"/>
    </xf>
    <xf numFmtId="0" fontId="100" fillId="3" borderId="16" xfId="0" applyFont="1" applyFill="1" applyBorder="1" applyAlignment="1" applyProtection="1">
      <alignment horizontal="center" vertical="center" wrapText="1"/>
      <protection locked="0"/>
    </xf>
    <xf numFmtId="0" fontId="100" fillId="3" borderId="9" xfId="0" applyFont="1" applyFill="1" applyBorder="1" applyAlignment="1" applyProtection="1">
      <alignment horizontal="center" vertical="center" wrapText="1"/>
      <protection locked="0"/>
    </xf>
    <xf numFmtId="0" fontId="100" fillId="3" borderId="1" xfId="0" applyFont="1" applyFill="1" applyBorder="1" applyAlignment="1" applyProtection="1">
      <alignment horizontal="center" vertical="center" wrapText="1"/>
      <protection locked="0"/>
    </xf>
    <xf numFmtId="0" fontId="100" fillId="3" borderId="18" xfId="0" applyFont="1" applyFill="1" applyBorder="1" applyAlignment="1" applyProtection="1">
      <alignment horizontal="center" vertical="center" wrapText="1"/>
      <protection locked="0"/>
    </xf>
    <xf numFmtId="0" fontId="44" fillId="6" borderId="3" xfId="0" applyFont="1" applyFill="1" applyBorder="1" applyAlignment="1" applyProtection="1">
      <alignment horizontal="center" vertical="center"/>
    </xf>
    <xf numFmtId="0" fontId="42" fillId="3" borderId="3" xfId="0" applyFont="1" applyFill="1" applyBorder="1" applyAlignment="1" applyProtection="1">
      <alignment horizontal="center" vertical="center"/>
    </xf>
    <xf numFmtId="0" fontId="40" fillId="0" borderId="0" xfId="0" applyFont="1" applyFill="1" applyAlignment="1" applyProtection="1">
      <alignment horizontal="left" vertical="center" wrapText="1"/>
    </xf>
    <xf numFmtId="0" fontId="22" fillId="0" borderId="1" xfId="0" applyFont="1" applyFill="1" applyBorder="1" applyAlignment="1" applyProtection="1">
      <alignment horizontal="left" vertical="center"/>
    </xf>
    <xf numFmtId="0" fontId="0" fillId="0" borderId="1" xfId="0" applyBorder="1" applyAlignment="1">
      <alignment vertical="center"/>
    </xf>
    <xf numFmtId="0" fontId="32" fillId="0" borderId="4" xfId="0" applyFont="1" applyFill="1" applyBorder="1" applyAlignment="1" applyProtection="1">
      <alignment horizontal="center" vertical="center" wrapText="1"/>
    </xf>
    <xf numFmtId="0" fontId="32" fillId="0" borderId="5" xfId="0" applyFont="1" applyFill="1" applyBorder="1" applyAlignment="1" applyProtection="1">
      <alignment horizontal="center" vertical="center" wrapText="1"/>
    </xf>
    <xf numFmtId="0" fontId="32" fillId="0" borderId="36" xfId="0" applyFont="1" applyFill="1" applyBorder="1" applyAlignment="1" applyProtection="1">
      <alignment horizontal="center" vertical="center" wrapText="1"/>
    </xf>
    <xf numFmtId="0" fontId="57" fillId="0" borderId="7" xfId="0" applyFont="1" applyFill="1" applyBorder="1" applyAlignment="1" applyProtection="1">
      <alignment horizontal="distributed" vertical="center" wrapText="1" indent="1"/>
    </xf>
    <xf numFmtId="0" fontId="57" fillId="0" borderId="16" xfId="0" applyFont="1" applyFill="1" applyBorder="1" applyAlignment="1" applyProtection="1">
      <alignment horizontal="distributed" vertical="center" wrapText="1" indent="1"/>
    </xf>
    <xf numFmtId="0" fontId="57" fillId="0" borderId="8" xfId="0" applyFont="1" applyFill="1" applyBorder="1" applyAlignment="1" applyProtection="1">
      <alignment horizontal="distributed" vertical="center" wrapText="1" indent="1"/>
    </xf>
    <xf numFmtId="0" fontId="57" fillId="0" borderId="17" xfId="0" applyFont="1" applyFill="1" applyBorder="1" applyAlignment="1" applyProtection="1">
      <alignment horizontal="distributed" vertical="center" wrapText="1" indent="1"/>
    </xf>
    <xf numFmtId="0" fontId="115" fillId="2" borderId="7" xfId="0" applyFont="1" applyFill="1" applyBorder="1" applyAlignment="1" applyProtection="1">
      <alignment horizontal="left" vertical="top"/>
      <protection locked="0"/>
    </xf>
    <xf numFmtId="0" fontId="115" fillId="2" borderId="2" xfId="0" applyFont="1" applyFill="1" applyBorder="1" applyAlignment="1" applyProtection="1">
      <alignment horizontal="left" vertical="top"/>
      <protection locked="0"/>
    </xf>
    <xf numFmtId="0" fontId="115" fillId="2" borderId="16" xfId="0" applyFont="1" applyFill="1" applyBorder="1" applyAlignment="1" applyProtection="1">
      <alignment horizontal="left" vertical="top"/>
      <protection locked="0"/>
    </xf>
    <xf numFmtId="0" fontId="115" fillId="2" borderId="8" xfId="0" applyFont="1" applyFill="1" applyBorder="1" applyAlignment="1" applyProtection="1">
      <alignment horizontal="left" vertical="top"/>
      <protection locked="0"/>
    </xf>
    <xf numFmtId="0" fontId="115" fillId="2" borderId="0" xfId="0" applyFont="1" applyFill="1" applyBorder="1" applyAlignment="1" applyProtection="1">
      <alignment horizontal="left" vertical="top"/>
      <protection locked="0"/>
    </xf>
    <xf numFmtId="0" fontId="115" fillId="2" borderId="17" xfId="0" applyFont="1" applyFill="1" applyBorder="1" applyAlignment="1" applyProtection="1">
      <alignment horizontal="left" vertical="top"/>
      <protection locked="0"/>
    </xf>
    <xf numFmtId="0" fontId="115" fillId="2" borderId="9" xfId="0" applyFont="1" applyFill="1" applyBorder="1" applyAlignment="1" applyProtection="1">
      <alignment horizontal="left" vertical="top"/>
      <protection locked="0"/>
    </xf>
    <xf numFmtId="0" fontId="115" fillId="2" borderId="1" xfId="0" applyFont="1" applyFill="1" applyBorder="1" applyAlignment="1" applyProtection="1">
      <alignment horizontal="left" vertical="top"/>
      <protection locked="0"/>
    </xf>
    <xf numFmtId="0" fontId="115" fillId="2" borderId="18" xfId="0" applyFont="1" applyFill="1" applyBorder="1" applyAlignment="1" applyProtection="1">
      <alignment horizontal="left" vertical="top"/>
      <protection locked="0"/>
    </xf>
    <xf numFmtId="0" fontId="58" fillId="0" borderId="8" xfId="0" applyFont="1" applyFill="1" applyBorder="1" applyAlignment="1" applyProtection="1">
      <alignment horizontal="distributed" vertical="center" wrapText="1" indent="1"/>
    </xf>
    <xf numFmtId="0" fontId="58" fillId="0" borderId="17" xfId="0" applyFont="1" applyFill="1" applyBorder="1" applyAlignment="1" applyProtection="1">
      <alignment horizontal="distributed" vertical="center" indent="1"/>
    </xf>
    <xf numFmtId="0" fontId="58" fillId="0" borderId="8" xfId="0" applyFont="1" applyFill="1" applyBorder="1" applyAlignment="1" applyProtection="1">
      <alignment horizontal="distributed" vertical="center" indent="1"/>
    </xf>
    <xf numFmtId="0" fontId="58" fillId="0" borderId="9" xfId="0" applyFont="1" applyFill="1" applyBorder="1" applyAlignment="1" applyProtection="1">
      <alignment horizontal="distributed" vertical="center" indent="1"/>
    </xf>
    <xf numFmtId="0" fontId="58" fillId="0" borderId="18" xfId="0" applyFont="1" applyFill="1" applyBorder="1" applyAlignment="1" applyProtection="1">
      <alignment horizontal="distributed" vertical="center" indent="1"/>
    </xf>
    <xf numFmtId="0" fontId="53" fillId="0" borderId="3" xfId="0" applyFont="1" applyFill="1" applyBorder="1" applyAlignment="1" applyProtection="1">
      <alignment horizontal="distributed" vertical="center" wrapText="1" indent="1"/>
    </xf>
    <xf numFmtId="0" fontId="54" fillId="0" borderId="3" xfId="0" applyFont="1" applyFill="1" applyBorder="1" applyAlignment="1" applyProtection="1">
      <alignment horizontal="distributed" vertical="center" indent="1"/>
    </xf>
    <xf numFmtId="176" fontId="0" fillId="2" borderId="8"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0" fontId="50" fillId="0" borderId="7" xfId="0" applyFont="1" applyFill="1" applyBorder="1" applyAlignment="1" applyProtection="1">
      <alignment horizontal="center"/>
    </xf>
    <xf numFmtId="0" fontId="50" fillId="0" borderId="16" xfId="0" applyFont="1" applyFill="1" applyBorder="1" applyAlignment="1" applyProtection="1">
      <alignment horizontal="center"/>
    </xf>
    <xf numFmtId="0" fontId="50" fillId="0" borderId="8" xfId="0" applyFont="1" applyFill="1" applyBorder="1" applyAlignment="1" applyProtection="1">
      <alignment horizontal="center"/>
    </xf>
    <xf numFmtId="0" fontId="50" fillId="0" borderId="17" xfId="0" applyFont="1" applyFill="1" applyBorder="1" applyAlignment="1" applyProtection="1">
      <alignment horizontal="center"/>
    </xf>
    <xf numFmtId="0" fontId="111" fillId="2" borderId="3" xfId="0" applyFont="1" applyFill="1" applyBorder="1" applyAlignment="1" applyProtection="1">
      <alignment horizontal="center" vertical="center" shrinkToFit="1"/>
      <protection locked="0"/>
    </xf>
    <xf numFmtId="0" fontId="55" fillId="2" borderId="3" xfId="0" applyFont="1" applyFill="1" applyBorder="1" applyAlignment="1" applyProtection="1">
      <alignment horizontal="center" vertical="center" shrinkToFit="1"/>
    </xf>
    <xf numFmtId="0" fontId="4" fillId="0" borderId="3" xfId="0" applyFont="1" applyFill="1" applyBorder="1" applyAlignment="1" applyProtection="1">
      <alignment horizontal="center" vertical="center" wrapText="1"/>
    </xf>
    <xf numFmtId="0" fontId="4" fillId="0" borderId="3" xfId="0" applyFont="1" applyFill="1" applyBorder="1" applyAlignment="1" applyProtection="1">
      <alignment horizontal="center" vertical="center"/>
    </xf>
    <xf numFmtId="49" fontId="115" fillId="2" borderId="7" xfId="0" applyNumberFormat="1" applyFont="1" applyFill="1" applyBorder="1" applyAlignment="1" applyProtection="1">
      <alignment horizontal="center" vertical="center"/>
      <protection locked="0"/>
    </xf>
    <xf numFmtId="49" fontId="115" fillId="2" borderId="2" xfId="0" applyNumberFormat="1" applyFont="1" applyFill="1" applyBorder="1" applyAlignment="1" applyProtection="1">
      <alignment horizontal="center" vertical="center"/>
      <protection locked="0"/>
    </xf>
    <xf numFmtId="49" fontId="115" fillId="2" borderId="16" xfId="0" applyNumberFormat="1" applyFont="1" applyFill="1" applyBorder="1" applyAlignment="1" applyProtection="1">
      <alignment horizontal="center" vertical="center"/>
      <protection locked="0"/>
    </xf>
    <xf numFmtId="49" fontId="115" fillId="2" borderId="8" xfId="0" applyNumberFormat="1" applyFont="1" applyFill="1" applyBorder="1" applyAlignment="1" applyProtection="1">
      <alignment horizontal="center" vertical="center"/>
      <protection locked="0"/>
    </xf>
    <xf numFmtId="49" fontId="115" fillId="2" borderId="0" xfId="0" applyNumberFormat="1" applyFont="1" applyFill="1" applyBorder="1" applyAlignment="1" applyProtection="1">
      <alignment horizontal="center" vertical="center"/>
      <protection locked="0"/>
    </xf>
    <xf numFmtId="49" fontId="115" fillId="2" borderId="17" xfId="0" applyNumberFormat="1" applyFont="1" applyFill="1" applyBorder="1" applyAlignment="1" applyProtection="1">
      <alignment horizontal="center" vertical="center"/>
      <protection locked="0"/>
    </xf>
    <xf numFmtId="49" fontId="115" fillId="2" borderId="9" xfId="0" applyNumberFormat="1" applyFont="1" applyFill="1" applyBorder="1" applyAlignment="1" applyProtection="1">
      <alignment horizontal="center" vertical="center"/>
      <protection locked="0"/>
    </xf>
    <xf numFmtId="49" fontId="115" fillId="2" borderId="1" xfId="0" applyNumberFormat="1" applyFont="1" applyFill="1" applyBorder="1" applyAlignment="1" applyProtection="1">
      <alignment horizontal="center" vertical="center"/>
      <protection locked="0"/>
    </xf>
    <xf numFmtId="49" fontId="115" fillId="2" borderId="18" xfId="0" applyNumberFormat="1" applyFont="1" applyFill="1" applyBorder="1" applyAlignment="1" applyProtection="1">
      <alignment horizontal="center" vertical="center"/>
      <protection locked="0"/>
    </xf>
    <xf numFmtId="0" fontId="56" fillId="0" borderId="8" xfId="0" applyFont="1" applyFill="1" applyBorder="1" applyAlignment="1" applyProtection="1">
      <alignment horizontal="right" vertical="center"/>
    </xf>
    <xf numFmtId="0" fontId="56" fillId="0" borderId="17" xfId="0" applyFont="1" applyFill="1" applyBorder="1" applyAlignment="1" applyProtection="1">
      <alignment horizontal="right" vertical="center"/>
    </xf>
    <xf numFmtId="0" fontId="56" fillId="0" borderId="9" xfId="0" applyFont="1" applyFill="1" applyBorder="1" applyAlignment="1" applyProtection="1">
      <alignment horizontal="right" vertical="center"/>
    </xf>
    <xf numFmtId="0" fontId="56" fillId="0" borderId="18" xfId="0" applyFont="1" applyFill="1" applyBorder="1" applyAlignment="1" applyProtection="1">
      <alignment horizontal="right" vertical="center"/>
    </xf>
    <xf numFmtId="0" fontId="55" fillId="2" borderId="7" xfId="0" applyFont="1" applyFill="1" applyBorder="1" applyAlignment="1" applyProtection="1">
      <alignment horizontal="center" vertical="center" shrinkToFit="1"/>
    </xf>
    <xf numFmtId="0" fontId="55" fillId="2" borderId="16" xfId="0" applyFont="1" applyFill="1" applyBorder="1" applyAlignment="1" applyProtection="1">
      <alignment horizontal="center" vertical="center" shrinkToFit="1"/>
    </xf>
    <xf numFmtId="0" fontId="55" fillId="2" borderId="9" xfId="0" applyFont="1" applyFill="1" applyBorder="1" applyAlignment="1" applyProtection="1">
      <alignment horizontal="center" vertical="center" shrinkToFit="1"/>
    </xf>
    <xf numFmtId="0" fontId="55" fillId="2" borderId="18" xfId="0" applyFont="1" applyFill="1" applyBorder="1" applyAlignment="1" applyProtection="1">
      <alignment horizontal="center" vertical="center" shrinkToFit="1"/>
    </xf>
    <xf numFmtId="176" fontId="0" fillId="2" borderId="2"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protection locked="0"/>
    </xf>
    <xf numFmtId="176" fontId="0" fillId="2" borderId="1" xfId="0" applyNumberFormat="1" applyFont="1" applyFill="1" applyBorder="1" applyAlignment="1" applyProtection="1">
      <alignment horizontal="center" vertical="center"/>
      <protection locked="0"/>
    </xf>
    <xf numFmtId="176" fontId="0" fillId="2" borderId="0" xfId="0" applyNumberFormat="1" applyFill="1" applyBorder="1" applyAlignment="1" applyProtection="1">
      <alignment horizontal="left" vertical="center"/>
    </xf>
    <xf numFmtId="176" fontId="0" fillId="2" borderId="17" xfId="0" applyNumberFormat="1" applyFill="1" applyBorder="1" applyAlignment="1" applyProtection="1">
      <alignment horizontal="left" vertical="center"/>
    </xf>
    <xf numFmtId="176" fontId="0" fillId="2" borderId="1" xfId="0" applyNumberFormat="1" applyFill="1" applyBorder="1" applyAlignment="1" applyProtection="1">
      <alignment horizontal="left" vertical="center"/>
    </xf>
    <xf numFmtId="176" fontId="0" fillId="2" borderId="18" xfId="0" applyNumberFormat="1" applyFill="1" applyBorder="1" applyAlignment="1" applyProtection="1">
      <alignment horizontal="left" vertical="center"/>
    </xf>
    <xf numFmtId="38" fontId="115" fillId="2" borderId="7" xfId="3" applyFont="1" applyFill="1" applyBorder="1" applyAlignment="1" applyProtection="1">
      <alignment horizontal="center" vertical="center"/>
      <protection locked="0"/>
    </xf>
    <xf numFmtId="38" fontId="115" fillId="2" borderId="2" xfId="3" applyFont="1" applyFill="1" applyBorder="1" applyAlignment="1" applyProtection="1">
      <alignment horizontal="center" vertical="center"/>
      <protection locked="0"/>
    </xf>
    <xf numFmtId="38" fontId="115" fillId="2" borderId="8" xfId="3" applyFont="1" applyFill="1" applyBorder="1" applyAlignment="1" applyProtection="1">
      <alignment horizontal="center" vertical="center"/>
      <protection locked="0"/>
    </xf>
    <xf numFmtId="38" fontId="115" fillId="2" borderId="0" xfId="3" applyFont="1" applyFill="1" applyBorder="1" applyAlignment="1" applyProtection="1">
      <alignment horizontal="center" vertical="center"/>
      <protection locked="0"/>
    </xf>
    <xf numFmtId="38" fontId="115" fillId="2" borderId="9" xfId="3" applyFont="1" applyFill="1" applyBorder="1" applyAlignment="1" applyProtection="1">
      <alignment horizontal="center" vertical="center"/>
      <protection locked="0"/>
    </xf>
    <xf numFmtId="38" fontId="115" fillId="2" borderId="1" xfId="3" applyFont="1" applyFill="1" applyBorder="1" applyAlignment="1" applyProtection="1">
      <alignment horizontal="center" vertical="center"/>
      <protection locked="0"/>
    </xf>
    <xf numFmtId="0" fontId="4" fillId="2" borderId="2" xfId="0" applyFont="1" applyFill="1" applyBorder="1" applyAlignment="1" applyProtection="1">
      <alignment horizontal="left" vertical="center"/>
    </xf>
    <xf numFmtId="0" fontId="4" fillId="2" borderId="16"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2" borderId="17" xfId="0" applyFont="1" applyFill="1" applyBorder="1" applyAlignment="1" applyProtection="1">
      <alignment horizontal="left" vertical="center"/>
    </xf>
    <xf numFmtId="0" fontId="4" fillId="2" borderId="1"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0" fontId="0" fillId="0" borderId="7" xfId="0" applyFill="1" applyBorder="1" applyAlignment="1" applyProtection="1">
      <alignment horizontal="distributed" vertical="center" wrapText="1" indent="1"/>
    </xf>
    <xf numFmtId="0" fontId="0" fillId="0" borderId="16" xfId="0" applyFill="1" applyBorder="1" applyAlignment="1" applyProtection="1">
      <alignment horizontal="distributed" vertical="center" wrapText="1" indent="1"/>
    </xf>
    <xf numFmtId="0" fontId="0" fillId="0" borderId="8" xfId="0" applyFill="1" applyBorder="1" applyAlignment="1" applyProtection="1">
      <alignment horizontal="distributed" vertical="center" wrapText="1" indent="1"/>
    </xf>
    <xf numFmtId="0" fontId="0" fillId="0" borderId="17"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18" xfId="0" applyFill="1" applyBorder="1" applyAlignment="1" applyProtection="1">
      <alignment horizontal="distributed" vertical="center" wrapText="1" indent="1"/>
    </xf>
    <xf numFmtId="176" fontId="0" fillId="2" borderId="7" xfId="0" applyNumberFormat="1" applyFont="1" applyFill="1" applyBorder="1" applyAlignment="1" applyProtection="1">
      <alignment horizontal="center" vertical="center"/>
    </xf>
    <xf numFmtId="0" fontId="50" fillId="0" borderId="3" xfId="0" applyFont="1" applyFill="1" applyBorder="1" applyAlignment="1" applyProtection="1">
      <alignment horizontal="distributed" vertical="center" indent="1"/>
    </xf>
    <xf numFmtId="176" fontId="0" fillId="2" borderId="2" xfId="0" applyNumberFormat="1" applyFill="1" applyBorder="1" applyAlignment="1" applyProtection="1">
      <alignment horizontal="center" vertical="center"/>
    </xf>
    <xf numFmtId="176" fontId="0" fillId="2" borderId="0" xfId="0" applyNumberFormat="1" applyFill="1" applyBorder="1" applyAlignment="1" applyProtection="1">
      <alignment horizontal="center" vertical="center"/>
    </xf>
    <xf numFmtId="176" fontId="0" fillId="2" borderId="1" xfId="0" applyNumberFormat="1" applyFill="1" applyBorder="1" applyAlignment="1" applyProtection="1">
      <alignment horizontal="center" vertical="center"/>
    </xf>
    <xf numFmtId="0" fontId="48" fillId="7" borderId="0" xfId="0" applyFont="1" applyFill="1" applyAlignment="1" applyProtection="1">
      <alignment horizontal="center" vertical="center" shrinkToFit="1"/>
    </xf>
    <xf numFmtId="0" fontId="22" fillId="0" borderId="0" xfId="0" applyFont="1" applyFill="1" applyAlignment="1" applyProtection="1">
      <alignment horizontal="center" vertical="center"/>
    </xf>
    <xf numFmtId="0" fontId="115" fillId="2" borderId="7" xfId="0" applyFont="1" applyFill="1" applyBorder="1" applyAlignment="1" applyProtection="1">
      <alignment horizontal="center" vertical="center"/>
      <protection locked="0"/>
    </xf>
    <xf numFmtId="0" fontId="115" fillId="2" borderId="2" xfId="0" applyFont="1" applyFill="1" applyBorder="1" applyAlignment="1" applyProtection="1">
      <alignment horizontal="center" vertical="center"/>
      <protection locked="0"/>
    </xf>
    <xf numFmtId="0" fontId="115" fillId="2" borderId="16" xfId="0" applyFont="1" applyFill="1" applyBorder="1" applyAlignment="1" applyProtection="1">
      <alignment horizontal="center" vertical="center"/>
      <protection locked="0"/>
    </xf>
    <xf numFmtId="0" fontId="115" fillId="2" borderId="8" xfId="0" applyFont="1" applyFill="1" applyBorder="1" applyAlignment="1" applyProtection="1">
      <alignment horizontal="center" vertical="center"/>
      <protection locked="0"/>
    </xf>
    <xf numFmtId="0" fontId="115" fillId="2" borderId="0" xfId="0" applyFont="1" applyFill="1" applyBorder="1" applyAlignment="1" applyProtection="1">
      <alignment horizontal="center" vertical="center"/>
      <protection locked="0"/>
    </xf>
    <xf numFmtId="0" fontId="115" fillId="2" borderId="17" xfId="0" applyFont="1" applyFill="1" applyBorder="1" applyAlignment="1" applyProtection="1">
      <alignment horizontal="center" vertical="center"/>
      <protection locked="0"/>
    </xf>
    <xf numFmtId="0" fontId="115" fillId="2" borderId="9" xfId="0" applyFont="1" applyFill="1" applyBorder="1" applyAlignment="1" applyProtection="1">
      <alignment horizontal="center" vertical="center"/>
      <protection locked="0"/>
    </xf>
    <xf numFmtId="0" fontId="115" fillId="2" borderId="1" xfId="0" applyFont="1" applyFill="1" applyBorder="1" applyAlignment="1" applyProtection="1">
      <alignment horizontal="center" vertical="center"/>
      <protection locked="0"/>
    </xf>
    <xf numFmtId="0" fontId="115" fillId="2" borderId="18" xfId="0" applyFont="1" applyFill="1" applyBorder="1" applyAlignment="1" applyProtection="1">
      <alignment horizontal="center" vertical="center"/>
      <protection locked="0"/>
    </xf>
    <xf numFmtId="0" fontId="52" fillId="0" borderId="3" xfId="0" applyFont="1" applyFill="1" applyBorder="1" applyAlignment="1" applyProtection="1">
      <alignment horizontal="distributed" vertical="center" indent="1"/>
    </xf>
    <xf numFmtId="0" fontId="0" fillId="0" borderId="0" xfId="0" applyFill="1" applyBorder="1" applyAlignment="1" applyProtection="1">
      <alignment horizontal="center" vertical="center" wrapText="1"/>
    </xf>
    <xf numFmtId="0" fontId="51" fillId="0" borderId="0" xfId="0" applyFont="1" applyFill="1" applyBorder="1" applyAlignment="1" applyProtection="1">
      <alignment horizontal="center" vertical="center"/>
    </xf>
    <xf numFmtId="0" fontId="0" fillId="0" borderId="0" xfId="0" applyFill="1" applyBorder="1" applyAlignment="1" applyProtection="1">
      <alignment horizontal="distributed" vertical="center" wrapText="1" indent="1"/>
    </xf>
    <xf numFmtId="176" fontId="0" fillId="0" borderId="0" xfId="0" applyNumberFormat="1" applyFont="1" applyFill="1" applyBorder="1" applyAlignment="1" applyProtection="1">
      <alignment horizontal="center" vertical="center"/>
    </xf>
    <xf numFmtId="177" fontId="15" fillId="0" borderId="0" xfId="0" applyNumberFormat="1" applyFont="1" applyFill="1" applyBorder="1" applyAlignment="1" applyProtection="1">
      <alignment horizontal="center" vertical="center"/>
    </xf>
    <xf numFmtId="0" fontId="51" fillId="0" borderId="0" xfId="0" applyFont="1" applyFill="1" applyBorder="1" applyAlignment="1" applyProtection="1">
      <alignment vertical="center" wrapText="1"/>
    </xf>
    <xf numFmtId="0" fontId="51" fillId="0" borderId="0" xfId="0" applyFont="1" applyFill="1" applyBorder="1" applyAlignment="1" applyProtection="1">
      <alignment vertical="center"/>
    </xf>
    <xf numFmtId="0" fontId="19" fillId="0" borderId="0"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59" fillId="7" borderId="0" xfId="0" applyFont="1" applyFill="1" applyAlignment="1" applyProtection="1">
      <alignment horizontal="center" vertical="center" shrinkToFit="1"/>
    </xf>
    <xf numFmtId="0" fontId="60" fillId="0" borderId="0" xfId="0" applyFont="1" applyFill="1" applyAlignment="1" applyProtection="1">
      <alignment horizontal="center" vertical="center"/>
    </xf>
    <xf numFmtId="0" fontId="39" fillId="0" borderId="4" xfId="0" applyFont="1" applyFill="1" applyBorder="1" applyAlignment="1" applyProtection="1">
      <alignment horizontal="center" vertical="center"/>
    </xf>
    <xf numFmtId="0" fontId="39" fillId="0" borderId="36" xfId="0" applyFont="1" applyFill="1" applyBorder="1" applyAlignment="1" applyProtection="1">
      <alignment horizontal="center" vertical="center"/>
    </xf>
    <xf numFmtId="0" fontId="39" fillId="0" borderId="5" xfId="0" applyFont="1" applyFill="1" applyBorder="1" applyAlignment="1" applyProtection="1">
      <alignment horizontal="center" vertical="center"/>
    </xf>
    <xf numFmtId="0" fontId="30" fillId="0" borderId="36" xfId="0" applyFont="1" applyFill="1" applyBorder="1" applyAlignment="1" applyProtection="1">
      <alignment horizontal="center" vertical="center" shrinkToFit="1"/>
    </xf>
    <xf numFmtId="0" fontId="69" fillId="0" borderId="4" xfId="0" applyFont="1" applyFill="1" applyBorder="1" applyAlignment="1" applyProtection="1">
      <alignment horizontal="center" vertical="center"/>
    </xf>
    <xf numFmtId="0" fontId="69" fillId="0" borderId="36" xfId="0" applyFont="1" applyFill="1" applyBorder="1" applyAlignment="1" applyProtection="1">
      <alignment horizontal="center" vertical="center"/>
    </xf>
    <xf numFmtId="0" fontId="69" fillId="0" borderId="5" xfId="0" applyFont="1" applyFill="1" applyBorder="1" applyAlignment="1" applyProtection="1">
      <alignment horizontal="center" vertical="center"/>
    </xf>
    <xf numFmtId="0" fontId="22" fillId="0" borderId="4" xfId="0" applyFont="1" applyFill="1" applyBorder="1" applyAlignment="1" applyProtection="1">
      <alignment horizontal="center" vertical="center" shrinkToFit="1"/>
    </xf>
    <xf numFmtId="0" fontId="22" fillId="0" borderId="5" xfId="0" applyFont="1" applyFill="1" applyBorder="1" applyAlignment="1" applyProtection="1">
      <alignment horizontal="center" vertical="center" shrinkToFit="1"/>
    </xf>
    <xf numFmtId="0" fontId="32" fillId="0" borderId="4" xfId="0" applyFont="1" applyFill="1" applyBorder="1" applyAlignment="1" applyProtection="1">
      <alignment horizontal="left" vertical="center"/>
    </xf>
    <xf numFmtId="0" fontId="32" fillId="0" borderId="36" xfId="0" applyFont="1" applyFill="1" applyBorder="1" applyAlignment="1" applyProtection="1">
      <alignment horizontal="left" vertical="center"/>
    </xf>
    <xf numFmtId="0" fontId="32" fillId="0" borderId="5" xfId="0" applyFont="1" applyFill="1" applyBorder="1" applyAlignment="1" applyProtection="1">
      <alignment horizontal="left" vertical="center"/>
    </xf>
    <xf numFmtId="178" fontId="118" fillId="2" borderId="6" xfId="0" applyNumberFormat="1" applyFont="1" applyFill="1" applyBorder="1" applyAlignment="1" applyProtection="1">
      <alignment horizontal="center" vertical="center" shrinkToFit="1"/>
      <protection locked="0"/>
    </xf>
    <xf numFmtId="178" fontId="118" fillId="2" borderId="22" xfId="0" applyNumberFormat="1" applyFont="1" applyFill="1" applyBorder="1" applyAlignment="1" applyProtection="1">
      <alignment horizontal="center" vertical="center" shrinkToFit="1"/>
      <protection locked="0"/>
    </xf>
    <xf numFmtId="178" fontId="118" fillId="2" borderId="7" xfId="0" applyNumberFormat="1" applyFont="1" applyFill="1" applyBorder="1" applyAlignment="1" applyProtection="1">
      <alignment horizontal="center" vertical="center" shrinkToFit="1"/>
      <protection locked="0"/>
    </xf>
    <xf numFmtId="178" fontId="118" fillId="2" borderId="16" xfId="0" applyNumberFormat="1" applyFont="1" applyFill="1" applyBorder="1" applyAlignment="1" applyProtection="1">
      <alignment horizontal="center" vertical="center" shrinkToFit="1"/>
      <protection locked="0"/>
    </xf>
    <xf numFmtId="178" fontId="118" fillId="2" borderId="9" xfId="0" applyNumberFormat="1" applyFont="1" applyFill="1" applyBorder="1" applyAlignment="1" applyProtection="1">
      <alignment horizontal="center" vertical="center" shrinkToFit="1"/>
      <protection locked="0"/>
    </xf>
    <xf numFmtId="178" fontId="118" fillId="2" borderId="18" xfId="0" applyNumberFormat="1" applyFont="1" applyFill="1" applyBorder="1" applyAlignment="1" applyProtection="1">
      <alignment horizontal="center" vertical="center" shrinkToFit="1"/>
      <protection locked="0"/>
    </xf>
    <xf numFmtId="178" fontId="118" fillId="2" borderId="11" xfId="0" applyNumberFormat="1" applyFont="1" applyFill="1" applyBorder="1" applyAlignment="1" applyProtection="1">
      <alignment horizontal="center" vertical="center" shrinkToFit="1"/>
      <protection locked="0"/>
    </xf>
    <xf numFmtId="0" fontId="103" fillId="0" borderId="22" xfId="0" applyFont="1" applyBorder="1" applyAlignment="1" applyProtection="1">
      <alignment horizontal="center" vertical="center" shrinkToFit="1"/>
      <protection locked="0"/>
    </xf>
    <xf numFmtId="178" fontId="118" fillId="2" borderId="1" xfId="0" applyNumberFormat="1" applyFont="1" applyFill="1" applyBorder="1" applyAlignment="1" applyProtection="1">
      <alignment horizontal="center" vertical="center" shrinkToFit="1"/>
      <protection locked="0"/>
    </xf>
    <xf numFmtId="0" fontId="103" fillId="0" borderId="18" xfId="0" applyFont="1" applyBorder="1" applyAlignment="1" applyProtection="1">
      <alignment horizontal="center" vertical="center" shrinkToFit="1"/>
      <protection locked="0"/>
    </xf>
    <xf numFmtId="0" fontId="117" fillId="2" borderId="7" xfId="0" applyFont="1" applyFill="1" applyBorder="1" applyAlignment="1" applyProtection="1">
      <alignment horizontal="center" vertical="center"/>
      <protection locked="0"/>
    </xf>
    <xf numFmtId="0" fontId="117" fillId="2" borderId="16" xfId="0" applyFont="1" applyFill="1" applyBorder="1" applyAlignment="1" applyProtection="1">
      <alignment horizontal="center" vertical="center"/>
      <protection locked="0"/>
    </xf>
    <xf numFmtId="0" fontId="117" fillId="2" borderId="9" xfId="0" applyFont="1" applyFill="1" applyBorder="1" applyAlignment="1" applyProtection="1">
      <alignment horizontal="center" vertical="center"/>
      <protection locked="0"/>
    </xf>
    <xf numFmtId="0" fontId="117" fillId="2" borderId="18" xfId="0" applyFont="1" applyFill="1" applyBorder="1" applyAlignment="1" applyProtection="1">
      <alignment horizontal="center" vertical="center"/>
      <protection locked="0"/>
    </xf>
    <xf numFmtId="0" fontId="118" fillId="2" borderId="7" xfId="0" applyFont="1" applyFill="1" applyBorder="1" applyAlignment="1" applyProtection="1">
      <alignment horizontal="center" vertical="center" wrapText="1"/>
      <protection locked="0"/>
    </xf>
    <xf numFmtId="0" fontId="118" fillId="2" borderId="2" xfId="0" applyFont="1" applyFill="1" applyBorder="1" applyAlignment="1" applyProtection="1">
      <alignment horizontal="center" vertical="center" wrapText="1"/>
      <protection locked="0"/>
    </xf>
    <xf numFmtId="0" fontId="118" fillId="2" borderId="16" xfId="0" applyFont="1" applyFill="1" applyBorder="1" applyAlignment="1" applyProtection="1">
      <alignment horizontal="center" vertical="center" wrapText="1"/>
      <protection locked="0"/>
    </xf>
    <xf numFmtId="0" fontId="118" fillId="2" borderId="9" xfId="0" applyFont="1" applyFill="1" applyBorder="1" applyAlignment="1" applyProtection="1">
      <alignment horizontal="center" vertical="center" wrapText="1"/>
      <protection locked="0"/>
    </xf>
    <xf numFmtId="0" fontId="118" fillId="2" borderId="1" xfId="0" applyFont="1" applyFill="1" applyBorder="1" applyAlignment="1" applyProtection="1">
      <alignment horizontal="center" vertical="center" wrapText="1"/>
      <protection locked="0"/>
    </xf>
    <xf numFmtId="0" fontId="118" fillId="2" borderId="18" xfId="0" applyFont="1" applyFill="1" applyBorder="1" applyAlignment="1" applyProtection="1">
      <alignment horizontal="center" vertical="center" wrapText="1"/>
      <protection locked="0"/>
    </xf>
    <xf numFmtId="0" fontId="117" fillId="2" borderId="7" xfId="0" applyFont="1" applyFill="1" applyBorder="1" applyAlignment="1" applyProtection="1">
      <alignment horizontal="center" vertical="center" shrinkToFit="1"/>
      <protection locked="0"/>
    </xf>
    <xf numFmtId="0" fontId="117" fillId="2" borderId="16" xfId="0" applyFont="1" applyFill="1" applyBorder="1" applyAlignment="1" applyProtection="1">
      <alignment horizontal="center" vertical="center" shrinkToFit="1"/>
      <protection locked="0"/>
    </xf>
    <xf numFmtId="0" fontId="117" fillId="2" borderId="9" xfId="0" applyFont="1" applyFill="1" applyBorder="1" applyAlignment="1" applyProtection="1">
      <alignment horizontal="center" vertical="center" shrinkToFit="1"/>
      <protection locked="0"/>
    </xf>
    <xf numFmtId="0" fontId="117" fillId="2" borderId="18" xfId="0" applyFont="1" applyFill="1" applyBorder="1" applyAlignment="1" applyProtection="1">
      <alignment horizontal="center" vertical="center" shrinkToFit="1"/>
      <protection locked="0"/>
    </xf>
    <xf numFmtId="0" fontId="118" fillId="2" borderId="7" xfId="0" applyFont="1" applyFill="1" applyBorder="1" applyAlignment="1" applyProtection="1">
      <alignment horizontal="center" vertical="center" shrinkToFit="1"/>
      <protection locked="0"/>
    </xf>
    <xf numFmtId="0" fontId="118" fillId="2" borderId="2" xfId="0" applyFont="1" applyFill="1" applyBorder="1" applyAlignment="1" applyProtection="1">
      <alignment horizontal="center" vertical="center" shrinkToFit="1"/>
      <protection locked="0"/>
    </xf>
    <xf numFmtId="0" fontId="118" fillId="2" borderId="16" xfId="0" applyFont="1" applyFill="1" applyBorder="1" applyAlignment="1" applyProtection="1">
      <alignment horizontal="center" vertical="center" shrinkToFit="1"/>
      <protection locked="0"/>
    </xf>
    <xf numFmtId="0" fontId="118" fillId="2" borderId="9" xfId="0" applyFont="1" applyFill="1" applyBorder="1" applyAlignment="1" applyProtection="1">
      <alignment horizontal="center" vertical="center" shrinkToFit="1"/>
      <protection locked="0"/>
    </xf>
    <xf numFmtId="0" fontId="118" fillId="2" borderId="1" xfId="0" applyFont="1" applyFill="1" applyBorder="1" applyAlignment="1" applyProtection="1">
      <alignment horizontal="center" vertical="center" shrinkToFit="1"/>
      <protection locked="0"/>
    </xf>
    <xf numFmtId="0" fontId="118" fillId="2" borderId="18" xfId="0" applyFont="1" applyFill="1" applyBorder="1" applyAlignment="1" applyProtection="1">
      <alignment horizontal="center" vertical="center" shrinkToFit="1"/>
      <protection locked="0"/>
    </xf>
    <xf numFmtId="0" fontId="118" fillId="2" borderId="7" xfId="0" applyFont="1" applyFill="1" applyBorder="1" applyAlignment="1" applyProtection="1">
      <alignment horizontal="left" vertical="center" wrapText="1"/>
      <protection locked="0"/>
    </xf>
    <xf numFmtId="0" fontId="118" fillId="2" borderId="2" xfId="0" applyFont="1" applyFill="1" applyBorder="1" applyAlignment="1" applyProtection="1">
      <alignment horizontal="left" vertical="center" wrapText="1"/>
      <protection locked="0"/>
    </xf>
    <xf numFmtId="0" fontId="118" fillId="2" borderId="16" xfId="0" applyFont="1" applyFill="1" applyBorder="1" applyAlignment="1" applyProtection="1">
      <alignment horizontal="left" vertical="center" wrapText="1"/>
      <protection locked="0"/>
    </xf>
    <xf numFmtId="0" fontId="118" fillId="2" borderId="9" xfId="0" applyFont="1" applyFill="1" applyBorder="1" applyAlignment="1" applyProtection="1">
      <alignment horizontal="left" vertical="center" wrapText="1"/>
      <protection locked="0"/>
    </xf>
    <xf numFmtId="0" fontId="118" fillId="2" borderId="1" xfId="0" applyFont="1" applyFill="1" applyBorder="1" applyAlignment="1" applyProtection="1">
      <alignment horizontal="left" vertical="center" wrapText="1"/>
      <protection locked="0"/>
    </xf>
    <xf numFmtId="0" fontId="118" fillId="2" borderId="18" xfId="0" applyFont="1" applyFill="1" applyBorder="1" applyAlignment="1" applyProtection="1">
      <alignment horizontal="left" vertical="center" wrapText="1"/>
      <protection locked="0"/>
    </xf>
    <xf numFmtId="178" fontId="68" fillId="0" borderId="6" xfId="0" applyNumberFormat="1" applyFont="1" applyFill="1" applyBorder="1" applyAlignment="1" applyProtection="1">
      <alignment horizontal="center" vertical="center" wrapText="1" shrinkToFit="1"/>
    </xf>
    <xf numFmtId="178" fontId="68" fillId="0" borderId="22" xfId="0" applyNumberFormat="1" applyFont="1" applyFill="1" applyBorder="1" applyAlignment="1" applyProtection="1">
      <alignment horizontal="center" vertical="center" wrapText="1" shrinkToFit="1"/>
    </xf>
    <xf numFmtId="178" fontId="68" fillId="0" borderId="7" xfId="0" applyNumberFormat="1" applyFont="1" applyFill="1" applyBorder="1" applyAlignment="1" applyProtection="1">
      <alignment horizontal="center" vertical="center" shrinkToFit="1"/>
    </xf>
    <xf numFmtId="178" fontId="68" fillId="0" borderId="16" xfId="0" applyNumberFormat="1" applyFont="1" applyFill="1" applyBorder="1" applyAlignment="1" applyProtection="1">
      <alignment horizontal="center" vertical="center" shrinkToFit="1"/>
    </xf>
    <xf numFmtId="178" fontId="68" fillId="0" borderId="9" xfId="0" applyNumberFormat="1" applyFont="1" applyFill="1" applyBorder="1" applyAlignment="1" applyProtection="1">
      <alignment horizontal="center" vertical="center" shrinkToFit="1"/>
    </xf>
    <xf numFmtId="178" fontId="68" fillId="0" borderId="18" xfId="0" applyNumberFormat="1" applyFont="1" applyFill="1" applyBorder="1" applyAlignment="1" applyProtection="1">
      <alignment horizontal="center" vertical="center" shrinkToFit="1"/>
    </xf>
    <xf numFmtId="178" fontId="68" fillId="0" borderId="13" xfId="0" applyNumberFormat="1" applyFont="1" applyFill="1" applyBorder="1" applyAlignment="1" applyProtection="1">
      <alignment horizontal="center" vertical="center" shrinkToFit="1"/>
    </xf>
    <xf numFmtId="178" fontId="68" fillId="0" borderId="14" xfId="0" applyNumberFormat="1" applyFont="1" applyFill="1" applyBorder="1" applyAlignment="1" applyProtection="1">
      <alignment horizontal="center" vertical="center" shrinkToFit="1"/>
    </xf>
    <xf numFmtId="0" fontId="43" fillId="0" borderId="3" xfId="0" applyFont="1" applyFill="1" applyBorder="1" applyAlignment="1" applyProtection="1">
      <alignment horizontal="center" vertical="center" wrapText="1"/>
    </xf>
    <xf numFmtId="0" fontId="98" fillId="2" borderId="7" xfId="0" applyFont="1" applyFill="1" applyBorder="1" applyAlignment="1" applyProtection="1">
      <alignment horizontal="left" vertical="center" wrapText="1"/>
      <protection locked="0"/>
    </xf>
    <xf numFmtId="0" fontId="98" fillId="2" borderId="2" xfId="0" applyFont="1" applyFill="1" applyBorder="1" applyAlignment="1" applyProtection="1">
      <alignment horizontal="left" vertical="center" wrapText="1"/>
      <protection locked="0"/>
    </xf>
    <xf numFmtId="0" fontId="98" fillId="2" borderId="16" xfId="0" applyFont="1" applyFill="1" applyBorder="1" applyAlignment="1" applyProtection="1">
      <alignment horizontal="left" vertical="center" wrapText="1"/>
      <protection locked="0"/>
    </xf>
    <xf numFmtId="0" fontId="98" fillId="2" borderId="8" xfId="0" applyFont="1" applyFill="1" applyBorder="1" applyAlignment="1" applyProtection="1">
      <alignment horizontal="left" vertical="center" wrapText="1"/>
      <protection locked="0"/>
    </xf>
    <xf numFmtId="0" fontId="98" fillId="2" borderId="0" xfId="0" applyFont="1" applyFill="1" applyBorder="1" applyAlignment="1" applyProtection="1">
      <alignment horizontal="left" vertical="center" wrapText="1"/>
      <protection locked="0"/>
    </xf>
    <xf numFmtId="0" fontId="98" fillId="2" borderId="17" xfId="0" applyFont="1" applyFill="1" applyBorder="1" applyAlignment="1" applyProtection="1">
      <alignment horizontal="left" vertical="center" wrapText="1"/>
      <protection locked="0"/>
    </xf>
    <xf numFmtId="0" fontId="98" fillId="2" borderId="9" xfId="0" applyFont="1" applyFill="1" applyBorder="1" applyAlignment="1" applyProtection="1">
      <alignment horizontal="left" vertical="center" wrapText="1"/>
      <protection locked="0"/>
    </xf>
    <xf numFmtId="0" fontId="98" fillId="2" borderId="1" xfId="0" applyFont="1" applyFill="1" applyBorder="1" applyAlignment="1" applyProtection="1">
      <alignment horizontal="left" vertical="center" wrapText="1"/>
      <protection locked="0"/>
    </xf>
    <xf numFmtId="0" fontId="98" fillId="2" borderId="18" xfId="0" applyFont="1" applyFill="1" applyBorder="1" applyAlignment="1" applyProtection="1">
      <alignment horizontal="left" vertical="center" wrapText="1"/>
      <protection locked="0"/>
    </xf>
    <xf numFmtId="0" fontId="0" fillId="0" borderId="0" xfId="0" applyFill="1" applyBorder="1" applyAlignment="1" applyProtection="1">
      <alignment horizontal="center" vertical="top"/>
    </xf>
    <xf numFmtId="0" fontId="0" fillId="0" borderId="0" xfId="0" applyFont="1" applyFill="1" applyBorder="1" applyAlignment="1" applyProtection="1">
      <alignment horizontal="center" vertical="top"/>
    </xf>
    <xf numFmtId="0" fontId="0" fillId="0" borderId="2" xfId="0" applyFill="1" applyBorder="1" applyAlignment="1" applyProtection="1">
      <alignment horizontal="distributed" vertical="center" wrapText="1" indent="1"/>
    </xf>
    <xf numFmtId="0" fontId="0" fillId="0" borderId="1" xfId="0" applyFill="1" applyBorder="1" applyAlignment="1" applyProtection="1">
      <alignment horizontal="distributed" vertical="center" wrapText="1" indent="1"/>
    </xf>
    <xf numFmtId="0" fontId="100" fillId="6" borderId="7" xfId="0" applyFont="1" applyFill="1" applyBorder="1" applyAlignment="1" applyProtection="1">
      <alignment horizontal="center" vertical="center" wrapText="1"/>
      <protection locked="0"/>
    </xf>
    <xf numFmtId="0" fontId="100" fillId="6" borderId="2" xfId="0" applyFont="1" applyFill="1" applyBorder="1" applyAlignment="1" applyProtection="1">
      <alignment horizontal="center" vertical="center" wrapText="1"/>
      <protection locked="0"/>
    </xf>
    <xf numFmtId="0" fontId="100" fillId="6" borderId="16" xfId="0" applyFont="1" applyFill="1" applyBorder="1" applyAlignment="1" applyProtection="1">
      <alignment horizontal="center" vertical="center" wrapText="1"/>
      <protection locked="0"/>
    </xf>
    <xf numFmtId="0" fontId="100" fillId="6" borderId="9" xfId="0" applyFont="1" applyFill="1" applyBorder="1" applyAlignment="1" applyProtection="1">
      <alignment horizontal="center" vertical="center" wrapText="1"/>
      <protection locked="0"/>
    </xf>
    <xf numFmtId="0" fontId="100" fillId="6" borderId="1" xfId="0" applyFont="1" applyFill="1" applyBorder="1" applyAlignment="1" applyProtection="1">
      <alignment horizontal="center" vertical="center" wrapText="1"/>
      <protection locked="0"/>
    </xf>
    <xf numFmtId="0" fontId="100" fillId="6" borderId="18" xfId="0" applyFont="1" applyFill="1" applyBorder="1" applyAlignment="1" applyProtection="1">
      <alignment horizontal="center" vertical="center" wrapText="1"/>
      <protection locked="0"/>
    </xf>
    <xf numFmtId="0" fontId="42" fillId="6" borderId="3" xfId="0" applyFont="1" applyFill="1" applyBorder="1" applyAlignment="1" applyProtection="1">
      <alignment horizontal="center" vertical="center"/>
    </xf>
    <xf numFmtId="0" fontId="68" fillId="0" borderId="7" xfId="0" applyFont="1" applyFill="1" applyBorder="1" applyAlignment="1" applyProtection="1">
      <alignment horizontal="center" vertical="center"/>
    </xf>
    <xf numFmtId="0" fontId="68" fillId="0" borderId="16" xfId="0" applyFont="1" applyFill="1" applyBorder="1" applyAlignment="1" applyProtection="1">
      <alignment horizontal="center" vertical="center"/>
    </xf>
    <xf numFmtId="0" fontId="68" fillId="0" borderId="9" xfId="0" applyFont="1" applyFill="1" applyBorder="1" applyAlignment="1" applyProtection="1">
      <alignment horizontal="center" vertical="center"/>
    </xf>
    <xf numFmtId="0" fontId="68" fillId="0" borderId="18" xfId="0" applyFont="1" applyFill="1" applyBorder="1" applyAlignment="1" applyProtection="1">
      <alignment horizontal="center" vertical="center"/>
    </xf>
    <xf numFmtId="0" fontId="68" fillId="0" borderId="7" xfId="0" applyFont="1" applyFill="1" applyBorder="1" applyAlignment="1" applyProtection="1">
      <alignment horizontal="center" vertical="center" wrapText="1"/>
    </xf>
    <xf numFmtId="0" fontId="68" fillId="0" borderId="2" xfId="0" applyFont="1" applyFill="1" applyBorder="1" applyAlignment="1" applyProtection="1">
      <alignment horizontal="center" vertical="center" wrapText="1"/>
    </xf>
    <xf numFmtId="0" fontId="68" fillId="0" borderId="16" xfId="0" applyFont="1" applyFill="1" applyBorder="1" applyAlignment="1" applyProtection="1">
      <alignment horizontal="center" vertical="center" wrapText="1"/>
    </xf>
    <xf numFmtId="0" fontId="68" fillId="0" borderId="9" xfId="0" applyFont="1" applyFill="1" applyBorder="1" applyAlignment="1" applyProtection="1">
      <alignment horizontal="center" vertical="center" wrapText="1"/>
    </xf>
    <xf numFmtId="0" fontId="68" fillId="0" borderId="1" xfId="0" applyFont="1" applyFill="1" applyBorder="1" applyAlignment="1" applyProtection="1">
      <alignment horizontal="center" vertical="center" wrapText="1"/>
    </xf>
    <xf numFmtId="0" fontId="68" fillId="0" borderId="18" xfId="0" applyFont="1" applyFill="1" applyBorder="1" applyAlignment="1" applyProtection="1">
      <alignment horizontal="center" vertical="center" wrapText="1"/>
    </xf>
    <xf numFmtId="0" fontId="68" fillId="0" borderId="7" xfId="0" applyFont="1" applyFill="1" applyBorder="1" applyAlignment="1" applyProtection="1">
      <alignment horizontal="center" vertical="center" wrapText="1" shrinkToFit="1"/>
    </xf>
    <xf numFmtId="0" fontId="68" fillId="0" borderId="16" xfId="0" applyFont="1" applyFill="1" applyBorder="1" applyAlignment="1" applyProtection="1">
      <alignment horizontal="center" vertical="center" wrapText="1" shrinkToFit="1"/>
    </xf>
    <xf numFmtId="0" fontId="68" fillId="0" borderId="9" xfId="0" applyFont="1" applyFill="1" applyBorder="1" applyAlignment="1" applyProtection="1">
      <alignment horizontal="center" vertical="center" wrapText="1" shrinkToFit="1"/>
    </xf>
    <xf numFmtId="0" fontId="68" fillId="0" borderId="18" xfId="0" applyFont="1" applyFill="1" applyBorder="1" applyAlignment="1" applyProtection="1">
      <alignment horizontal="center" vertical="center" wrapText="1" shrinkToFit="1"/>
    </xf>
    <xf numFmtId="0" fontId="37" fillId="0" borderId="0" xfId="0" applyFont="1" applyFill="1" applyBorder="1" applyAlignment="1" applyProtection="1">
      <alignment horizontal="center" vertical="center"/>
    </xf>
    <xf numFmtId="0" fontId="114" fillId="0" borderId="0" xfId="0" applyFont="1" applyFill="1" applyBorder="1" applyAlignment="1" applyProtection="1">
      <alignment horizontal="center" vertical="center"/>
      <protection locked="0"/>
    </xf>
    <xf numFmtId="0" fontId="43" fillId="0" borderId="7" xfId="0" applyFont="1" applyFill="1" applyBorder="1" applyAlignment="1" applyProtection="1">
      <alignment horizontal="center" vertical="center" wrapText="1" shrinkToFit="1"/>
    </xf>
    <xf numFmtId="0" fontId="43" fillId="0" borderId="2" xfId="0" applyFont="1" applyFill="1" applyBorder="1" applyAlignment="1" applyProtection="1">
      <alignment horizontal="center" vertical="center" wrapText="1" shrinkToFit="1"/>
    </xf>
    <xf numFmtId="0" fontId="43" fillId="0" borderId="9" xfId="0" applyFont="1" applyFill="1" applyBorder="1" applyAlignment="1" applyProtection="1">
      <alignment horizontal="center" vertical="center" wrapText="1" shrinkToFit="1"/>
    </xf>
    <xf numFmtId="0" fontId="43" fillId="0" borderId="1" xfId="0" applyFont="1" applyFill="1" applyBorder="1" applyAlignment="1" applyProtection="1">
      <alignment horizontal="center" vertical="center" wrapText="1" shrinkToFit="1"/>
    </xf>
    <xf numFmtId="0" fontId="22" fillId="6" borderId="7" xfId="0" applyFont="1" applyFill="1" applyBorder="1" applyAlignment="1" applyProtection="1">
      <alignment horizontal="center" vertical="center" shrinkToFit="1"/>
      <protection locked="0"/>
    </xf>
    <xf numFmtId="0" fontId="22" fillId="6" borderId="2" xfId="0" applyFont="1" applyFill="1" applyBorder="1" applyAlignment="1" applyProtection="1">
      <alignment horizontal="center" vertical="center" shrinkToFit="1"/>
      <protection locked="0"/>
    </xf>
    <xf numFmtId="0" fontId="22" fillId="6" borderId="16" xfId="0" applyFont="1" applyFill="1" applyBorder="1" applyAlignment="1" applyProtection="1">
      <alignment horizontal="center" vertical="center" shrinkToFit="1"/>
      <protection locked="0"/>
    </xf>
    <xf numFmtId="0" fontId="22" fillId="6" borderId="9" xfId="0" applyFont="1" applyFill="1" applyBorder="1" applyAlignment="1" applyProtection="1">
      <alignment horizontal="center" vertical="center" shrinkToFit="1"/>
      <protection locked="0"/>
    </xf>
    <xf numFmtId="0" fontId="22" fillId="6" borderId="1" xfId="0" applyFont="1" applyFill="1" applyBorder="1" applyAlignment="1" applyProtection="1">
      <alignment horizontal="center" vertical="center" shrinkToFit="1"/>
      <protection locked="0"/>
    </xf>
    <xf numFmtId="0" fontId="22" fillId="6" borderId="18" xfId="0" applyFont="1" applyFill="1" applyBorder="1" applyAlignment="1" applyProtection="1">
      <alignment horizontal="center" vertical="center" shrinkToFit="1"/>
      <protection locked="0"/>
    </xf>
    <xf numFmtId="176" fontId="112" fillId="2" borderId="3" xfId="0" applyNumberFormat="1" applyFont="1" applyFill="1" applyBorder="1" applyAlignment="1" applyProtection="1">
      <alignment horizontal="center" vertical="center" wrapText="1"/>
      <protection locked="0"/>
    </xf>
    <xf numFmtId="0" fontId="13" fillId="10" borderId="0" xfId="0" applyFont="1" applyFill="1" applyAlignment="1" applyProtection="1">
      <alignment horizontal="left" vertical="center" wrapText="1"/>
    </xf>
    <xf numFmtId="176" fontId="0" fillId="2" borderId="2" xfId="0" applyNumberFormat="1" applyFill="1" applyBorder="1" applyAlignment="1" applyProtection="1">
      <alignment horizontal="left" vertical="center"/>
    </xf>
    <xf numFmtId="176" fontId="0" fillId="2" borderId="16" xfId="0" applyNumberFormat="1" applyFill="1" applyBorder="1" applyAlignment="1" applyProtection="1">
      <alignment horizontal="left" vertical="center"/>
    </xf>
    <xf numFmtId="176" fontId="0" fillId="2" borderId="7" xfId="0" applyNumberFormat="1" applyFill="1" applyBorder="1" applyAlignment="1" applyProtection="1">
      <alignment horizontal="center" vertical="center"/>
    </xf>
    <xf numFmtId="176" fontId="0" fillId="2" borderId="16" xfId="0" applyNumberFormat="1" applyFill="1" applyBorder="1" applyAlignment="1" applyProtection="1">
      <alignment horizontal="center" vertical="center"/>
    </xf>
    <xf numFmtId="176" fontId="0" fillId="2" borderId="9" xfId="0" applyNumberFormat="1" applyFill="1" applyBorder="1" applyAlignment="1" applyProtection="1">
      <alignment horizontal="center" vertical="center"/>
    </xf>
    <xf numFmtId="176" fontId="0" fillId="2" borderId="18" xfId="0" applyNumberFormat="1" applyFill="1" applyBorder="1" applyAlignment="1" applyProtection="1">
      <alignment horizontal="center" vertical="center"/>
    </xf>
    <xf numFmtId="0" fontId="119" fillId="2" borderId="12" xfId="0" applyFont="1" applyFill="1" applyBorder="1" applyAlignment="1" applyProtection="1">
      <alignment horizontal="center" vertical="center"/>
      <protection locked="0"/>
    </xf>
    <xf numFmtId="0" fontId="119" fillId="2" borderId="10" xfId="0" applyFont="1" applyFill="1" applyBorder="1" applyAlignment="1" applyProtection="1">
      <alignment horizontal="center" vertical="center"/>
      <protection locked="0"/>
    </xf>
    <xf numFmtId="0" fontId="53" fillId="0" borderId="7" xfId="0" applyFont="1" applyFill="1" applyBorder="1" applyAlignment="1" applyProtection="1">
      <alignment horizontal="center" vertical="center" wrapText="1"/>
    </xf>
    <xf numFmtId="0" fontId="53" fillId="0" borderId="16" xfId="0" applyFont="1" applyFill="1" applyBorder="1" applyAlignment="1" applyProtection="1">
      <alignment horizontal="center" vertical="center"/>
    </xf>
    <xf numFmtId="0" fontId="53" fillId="0" borderId="8" xfId="0" applyFont="1" applyFill="1" applyBorder="1" applyAlignment="1" applyProtection="1">
      <alignment horizontal="center" vertical="center"/>
    </xf>
    <xf numFmtId="0" fontId="53" fillId="0" borderId="17" xfId="0" applyFont="1" applyFill="1" applyBorder="1" applyAlignment="1" applyProtection="1">
      <alignment horizontal="center" vertical="center"/>
    </xf>
    <xf numFmtId="0" fontId="53" fillId="0" borderId="9" xfId="0" applyFont="1" applyFill="1" applyBorder="1" applyAlignment="1" applyProtection="1">
      <alignment horizontal="center" vertical="center"/>
    </xf>
    <xf numFmtId="0" fontId="53" fillId="0" borderId="18" xfId="0" applyFont="1" applyFill="1" applyBorder="1" applyAlignment="1" applyProtection="1">
      <alignment horizontal="center" vertical="center"/>
    </xf>
    <xf numFmtId="0" fontId="37" fillId="0" borderId="3" xfId="0" applyFont="1" applyFill="1" applyBorder="1" applyAlignment="1" applyProtection="1">
      <alignment horizontal="distributed" vertical="center" indent="1"/>
    </xf>
    <xf numFmtId="176" fontId="0" fillId="2" borderId="3" xfId="0" applyNumberFormat="1" applyFill="1" applyBorder="1" applyAlignment="1" applyProtection="1">
      <alignment horizontal="center" vertical="center"/>
    </xf>
    <xf numFmtId="0" fontId="37" fillId="0" borderId="3" xfId="0" applyFont="1" applyFill="1" applyBorder="1" applyAlignment="1" applyProtection="1">
      <alignment horizontal="distributed" vertical="center" wrapText="1" indent="1"/>
    </xf>
    <xf numFmtId="0" fontId="115" fillId="2" borderId="7" xfId="0" applyFont="1" applyFill="1" applyBorder="1" applyAlignment="1" applyProtection="1">
      <alignment vertical="center"/>
      <protection locked="0"/>
    </xf>
    <xf numFmtId="0" fontId="115" fillId="2" borderId="2" xfId="0" applyFont="1" applyFill="1" applyBorder="1" applyAlignment="1" applyProtection="1">
      <alignment vertical="center"/>
      <protection locked="0"/>
    </xf>
    <xf numFmtId="0" fontId="115" fillId="2" borderId="16" xfId="0" applyFont="1" applyFill="1" applyBorder="1" applyAlignment="1" applyProtection="1">
      <alignment vertical="center"/>
      <protection locked="0"/>
    </xf>
    <xf numFmtId="0" fontId="115" fillId="2" borderId="8" xfId="0" applyFont="1" applyFill="1" applyBorder="1" applyAlignment="1" applyProtection="1">
      <alignment vertical="center"/>
      <protection locked="0"/>
    </xf>
    <xf numFmtId="0" fontId="115" fillId="2" borderId="0" xfId="0" applyFont="1" applyFill="1" applyBorder="1" applyAlignment="1" applyProtection="1">
      <alignment vertical="center"/>
      <protection locked="0"/>
    </xf>
    <xf numFmtId="0" fontId="115" fillId="2" borderId="17" xfId="0" applyFont="1" applyFill="1" applyBorder="1" applyAlignment="1" applyProtection="1">
      <alignment vertical="center"/>
      <protection locked="0"/>
    </xf>
    <xf numFmtId="0" fontId="115" fillId="2" borderId="9" xfId="0" applyFont="1" applyFill="1" applyBorder="1" applyAlignment="1" applyProtection="1">
      <alignment vertical="center"/>
      <protection locked="0"/>
    </xf>
    <xf numFmtId="0" fontId="115" fillId="2" borderId="1" xfId="0" applyFont="1" applyFill="1" applyBorder="1" applyAlignment="1" applyProtection="1">
      <alignment vertical="center"/>
      <protection locked="0"/>
    </xf>
    <xf numFmtId="0" fontId="115" fillId="2" borderId="18" xfId="0" applyFont="1" applyFill="1" applyBorder="1" applyAlignment="1" applyProtection="1">
      <alignment vertical="center"/>
      <protection locked="0"/>
    </xf>
    <xf numFmtId="0" fontId="0" fillId="0" borderId="3" xfId="0" applyFill="1" applyBorder="1" applyAlignment="1" applyProtection="1">
      <alignment horizontal="distributed" vertical="center" wrapText="1" indent="1"/>
    </xf>
    <xf numFmtId="0" fontId="100" fillId="6" borderId="3" xfId="0" applyFont="1" applyFill="1" applyBorder="1" applyAlignment="1" applyProtection="1">
      <alignment horizontal="center" vertical="center"/>
      <protection locked="0"/>
    </xf>
    <xf numFmtId="0" fontId="21" fillId="6" borderId="3" xfId="0" applyFont="1" applyFill="1" applyBorder="1" applyAlignment="1" applyProtection="1">
      <alignment horizontal="center" vertical="center"/>
    </xf>
    <xf numFmtId="0" fontId="18" fillId="6" borderId="3" xfId="0" applyFont="1" applyFill="1" applyBorder="1" applyAlignment="1" applyProtection="1">
      <alignment horizontal="center" vertical="center"/>
    </xf>
    <xf numFmtId="0" fontId="98" fillId="6" borderId="7" xfId="0" applyFont="1" applyFill="1" applyBorder="1" applyAlignment="1" applyProtection="1">
      <alignment horizontal="center" vertical="center"/>
      <protection locked="0"/>
    </xf>
    <xf numFmtId="0" fontId="98" fillId="6" borderId="2" xfId="0" applyFont="1" applyFill="1" applyBorder="1" applyAlignment="1" applyProtection="1">
      <alignment horizontal="center" vertical="center"/>
      <protection locked="0"/>
    </xf>
    <xf numFmtId="0" fontId="98" fillId="6" borderId="16" xfId="0" applyFont="1" applyFill="1" applyBorder="1" applyAlignment="1" applyProtection="1">
      <alignment horizontal="center" vertical="center"/>
      <protection locked="0"/>
    </xf>
    <xf numFmtId="0" fontId="98" fillId="6" borderId="8" xfId="0" applyFont="1" applyFill="1" applyBorder="1" applyAlignment="1" applyProtection="1">
      <alignment horizontal="center" vertical="center"/>
      <protection locked="0"/>
    </xf>
    <xf numFmtId="0" fontId="98" fillId="6" borderId="0" xfId="0" applyFont="1" applyFill="1" applyBorder="1" applyAlignment="1" applyProtection="1">
      <alignment horizontal="center" vertical="center"/>
      <protection locked="0"/>
    </xf>
    <xf numFmtId="0" fontId="98" fillId="6" borderId="17" xfId="0" applyFont="1" applyFill="1" applyBorder="1" applyAlignment="1" applyProtection="1">
      <alignment horizontal="center" vertical="center"/>
      <protection locked="0"/>
    </xf>
    <xf numFmtId="0" fontId="98" fillId="6" borderId="9" xfId="0" applyFont="1" applyFill="1" applyBorder="1" applyAlignment="1" applyProtection="1">
      <alignment horizontal="center" vertical="center"/>
      <protection locked="0"/>
    </xf>
    <xf numFmtId="0" fontId="98" fillId="6" borderId="1" xfId="0" applyFont="1" applyFill="1" applyBorder="1" applyAlignment="1" applyProtection="1">
      <alignment horizontal="center" vertical="center"/>
      <protection locked="0"/>
    </xf>
    <xf numFmtId="0" fontId="98" fillId="6" borderId="18" xfId="0" applyFont="1" applyFill="1" applyBorder="1" applyAlignment="1" applyProtection="1">
      <alignment horizontal="center" vertical="center"/>
      <protection locked="0"/>
    </xf>
    <xf numFmtId="176" fontId="0" fillId="2" borderId="7" xfId="0" applyNumberFormat="1" applyFill="1" applyBorder="1" applyAlignment="1" applyProtection="1">
      <alignment horizontal="justify" vertical="center" wrapText="1"/>
    </xf>
    <xf numFmtId="176" fontId="0" fillId="2" borderId="2" xfId="0" applyNumberFormat="1" applyFill="1" applyBorder="1" applyAlignment="1" applyProtection="1">
      <alignment horizontal="justify" vertical="center" wrapText="1"/>
    </xf>
    <xf numFmtId="176" fontId="0" fillId="2" borderId="16" xfId="0" applyNumberFormat="1" applyFill="1" applyBorder="1" applyAlignment="1" applyProtection="1">
      <alignment horizontal="justify" vertical="center" wrapText="1"/>
    </xf>
    <xf numFmtId="176" fontId="0" fillId="2" borderId="8" xfId="0" applyNumberFormat="1" applyFill="1" applyBorder="1" applyAlignment="1" applyProtection="1">
      <alignment horizontal="justify" vertical="center" wrapText="1"/>
    </xf>
    <xf numFmtId="176" fontId="0" fillId="2" borderId="0" xfId="0" applyNumberFormat="1" applyFill="1" applyBorder="1" applyAlignment="1" applyProtection="1">
      <alignment horizontal="justify" vertical="center" wrapText="1"/>
    </xf>
    <xf numFmtId="176" fontId="0" fillId="2" borderId="17" xfId="0" applyNumberFormat="1" applyFill="1" applyBorder="1" applyAlignment="1" applyProtection="1">
      <alignment horizontal="justify" vertical="center" wrapText="1"/>
    </xf>
    <xf numFmtId="176" fontId="0" fillId="2" borderId="9" xfId="0" applyNumberFormat="1" applyFill="1" applyBorder="1" applyAlignment="1" applyProtection="1">
      <alignment horizontal="justify" vertical="center" wrapText="1"/>
    </xf>
    <xf numFmtId="176" fontId="0" fillId="2" borderId="1" xfId="0" applyNumberFormat="1" applyFill="1" applyBorder="1" applyAlignment="1" applyProtection="1">
      <alignment horizontal="justify" vertical="center" wrapText="1"/>
    </xf>
    <xf numFmtId="176" fontId="0" fillId="2" borderId="18" xfId="0" applyNumberFormat="1" applyFill="1" applyBorder="1" applyAlignment="1" applyProtection="1">
      <alignment horizontal="justify" vertical="center" wrapText="1"/>
    </xf>
    <xf numFmtId="0" fontId="68" fillId="0" borderId="3" xfId="0" applyFont="1" applyFill="1" applyBorder="1" applyAlignment="1" applyProtection="1">
      <alignment horizontal="distributed" vertical="center" wrapText="1" indent="1"/>
    </xf>
    <xf numFmtId="0" fontId="68" fillId="0" borderId="3" xfId="0" applyFont="1" applyFill="1" applyBorder="1" applyAlignment="1" applyProtection="1">
      <alignment horizontal="distributed" vertical="center" indent="1"/>
    </xf>
    <xf numFmtId="0" fontId="0" fillId="0" borderId="17" xfId="0" applyFont="1" applyFill="1" applyBorder="1" applyAlignment="1" applyProtection="1">
      <alignment horizontal="center" vertical="center"/>
    </xf>
    <xf numFmtId="176" fontId="62" fillId="2" borderId="7" xfId="13" applyNumberFormat="1" applyFont="1" applyFill="1" applyBorder="1" applyAlignment="1" applyProtection="1">
      <alignment horizontal="center" vertical="center"/>
    </xf>
    <xf numFmtId="176" fontId="62" fillId="2" borderId="8" xfId="13" applyNumberFormat="1" applyFont="1" applyFill="1" applyBorder="1" applyAlignment="1" applyProtection="1">
      <alignment horizontal="center" vertical="center"/>
    </xf>
    <xf numFmtId="176" fontId="62" fillId="2" borderId="9" xfId="13" applyNumberFormat="1" applyFont="1" applyFill="1" applyBorder="1" applyAlignment="1" applyProtection="1">
      <alignment horizontal="center" vertical="center"/>
    </xf>
    <xf numFmtId="176" fontId="81" fillId="2" borderId="2" xfId="0" applyNumberFormat="1" applyFont="1" applyFill="1" applyBorder="1" applyAlignment="1" applyProtection="1">
      <alignment horizontal="center" vertical="center"/>
      <protection locked="0"/>
    </xf>
    <xf numFmtId="176" fontId="81" fillId="2" borderId="0" xfId="0" applyNumberFormat="1" applyFont="1" applyFill="1" applyBorder="1" applyAlignment="1" applyProtection="1">
      <alignment horizontal="center" vertical="center"/>
      <protection locked="0"/>
    </xf>
    <xf numFmtId="176" fontId="81" fillId="2" borderId="1" xfId="0" applyNumberFormat="1" applyFont="1" applyFill="1" applyBorder="1" applyAlignment="1" applyProtection="1">
      <alignment horizontal="center" vertical="center"/>
      <protection locked="0"/>
    </xf>
    <xf numFmtId="176" fontId="62" fillId="2" borderId="16" xfId="13" applyNumberFormat="1" applyFont="1" applyFill="1" applyBorder="1" applyAlignment="1" applyProtection="1">
      <alignment horizontal="center" vertical="center"/>
    </xf>
    <xf numFmtId="176" fontId="62" fillId="2" borderId="17" xfId="13" applyNumberFormat="1" applyFont="1" applyFill="1" applyBorder="1" applyAlignment="1" applyProtection="1">
      <alignment horizontal="center" vertical="center"/>
    </xf>
    <xf numFmtId="176" fontId="62" fillId="2" borderId="18" xfId="13" applyNumberFormat="1" applyFont="1" applyFill="1" applyBorder="1" applyAlignment="1" applyProtection="1">
      <alignment horizontal="center" vertical="center"/>
    </xf>
    <xf numFmtId="0" fontId="11" fillId="8" borderId="0" xfId="13" applyFont="1" applyFill="1" applyAlignment="1" applyProtection="1">
      <alignment horizontal="center" vertical="center"/>
      <protection locked="0"/>
    </xf>
    <xf numFmtId="0" fontId="0" fillId="8" borderId="7" xfId="4" applyFont="1" applyFill="1" applyBorder="1" applyAlignment="1" applyProtection="1">
      <alignment horizontal="center" vertical="center" wrapText="1"/>
    </xf>
    <xf numFmtId="0" fontId="9" fillId="8" borderId="16" xfId="4" applyFill="1" applyBorder="1" applyAlignment="1" applyProtection="1">
      <alignment horizontal="center" vertical="center"/>
    </xf>
    <xf numFmtId="0" fontId="0" fillId="8" borderId="8" xfId="4" applyFont="1" applyFill="1" applyBorder="1" applyAlignment="1" applyProtection="1">
      <alignment horizontal="center" vertical="center" wrapText="1"/>
    </xf>
    <xf numFmtId="0" fontId="9" fillId="8" borderId="17" xfId="4" applyFill="1" applyBorder="1" applyAlignment="1" applyProtection="1">
      <alignment horizontal="center" vertical="center"/>
    </xf>
    <xf numFmtId="0" fontId="9" fillId="8" borderId="9" xfId="4" applyFill="1" applyBorder="1" applyAlignment="1" applyProtection="1">
      <alignment horizontal="center" vertical="center"/>
    </xf>
    <xf numFmtId="0" fontId="9" fillId="8" borderId="18" xfId="4" applyFill="1" applyBorder="1" applyAlignment="1" applyProtection="1">
      <alignment horizontal="center" vertical="center"/>
    </xf>
    <xf numFmtId="0" fontId="132" fillId="3" borderId="64" xfId="4" applyFont="1" applyFill="1" applyBorder="1" applyAlignment="1" applyProtection="1">
      <alignment horizontal="center" vertical="center" wrapText="1"/>
      <protection locked="0"/>
    </xf>
    <xf numFmtId="0" fontId="132" fillId="3" borderId="66" xfId="4" applyFont="1" applyFill="1" applyBorder="1" applyAlignment="1" applyProtection="1">
      <alignment horizontal="center" vertical="center" wrapText="1"/>
      <protection locked="0"/>
    </xf>
    <xf numFmtId="0" fontId="133" fillId="3" borderId="65" xfId="4" applyFont="1" applyFill="1" applyBorder="1" applyAlignment="1" applyProtection="1">
      <alignment horizontal="center" vertical="center" wrapText="1"/>
    </xf>
    <xf numFmtId="0" fontId="133" fillId="3" borderId="66" xfId="4" applyFont="1" applyFill="1" applyBorder="1" applyAlignment="1" applyProtection="1">
      <alignment horizontal="center" vertical="center" wrapText="1"/>
    </xf>
    <xf numFmtId="0" fontId="132" fillId="3" borderId="71" xfId="4" applyFont="1" applyFill="1" applyBorder="1" applyAlignment="1" applyProtection="1">
      <alignment horizontal="center" vertical="center" wrapText="1"/>
      <protection locked="0"/>
    </xf>
    <xf numFmtId="0" fontId="132" fillId="3" borderId="14" xfId="4" applyFont="1" applyFill="1" applyBorder="1" applyAlignment="1" applyProtection="1">
      <alignment horizontal="center" vertical="center" wrapText="1"/>
      <protection locked="0"/>
    </xf>
    <xf numFmtId="0" fontId="133" fillId="3" borderId="9" xfId="4" applyFont="1" applyFill="1" applyBorder="1" applyAlignment="1" applyProtection="1">
      <alignment horizontal="center" vertical="center" wrapText="1"/>
    </xf>
    <xf numFmtId="0" fontId="133" fillId="3" borderId="1" xfId="4" applyFont="1" applyFill="1" applyBorder="1" applyAlignment="1" applyProtection="1">
      <alignment horizontal="center" vertical="center" wrapText="1"/>
    </xf>
    <xf numFmtId="0" fontId="133" fillId="3" borderId="18" xfId="4" applyFont="1" applyFill="1" applyBorder="1" applyAlignment="1" applyProtection="1">
      <alignment horizontal="center" vertical="center" wrapText="1"/>
    </xf>
    <xf numFmtId="176" fontId="62" fillId="9" borderId="7" xfId="13" applyNumberFormat="1" applyFont="1" applyFill="1" applyBorder="1" applyAlignment="1" applyProtection="1">
      <alignment horizontal="center" vertical="center"/>
    </xf>
    <xf numFmtId="176" fontId="62" fillId="9" borderId="8" xfId="13" applyNumberFormat="1" applyFont="1" applyFill="1" applyBorder="1" applyAlignment="1" applyProtection="1">
      <alignment horizontal="center" vertical="center"/>
    </xf>
    <xf numFmtId="176" fontId="62" fillId="9" borderId="9" xfId="13" applyNumberFormat="1" applyFont="1" applyFill="1" applyBorder="1" applyAlignment="1" applyProtection="1">
      <alignment horizontal="center" vertical="center"/>
    </xf>
    <xf numFmtId="176" fontId="81" fillId="9" borderId="2" xfId="0" applyNumberFormat="1" applyFont="1" applyFill="1" applyBorder="1" applyAlignment="1" applyProtection="1">
      <alignment horizontal="center" vertical="center"/>
      <protection locked="0"/>
    </xf>
    <xf numFmtId="176" fontId="81" fillId="9" borderId="0" xfId="0" applyNumberFormat="1" applyFont="1" applyFill="1" applyBorder="1" applyAlignment="1" applyProtection="1">
      <alignment horizontal="center" vertical="center"/>
      <protection locked="0"/>
    </xf>
    <xf numFmtId="176" fontId="81" fillId="9" borderId="1" xfId="0" applyNumberFormat="1" applyFont="1" applyFill="1" applyBorder="1" applyAlignment="1" applyProtection="1">
      <alignment horizontal="center" vertical="center"/>
      <protection locked="0"/>
    </xf>
    <xf numFmtId="176" fontId="62" fillId="9" borderId="16" xfId="13" applyNumberFormat="1" applyFont="1" applyFill="1" applyBorder="1" applyAlignment="1" applyProtection="1">
      <alignment horizontal="center" vertical="center"/>
    </xf>
    <xf numFmtId="176" fontId="62" fillId="9" borderId="17" xfId="13" applyNumberFormat="1" applyFont="1" applyFill="1" applyBorder="1" applyAlignment="1" applyProtection="1">
      <alignment horizontal="center" vertical="center"/>
    </xf>
    <xf numFmtId="176" fontId="62" fillId="9" borderId="18" xfId="13" applyNumberFormat="1" applyFont="1" applyFill="1" applyBorder="1" applyAlignment="1" applyProtection="1">
      <alignment horizontal="center" vertical="center"/>
    </xf>
    <xf numFmtId="0" fontId="133" fillId="3" borderId="69" xfId="4" applyFont="1" applyFill="1" applyBorder="1" applyAlignment="1" applyProtection="1">
      <alignment horizontal="center" vertical="center" wrapText="1"/>
    </xf>
    <xf numFmtId="0" fontId="133" fillId="3" borderId="70" xfId="4" applyFont="1" applyFill="1" applyBorder="1" applyAlignment="1" applyProtection="1">
      <alignment horizontal="center" vertical="center" wrapText="1"/>
    </xf>
    <xf numFmtId="0" fontId="133" fillId="3" borderId="0" xfId="4" applyFont="1" applyFill="1" applyBorder="1" applyAlignment="1" applyProtection="1">
      <alignment horizontal="center" vertical="center" wrapText="1"/>
    </xf>
    <xf numFmtId="0" fontId="133" fillId="3" borderId="17" xfId="4" applyFont="1" applyFill="1" applyBorder="1" applyAlignment="1" applyProtection="1">
      <alignment horizontal="center" vertical="center" wrapText="1"/>
    </xf>
    <xf numFmtId="0" fontId="132" fillId="3" borderId="11" xfId="4" applyFont="1" applyFill="1" applyBorder="1" applyAlignment="1" applyProtection="1">
      <alignment horizontal="center" vertical="center" wrapText="1"/>
      <protection locked="0"/>
    </xf>
    <xf numFmtId="0" fontId="132" fillId="3" borderId="22" xfId="4" applyFont="1" applyFill="1" applyBorder="1" applyAlignment="1" applyProtection="1">
      <alignment horizontal="center" vertical="center" wrapText="1"/>
      <protection locked="0"/>
    </xf>
    <xf numFmtId="0" fontId="133" fillId="3" borderId="11" xfId="4" applyFont="1" applyFill="1" applyBorder="1" applyAlignment="1" applyProtection="1">
      <alignment horizontal="center" vertical="center" wrapText="1"/>
    </xf>
    <xf numFmtId="0" fontId="133" fillId="3" borderId="6" xfId="4" applyFont="1" applyFill="1" applyBorder="1" applyAlignment="1" applyProtection="1">
      <alignment horizontal="center" vertical="center" wrapText="1"/>
    </xf>
    <xf numFmtId="0" fontId="133" fillId="3" borderId="22" xfId="4" applyFont="1" applyFill="1" applyBorder="1" applyAlignment="1" applyProtection="1">
      <alignment horizontal="center" vertical="center" wrapText="1"/>
    </xf>
    <xf numFmtId="0" fontId="133" fillId="3" borderId="64" xfId="4" applyFont="1" applyFill="1" applyBorder="1" applyAlignment="1" applyProtection="1">
      <alignment horizontal="center" vertical="center" wrapText="1"/>
    </xf>
    <xf numFmtId="0" fontId="78" fillId="7" borderId="0" xfId="4" applyFont="1" applyFill="1" applyAlignment="1" applyProtection="1">
      <alignment horizontal="center" vertical="center" wrapText="1"/>
    </xf>
    <xf numFmtId="0" fontId="22" fillId="8" borderId="0" xfId="4" applyFont="1" applyFill="1" applyAlignment="1" applyProtection="1">
      <alignment horizontal="center" vertical="center"/>
    </xf>
    <xf numFmtId="0" fontId="75" fillId="8" borderId="7" xfId="4" applyFont="1" applyFill="1" applyBorder="1" applyAlignment="1" applyProtection="1">
      <alignment horizontal="center" vertical="center" wrapText="1"/>
    </xf>
    <xf numFmtId="0" fontId="75" fillId="8" borderId="16" xfId="4" applyFont="1" applyFill="1" applyBorder="1" applyAlignment="1" applyProtection="1">
      <alignment horizontal="center" vertical="center" wrapText="1"/>
    </xf>
    <xf numFmtId="0" fontId="75" fillId="8" borderId="9" xfId="4" applyFont="1" applyFill="1" applyBorder="1" applyAlignment="1" applyProtection="1">
      <alignment horizontal="center" vertical="center" wrapText="1"/>
    </xf>
    <xf numFmtId="0" fontId="75" fillId="8" borderId="18" xfId="4" applyFont="1" applyFill="1" applyBorder="1" applyAlignment="1" applyProtection="1">
      <alignment horizontal="center" vertical="center" wrapText="1"/>
    </xf>
    <xf numFmtId="0" fontId="132" fillId="3" borderId="3" xfId="4" applyFont="1" applyFill="1" applyBorder="1" applyAlignment="1" applyProtection="1">
      <alignment horizontal="center" vertical="center"/>
      <protection locked="0"/>
    </xf>
    <xf numFmtId="0" fontId="133" fillId="3" borderId="4" xfId="4" applyFont="1" applyFill="1" applyBorder="1" applyAlignment="1" applyProtection="1">
      <alignment horizontal="center" vertical="center"/>
    </xf>
    <xf numFmtId="0" fontId="133" fillId="3" borderId="36" xfId="4" applyFont="1" applyFill="1" applyBorder="1" applyAlignment="1" applyProtection="1">
      <alignment horizontal="center" vertical="center"/>
    </xf>
    <xf numFmtId="0" fontId="133" fillId="3" borderId="5" xfId="4" applyFont="1" applyFill="1" applyBorder="1" applyAlignment="1" applyProtection="1">
      <alignment horizontal="center" vertical="center"/>
    </xf>
    <xf numFmtId="0" fontId="3" fillId="8" borderId="0" xfId="6" applyFill="1" applyAlignment="1" applyProtection="1">
      <alignment horizontal="center" vertical="center"/>
      <protection locked="0"/>
    </xf>
    <xf numFmtId="0" fontId="84" fillId="8" borderId="8" xfId="9" applyFont="1" applyFill="1" applyBorder="1" applyAlignment="1" applyProtection="1">
      <alignment horizontal="center" vertical="center" wrapText="1"/>
    </xf>
    <xf numFmtId="0" fontId="84" fillId="8" borderId="17" xfId="9" applyFont="1" applyFill="1" applyBorder="1" applyAlignment="1" applyProtection="1">
      <alignment horizontal="center" vertical="center" wrapText="1"/>
    </xf>
    <xf numFmtId="0" fontId="84" fillId="8" borderId="9" xfId="9" applyFont="1" applyFill="1" applyBorder="1" applyAlignment="1" applyProtection="1">
      <alignment horizontal="center" vertical="center" wrapText="1"/>
    </xf>
    <xf numFmtId="0" fontId="84" fillId="8" borderId="18" xfId="9" applyFont="1" applyFill="1" applyBorder="1" applyAlignment="1" applyProtection="1">
      <alignment horizontal="center" vertical="center" wrapText="1"/>
    </xf>
    <xf numFmtId="0" fontId="112" fillId="2" borderId="12" xfId="6" applyFont="1" applyFill="1" applyBorder="1" applyAlignment="1" applyProtection="1">
      <alignment horizontal="center" vertical="center"/>
      <protection locked="0"/>
    </xf>
    <xf numFmtId="0" fontId="112" fillId="2" borderId="10" xfId="6" applyFont="1" applyFill="1" applyBorder="1" applyAlignment="1" applyProtection="1">
      <alignment horizontal="center" vertical="center"/>
      <protection locked="0"/>
    </xf>
    <xf numFmtId="0" fontId="9" fillId="2" borderId="7" xfId="6" applyFont="1" applyFill="1" applyBorder="1" applyAlignment="1" applyProtection="1">
      <alignment horizontal="left" vertical="center" wrapText="1"/>
    </xf>
    <xf numFmtId="0" fontId="9" fillId="2" borderId="2" xfId="6" applyFont="1" applyFill="1" applyBorder="1" applyAlignment="1" applyProtection="1">
      <alignment horizontal="left" vertical="center" wrapText="1"/>
    </xf>
    <xf numFmtId="0" fontId="9" fillId="2" borderId="16" xfId="6" applyFont="1" applyFill="1" applyBorder="1" applyAlignment="1" applyProtection="1">
      <alignment horizontal="left" vertical="center" wrapText="1"/>
    </xf>
    <xf numFmtId="0" fontId="9" fillId="2" borderId="9" xfId="6" applyFont="1" applyFill="1" applyBorder="1" applyAlignment="1" applyProtection="1">
      <alignment horizontal="left" vertical="center" wrapText="1"/>
    </xf>
    <xf numFmtId="0" fontId="9" fillId="2" borderId="1" xfId="6" applyFont="1" applyFill="1" applyBorder="1" applyAlignment="1" applyProtection="1">
      <alignment horizontal="left" vertical="center" wrapText="1"/>
    </xf>
    <xf numFmtId="0" fontId="9" fillId="2" borderId="18" xfId="6" applyFont="1" applyFill="1" applyBorder="1" applyAlignment="1" applyProtection="1">
      <alignment horizontal="left" vertical="center" wrapText="1"/>
    </xf>
    <xf numFmtId="0" fontId="70" fillId="8" borderId="3" xfId="9" applyFont="1" applyFill="1" applyBorder="1" applyAlignment="1" applyProtection="1">
      <alignment horizontal="distributed" vertical="center" indent="1"/>
    </xf>
    <xf numFmtId="0" fontId="82" fillId="2" borderId="7" xfId="6" applyFont="1" applyFill="1" applyBorder="1" applyAlignment="1" applyProtection="1">
      <alignment horizontal="right" vertical="center"/>
      <protection locked="0"/>
    </xf>
    <xf numFmtId="0" fontId="82" fillId="2" borderId="2" xfId="6" applyFont="1" applyFill="1" applyBorder="1" applyAlignment="1" applyProtection="1">
      <alignment horizontal="right" vertical="center"/>
      <protection locked="0"/>
    </xf>
    <xf numFmtId="0" fontId="82" fillId="2" borderId="8" xfId="6" applyFont="1" applyFill="1" applyBorder="1" applyAlignment="1" applyProtection="1">
      <alignment horizontal="right" vertical="center"/>
      <protection locked="0"/>
    </xf>
    <xf numFmtId="0" fontId="82" fillId="2" borderId="0" xfId="6" applyFont="1" applyFill="1" applyBorder="1" applyAlignment="1" applyProtection="1">
      <alignment horizontal="right" vertical="center"/>
      <protection locked="0"/>
    </xf>
    <xf numFmtId="0" fontId="82" fillId="2" borderId="9" xfId="6" applyFont="1" applyFill="1" applyBorder="1" applyAlignment="1" applyProtection="1">
      <alignment horizontal="right" vertical="center"/>
      <protection locked="0"/>
    </xf>
    <xf numFmtId="0" fontId="82" fillId="2" borderId="1" xfId="6" applyFont="1" applyFill="1" applyBorder="1" applyAlignment="1" applyProtection="1">
      <alignment horizontal="right" vertical="center"/>
      <protection locked="0"/>
    </xf>
    <xf numFmtId="0" fontId="111" fillId="2" borderId="2" xfId="6" applyFont="1" applyFill="1" applyBorder="1" applyAlignment="1" applyProtection="1">
      <alignment horizontal="center" vertical="center"/>
      <protection locked="0"/>
    </xf>
    <xf numFmtId="0" fontId="111" fillId="2" borderId="0" xfId="6" applyFont="1" applyFill="1" applyBorder="1" applyAlignment="1" applyProtection="1">
      <alignment horizontal="center" vertical="center"/>
      <protection locked="0"/>
    </xf>
    <xf numFmtId="0" fontId="111" fillId="2" borderId="1" xfId="6" applyFont="1" applyFill="1" applyBorder="1" applyAlignment="1" applyProtection="1">
      <alignment horizontal="center" vertical="center"/>
      <protection locked="0"/>
    </xf>
    <xf numFmtId="0" fontId="70" fillId="2" borderId="2" xfId="6" applyFont="1" applyFill="1" applyBorder="1" applyAlignment="1" applyProtection="1">
      <alignment horizontal="left" vertical="center"/>
    </xf>
    <xf numFmtId="0" fontId="70" fillId="2" borderId="16" xfId="6" applyFont="1" applyFill="1" applyBorder="1" applyAlignment="1" applyProtection="1">
      <alignment horizontal="left" vertical="center"/>
    </xf>
    <xf numFmtId="0" fontId="70" fillId="2" borderId="0" xfId="6" applyFont="1" applyFill="1" applyBorder="1" applyAlignment="1" applyProtection="1">
      <alignment horizontal="left" vertical="center"/>
    </xf>
    <xf numFmtId="0" fontId="70" fillId="2" borderId="17" xfId="6" applyFont="1" applyFill="1" applyBorder="1" applyAlignment="1" applyProtection="1">
      <alignment horizontal="left" vertical="center"/>
    </xf>
    <xf numFmtId="0" fontId="70" fillId="2" borderId="1" xfId="6" applyFont="1" applyFill="1" applyBorder="1" applyAlignment="1" applyProtection="1">
      <alignment horizontal="left" vertical="center"/>
    </xf>
    <xf numFmtId="0" fontId="70" fillId="2" borderId="18" xfId="6" applyFont="1" applyFill="1" applyBorder="1" applyAlignment="1" applyProtection="1">
      <alignment horizontal="left" vertical="center"/>
    </xf>
    <xf numFmtId="0" fontId="70" fillId="8" borderId="7" xfId="9" applyFont="1" applyFill="1" applyBorder="1" applyAlignment="1" applyProtection="1">
      <alignment horizontal="distributed" vertical="center" wrapText="1" indent="1"/>
    </xf>
    <xf numFmtId="0" fontId="70" fillId="8" borderId="16" xfId="9" applyFont="1" applyFill="1" applyBorder="1" applyAlignment="1" applyProtection="1">
      <alignment horizontal="distributed" vertical="center" wrapText="1" indent="1"/>
    </xf>
    <xf numFmtId="0" fontId="70" fillId="8" borderId="8" xfId="9" applyFont="1" applyFill="1" applyBorder="1" applyAlignment="1" applyProtection="1">
      <alignment horizontal="distributed" vertical="center" wrapText="1" indent="1"/>
    </xf>
    <xf numFmtId="0" fontId="70" fillId="8" borderId="17" xfId="9" applyFont="1" applyFill="1" applyBorder="1" applyAlignment="1" applyProtection="1">
      <alignment horizontal="distributed" vertical="center" wrapText="1" indent="1"/>
    </xf>
    <xf numFmtId="0" fontId="70" fillId="2" borderId="7" xfId="6" applyFont="1" applyFill="1" applyBorder="1" applyAlignment="1" applyProtection="1">
      <alignment horizontal="left" vertical="center" wrapText="1"/>
    </xf>
    <xf numFmtId="0" fontId="70" fillId="2" borderId="2" xfId="6" applyFont="1" applyFill="1" applyBorder="1" applyAlignment="1" applyProtection="1">
      <alignment horizontal="left" vertical="center" wrapText="1"/>
    </xf>
    <xf numFmtId="0" fontId="70" fillId="2" borderId="16" xfId="6" applyFont="1" applyFill="1" applyBorder="1" applyAlignment="1" applyProtection="1">
      <alignment horizontal="left" vertical="center" wrapText="1"/>
    </xf>
    <xf numFmtId="0" fontId="70" fillId="2" borderId="9" xfId="6" applyFont="1" applyFill="1" applyBorder="1" applyAlignment="1" applyProtection="1">
      <alignment horizontal="left" vertical="center" wrapText="1"/>
    </xf>
    <xf numFmtId="0" fontId="70" fillId="2" borderId="1" xfId="6" applyFont="1" applyFill="1" applyBorder="1" applyAlignment="1" applyProtection="1">
      <alignment horizontal="left" vertical="center" wrapText="1"/>
    </xf>
    <xf numFmtId="0" fontId="70" fillId="2" borderId="18" xfId="6" applyFont="1" applyFill="1" applyBorder="1" applyAlignment="1" applyProtection="1">
      <alignment horizontal="left" vertical="center" wrapText="1"/>
    </xf>
    <xf numFmtId="0" fontId="78" fillId="7" borderId="0" xfId="9" applyFont="1" applyFill="1" applyAlignment="1" applyProtection="1">
      <alignment horizontal="center" vertical="center" shrinkToFit="1"/>
    </xf>
    <xf numFmtId="0" fontId="22" fillId="8" borderId="0" xfId="9" applyFont="1" applyFill="1" applyAlignment="1" applyProtection="1">
      <alignment horizontal="center" vertical="center"/>
    </xf>
    <xf numFmtId="0" fontId="70" fillId="8" borderId="9" xfId="9" applyFont="1" applyFill="1" applyBorder="1" applyAlignment="1" applyProtection="1">
      <alignment horizontal="distributed" vertical="center" wrapText="1" indent="1"/>
    </xf>
    <xf numFmtId="0" fontId="70" fillId="8" borderId="18" xfId="9" applyFont="1" applyFill="1" applyBorder="1" applyAlignment="1" applyProtection="1">
      <alignment horizontal="distributed" vertical="center" wrapText="1" indent="1"/>
    </xf>
    <xf numFmtId="0" fontId="100" fillId="3" borderId="7" xfId="4" applyFont="1" applyFill="1" applyBorder="1" applyAlignment="1" applyProtection="1">
      <alignment horizontal="center" vertical="center"/>
      <protection locked="0"/>
    </xf>
    <xf numFmtId="0" fontId="100" fillId="3" borderId="16" xfId="4" applyFont="1" applyFill="1" applyBorder="1" applyAlignment="1" applyProtection="1">
      <alignment horizontal="center" vertical="center"/>
      <protection locked="0"/>
    </xf>
    <xf numFmtId="0" fontId="100" fillId="3" borderId="8" xfId="4" applyFont="1" applyFill="1" applyBorder="1" applyAlignment="1" applyProtection="1">
      <alignment horizontal="center" vertical="center"/>
      <protection locked="0"/>
    </xf>
    <xf numFmtId="0" fontId="100" fillId="3" borderId="17" xfId="4" applyFont="1" applyFill="1" applyBorder="1" applyAlignment="1" applyProtection="1">
      <alignment horizontal="center" vertical="center"/>
      <protection locked="0"/>
    </xf>
    <xf numFmtId="0" fontId="100" fillId="3" borderId="9" xfId="4" applyFont="1" applyFill="1" applyBorder="1" applyAlignment="1" applyProtection="1">
      <alignment horizontal="center" vertical="center"/>
      <protection locked="0"/>
    </xf>
    <xf numFmtId="0" fontId="100" fillId="3" borderId="18" xfId="4" applyFont="1" applyFill="1" applyBorder="1" applyAlignment="1" applyProtection="1">
      <alignment horizontal="center" vertical="center"/>
      <protection locked="0"/>
    </xf>
    <xf numFmtId="0" fontId="21" fillId="3" borderId="2" xfId="9" applyFont="1" applyFill="1" applyBorder="1" applyAlignment="1" applyProtection="1">
      <alignment horizontal="center" vertical="center"/>
    </xf>
    <xf numFmtId="0" fontId="21" fillId="3" borderId="16" xfId="9" applyFont="1" applyFill="1" applyBorder="1" applyAlignment="1" applyProtection="1">
      <alignment horizontal="center" vertical="center"/>
    </xf>
    <xf numFmtId="0" fontId="21" fillId="3" borderId="0" xfId="9" applyFont="1" applyFill="1" applyBorder="1" applyAlignment="1" applyProtection="1">
      <alignment horizontal="center" vertical="center"/>
    </xf>
    <xf numFmtId="0" fontId="21" fillId="3" borderId="17" xfId="9" applyFont="1" applyFill="1" applyBorder="1" applyAlignment="1" applyProtection="1">
      <alignment horizontal="center" vertical="center"/>
    </xf>
    <xf numFmtId="0" fontId="21" fillId="3" borderId="1" xfId="9" applyFont="1" applyFill="1" applyBorder="1" applyAlignment="1" applyProtection="1">
      <alignment horizontal="center" vertical="center"/>
    </xf>
    <xf numFmtId="0" fontId="21" fillId="3" borderId="18" xfId="9" applyFont="1" applyFill="1" applyBorder="1" applyAlignment="1" applyProtection="1">
      <alignment horizontal="center" vertical="center"/>
    </xf>
    <xf numFmtId="0" fontId="18" fillId="3" borderId="2" xfId="9" applyFont="1" applyFill="1" applyBorder="1" applyAlignment="1" applyProtection="1">
      <alignment horizontal="center" vertical="center"/>
    </xf>
    <xf numFmtId="0" fontId="18" fillId="3" borderId="16" xfId="9" applyFont="1" applyFill="1" applyBorder="1" applyAlignment="1" applyProtection="1">
      <alignment horizontal="center" vertical="center"/>
    </xf>
    <xf numFmtId="0" fontId="18" fillId="3" borderId="0" xfId="9" applyFont="1" applyFill="1" applyBorder="1" applyAlignment="1" applyProtection="1">
      <alignment horizontal="center" vertical="center"/>
    </xf>
    <xf numFmtId="0" fontId="18" fillId="3" borderId="17" xfId="9" applyFont="1" applyFill="1" applyBorder="1" applyAlignment="1" applyProtection="1">
      <alignment horizontal="center" vertical="center"/>
    </xf>
    <xf numFmtId="0" fontId="18" fillId="3" borderId="1" xfId="9" applyFont="1" applyFill="1" applyBorder="1" applyAlignment="1" applyProtection="1">
      <alignment horizontal="center" vertical="center"/>
    </xf>
    <xf numFmtId="0" fontId="18" fillId="3" borderId="18" xfId="9" applyFont="1" applyFill="1" applyBorder="1" applyAlignment="1" applyProtection="1">
      <alignment horizontal="center" vertical="center"/>
    </xf>
    <xf numFmtId="0" fontId="60" fillId="8" borderId="0" xfId="9" applyFont="1" applyFill="1" applyAlignment="1" applyProtection="1">
      <alignment horizontal="center" vertical="center"/>
    </xf>
    <xf numFmtId="0" fontId="6" fillId="8" borderId="7" xfId="9" applyFont="1" applyFill="1" applyBorder="1" applyAlignment="1" applyProtection="1">
      <alignment horizontal="distributed" vertical="center" wrapText="1" indent="1"/>
    </xf>
    <xf numFmtId="0" fontId="100" fillId="3" borderId="7" xfId="9" applyFont="1" applyFill="1" applyBorder="1" applyAlignment="1" applyProtection="1">
      <alignment horizontal="center" vertical="center"/>
      <protection locked="0"/>
    </xf>
    <xf numFmtId="0" fontId="100" fillId="3" borderId="16" xfId="9" applyFont="1" applyFill="1" applyBorder="1" applyAlignment="1" applyProtection="1">
      <alignment horizontal="center" vertical="center"/>
      <protection locked="0"/>
    </xf>
    <xf numFmtId="0" fontId="100" fillId="3" borderId="8" xfId="9" applyFont="1" applyFill="1" applyBorder="1" applyAlignment="1" applyProtection="1">
      <alignment horizontal="center" vertical="center"/>
      <protection locked="0"/>
    </xf>
    <xf numFmtId="0" fontId="100" fillId="3" borderId="17" xfId="9" applyFont="1" applyFill="1" applyBorder="1" applyAlignment="1" applyProtection="1">
      <alignment horizontal="center" vertical="center"/>
      <protection locked="0"/>
    </xf>
    <xf numFmtId="0" fontId="100" fillId="3" borderId="9" xfId="9" applyFont="1" applyFill="1" applyBorder="1" applyAlignment="1" applyProtection="1">
      <alignment horizontal="center" vertical="center"/>
      <protection locked="0"/>
    </xf>
    <xf numFmtId="0" fontId="100" fillId="3" borderId="18" xfId="9" applyFont="1" applyFill="1" applyBorder="1" applyAlignment="1" applyProtection="1">
      <alignment horizontal="center" vertical="center"/>
      <protection locked="0"/>
    </xf>
    <xf numFmtId="0" fontId="73" fillId="10" borderId="0" xfId="0" applyFont="1" applyFill="1" applyAlignment="1" applyProtection="1">
      <alignment horizontal="left" vertical="center" wrapText="1"/>
    </xf>
    <xf numFmtId="0" fontId="37" fillId="0" borderId="8" xfId="0" applyFont="1" applyFill="1" applyBorder="1" applyAlignment="1" applyProtection="1">
      <alignment horizontal="center" vertical="center" wrapText="1"/>
    </xf>
    <xf numFmtId="0" fontId="37" fillId="0" borderId="17" xfId="0" applyFont="1" applyFill="1" applyBorder="1" applyAlignment="1" applyProtection="1">
      <alignment horizontal="center" vertical="center" wrapText="1"/>
    </xf>
    <xf numFmtId="0" fontId="37" fillId="0" borderId="9" xfId="0" applyFont="1" applyFill="1" applyBorder="1" applyAlignment="1" applyProtection="1">
      <alignment horizontal="center" vertical="center" wrapText="1"/>
    </xf>
    <xf numFmtId="0" fontId="37" fillId="0" borderId="18" xfId="0" applyFont="1" applyFill="1" applyBorder="1" applyAlignment="1" applyProtection="1">
      <alignment horizontal="center" vertical="center" wrapText="1"/>
    </xf>
    <xf numFmtId="0" fontId="112" fillId="2" borderId="5" xfId="0" applyFont="1" applyFill="1" applyBorder="1" applyAlignment="1" applyProtection="1">
      <alignment horizontal="center" vertical="center" wrapText="1"/>
      <protection locked="0"/>
    </xf>
    <xf numFmtId="0" fontId="0" fillId="2" borderId="3" xfId="0" applyFill="1" applyBorder="1" applyAlignment="1" applyProtection="1">
      <alignment horizontal="left" vertical="center" wrapText="1"/>
    </xf>
    <xf numFmtId="0" fontId="0" fillId="2" borderId="3" xfId="0" applyFill="1" applyBorder="1" applyProtection="1">
      <alignment vertical="center"/>
    </xf>
    <xf numFmtId="0" fontId="73" fillId="0" borderId="0" xfId="0" applyFont="1" applyFill="1" applyAlignment="1" applyProtection="1">
      <alignment horizontal="left" vertical="center" wrapText="1"/>
    </xf>
    <xf numFmtId="0" fontId="0" fillId="0" borderId="3" xfId="0" applyFill="1" applyBorder="1" applyAlignment="1" applyProtection="1">
      <alignment horizontal="distributed" vertical="center" indent="1"/>
    </xf>
    <xf numFmtId="0" fontId="82" fillId="2" borderId="7" xfId="0" applyFont="1" applyFill="1" applyBorder="1" applyAlignment="1" applyProtection="1">
      <alignment horizontal="right" vertical="center"/>
      <protection locked="0"/>
    </xf>
    <xf numFmtId="0" fontId="82" fillId="2" borderId="2" xfId="0" applyFont="1" applyFill="1" applyBorder="1" applyAlignment="1" applyProtection="1">
      <alignment horizontal="right" vertical="center"/>
      <protection locked="0"/>
    </xf>
    <xf numFmtId="0" fontId="82" fillId="2" borderId="8" xfId="0" applyFont="1" applyFill="1" applyBorder="1" applyAlignment="1" applyProtection="1">
      <alignment horizontal="right" vertical="center"/>
      <protection locked="0"/>
    </xf>
    <xf numFmtId="0" fontId="82" fillId="2" borderId="0" xfId="0" applyFont="1" applyFill="1" applyBorder="1" applyAlignment="1" applyProtection="1">
      <alignment horizontal="right" vertical="center"/>
      <protection locked="0"/>
    </xf>
    <xf numFmtId="0" fontId="82" fillId="2" borderId="9" xfId="0" applyFont="1" applyFill="1" applyBorder="1" applyAlignment="1" applyProtection="1">
      <alignment horizontal="right" vertical="center"/>
      <protection locked="0"/>
    </xf>
    <xf numFmtId="0" fontId="82" fillId="2" borderId="1" xfId="0" applyFont="1" applyFill="1" applyBorder="1" applyAlignment="1" applyProtection="1">
      <alignment horizontal="right" vertical="center"/>
      <protection locked="0"/>
    </xf>
    <xf numFmtId="0" fontId="111" fillId="2" borderId="2" xfId="0" applyFont="1" applyFill="1" applyBorder="1" applyAlignment="1" applyProtection="1">
      <alignment horizontal="center" vertical="center"/>
      <protection locked="0"/>
    </xf>
    <xf numFmtId="0" fontId="111" fillId="2" borderId="0" xfId="0" applyFont="1" applyFill="1" applyBorder="1" applyAlignment="1" applyProtection="1">
      <alignment horizontal="center" vertical="center"/>
      <protection locked="0"/>
    </xf>
    <xf numFmtId="0" fontId="111" fillId="2" borderId="1" xfId="0" applyFont="1" applyFill="1" applyBorder="1" applyAlignment="1" applyProtection="1">
      <alignment horizontal="center" vertical="center"/>
      <protection locked="0"/>
    </xf>
    <xf numFmtId="0" fontId="70" fillId="2" borderId="2" xfId="0" applyFont="1" applyFill="1" applyBorder="1" applyAlignment="1" applyProtection="1">
      <alignment horizontal="left" vertical="center"/>
    </xf>
    <xf numFmtId="0" fontId="70" fillId="2" borderId="16" xfId="0" applyFont="1" applyFill="1" applyBorder="1" applyAlignment="1" applyProtection="1">
      <alignment horizontal="left" vertical="center"/>
    </xf>
    <xf numFmtId="0" fontId="70" fillId="2" borderId="0" xfId="0" applyFont="1" applyFill="1" applyBorder="1" applyAlignment="1" applyProtection="1">
      <alignment horizontal="left" vertical="center"/>
    </xf>
    <xf numFmtId="0" fontId="70" fillId="2" borderId="17" xfId="0" applyFont="1" applyFill="1" applyBorder="1" applyAlignment="1" applyProtection="1">
      <alignment horizontal="left" vertical="center"/>
    </xf>
    <xf numFmtId="0" fontId="70" fillId="2" borderId="1" xfId="0" applyFont="1" applyFill="1" applyBorder="1" applyAlignment="1" applyProtection="1">
      <alignment horizontal="left" vertical="center"/>
    </xf>
    <xf numFmtId="0" fontId="70" fillId="2" borderId="18" xfId="0" applyFont="1" applyFill="1" applyBorder="1" applyAlignment="1" applyProtection="1">
      <alignment horizontal="left" vertical="center"/>
    </xf>
    <xf numFmtId="0" fontId="112" fillId="2" borderId="3" xfId="0" applyFont="1" applyFill="1" applyBorder="1" applyAlignment="1" applyProtection="1">
      <alignment horizontal="center" vertical="center" wrapText="1"/>
      <protection locked="0"/>
    </xf>
    <xf numFmtId="0" fontId="78" fillId="7" borderId="0" xfId="0" applyFont="1" applyFill="1" applyAlignment="1" applyProtection="1">
      <alignment horizontal="center" vertical="center" shrinkToFit="1"/>
    </xf>
    <xf numFmtId="0" fontId="120" fillId="3" borderId="3" xfId="0" applyFont="1" applyFill="1" applyBorder="1" applyAlignment="1" applyProtection="1">
      <alignment horizontal="center" vertical="center"/>
      <protection locked="0"/>
    </xf>
    <xf numFmtId="0" fontId="100" fillId="3" borderId="3" xfId="0" applyFont="1" applyFill="1" applyBorder="1" applyAlignment="1" applyProtection="1">
      <alignment horizontal="center" vertical="center"/>
      <protection locked="0"/>
    </xf>
    <xf numFmtId="0" fontId="21" fillId="3" borderId="3" xfId="0" applyFont="1" applyFill="1" applyBorder="1" applyAlignment="1" applyProtection="1">
      <alignment horizontal="center" vertical="center"/>
    </xf>
    <xf numFmtId="0" fontId="18" fillId="3" borderId="3" xfId="0" applyFont="1" applyFill="1" applyBorder="1" applyAlignment="1" applyProtection="1">
      <alignment horizontal="center" vertical="center"/>
    </xf>
    <xf numFmtId="0" fontId="89" fillId="7" borderId="0" xfId="0" applyFont="1" applyFill="1" applyAlignment="1" applyProtection="1">
      <alignment horizontal="center" vertical="center" shrinkToFit="1"/>
    </xf>
    <xf numFmtId="0" fontId="70" fillId="0" borderId="7" xfId="0" applyFont="1" applyFill="1" applyBorder="1" applyAlignment="1" applyProtection="1">
      <alignment horizontal="center" vertical="center" wrapText="1"/>
    </xf>
    <xf numFmtId="0" fontId="70" fillId="0" borderId="16" xfId="0" applyFont="1" applyFill="1" applyBorder="1" applyAlignment="1" applyProtection="1">
      <alignment horizontal="center" vertical="center" wrapText="1"/>
    </xf>
    <xf numFmtId="0" fontId="70" fillId="0" borderId="8" xfId="0" applyFont="1" applyFill="1" applyBorder="1" applyAlignment="1" applyProtection="1">
      <alignment horizontal="center" vertical="center" wrapText="1"/>
    </xf>
    <xf numFmtId="0" fontId="70" fillId="0" borderId="17" xfId="0" applyFont="1" applyFill="1" applyBorder="1" applyAlignment="1" applyProtection="1">
      <alignment horizontal="center" vertical="center" wrapText="1"/>
    </xf>
    <xf numFmtId="0" fontId="70" fillId="0" borderId="9" xfId="0" applyFont="1" applyFill="1" applyBorder="1" applyAlignment="1" applyProtection="1">
      <alignment horizontal="center" vertical="center" wrapText="1"/>
    </xf>
    <xf numFmtId="0" fontId="70" fillId="0" borderId="18" xfId="0" applyFont="1" applyFill="1" applyBorder="1" applyAlignment="1" applyProtection="1">
      <alignment horizontal="center" vertical="center" wrapText="1"/>
    </xf>
    <xf numFmtId="0" fontId="100" fillId="6" borderId="7" xfId="0" applyFont="1" applyFill="1" applyBorder="1" applyAlignment="1" applyProtection="1">
      <alignment horizontal="center" vertical="center" wrapText="1" shrinkToFit="1"/>
      <protection locked="0"/>
    </xf>
    <xf numFmtId="0" fontId="100" fillId="6" borderId="16" xfId="0" applyFont="1" applyFill="1" applyBorder="1" applyAlignment="1" applyProtection="1">
      <alignment horizontal="center" vertical="center" shrinkToFit="1"/>
      <protection locked="0"/>
    </xf>
    <xf numFmtId="0" fontId="100" fillId="6" borderId="8" xfId="0" applyFont="1" applyFill="1" applyBorder="1" applyAlignment="1" applyProtection="1">
      <alignment horizontal="center" vertical="center" shrinkToFit="1"/>
      <protection locked="0"/>
    </xf>
    <xf numFmtId="0" fontId="100" fillId="6" borderId="17" xfId="0" applyFont="1" applyFill="1" applyBorder="1" applyAlignment="1" applyProtection="1">
      <alignment horizontal="center" vertical="center" shrinkToFit="1"/>
      <protection locked="0"/>
    </xf>
    <xf numFmtId="0" fontId="100" fillId="6" borderId="9" xfId="0" applyFont="1" applyFill="1" applyBorder="1" applyAlignment="1" applyProtection="1">
      <alignment horizontal="center" vertical="center" shrinkToFit="1"/>
      <protection locked="0"/>
    </xf>
    <xf numFmtId="0" fontId="100" fillId="6" borderId="18" xfId="0" applyFont="1" applyFill="1" applyBorder="1" applyAlignment="1" applyProtection="1">
      <alignment horizontal="center" vertical="center" shrinkToFit="1"/>
      <protection locked="0"/>
    </xf>
    <xf numFmtId="0" fontId="130" fillId="6" borderId="7" xfId="0" applyFont="1" applyFill="1" applyBorder="1" applyAlignment="1" applyProtection="1">
      <alignment horizontal="left" vertical="center" wrapText="1" shrinkToFit="1"/>
    </xf>
    <xf numFmtId="0" fontId="130" fillId="6" borderId="2" xfId="0" applyFont="1" applyFill="1" applyBorder="1" applyAlignment="1" applyProtection="1">
      <alignment horizontal="left" vertical="center" shrinkToFit="1"/>
    </xf>
    <xf numFmtId="0" fontId="130" fillId="6" borderId="16" xfId="0" applyFont="1" applyFill="1" applyBorder="1" applyAlignment="1" applyProtection="1">
      <alignment horizontal="left" vertical="center" shrinkToFit="1"/>
    </xf>
    <xf numFmtId="0" fontId="130" fillId="6" borderId="8" xfId="0" applyFont="1" applyFill="1" applyBorder="1" applyAlignment="1" applyProtection="1">
      <alignment horizontal="left" vertical="center" shrinkToFit="1"/>
    </xf>
    <xf numFmtId="0" fontId="130" fillId="6" borderId="0" xfId="0" applyFont="1" applyFill="1" applyBorder="1" applyAlignment="1" applyProtection="1">
      <alignment horizontal="left" vertical="center" shrinkToFit="1"/>
    </xf>
    <xf numFmtId="0" fontId="130" fillId="6" borderId="17" xfId="0" applyFont="1" applyFill="1" applyBorder="1" applyAlignment="1" applyProtection="1">
      <alignment horizontal="left" vertical="center" shrinkToFit="1"/>
    </xf>
    <xf numFmtId="0" fontId="130" fillId="6" borderId="9" xfId="0" applyFont="1" applyFill="1" applyBorder="1" applyAlignment="1" applyProtection="1">
      <alignment horizontal="left" vertical="center" shrinkToFit="1"/>
    </xf>
    <xf numFmtId="0" fontId="130" fillId="6" borderId="1" xfId="0" applyFont="1" applyFill="1" applyBorder="1" applyAlignment="1" applyProtection="1">
      <alignment horizontal="left" vertical="center" shrinkToFit="1"/>
    </xf>
    <xf numFmtId="0" fontId="130" fillId="6" borderId="18" xfId="0" applyFont="1" applyFill="1" applyBorder="1" applyAlignment="1" applyProtection="1">
      <alignment horizontal="left" vertical="center" shrinkToFit="1"/>
    </xf>
    <xf numFmtId="0" fontId="100" fillId="6" borderId="8" xfId="0" applyFont="1" applyFill="1" applyBorder="1" applyAlignment="1" applyProtection="1">
      <alignment horizontal="center" vertical="center" wrapText="1"/>
      <protection locked="0"/>
    </xf>
    <xf numFmtId="0" fontId="100" fillId="6" borderId="17" xfId="0" applyFont="1" applyFill="1" applyBorder="1" applyAlignment="1" applyProtection="1">
      <alignment horizontal="center" vertical="center" wrapText="1"/>
      <protection locked="0"/>
    </xf>
    <xf numFmtId="0" fontId="105" fillId="6" borderId="7" xfId="0" applyFont="1" applyFill="1" applyBorder="1" applyAlignment="1" applyProtection="1">
      <alignment horizontal="left" vertical="center" wrapText="1"/>
    </xf>
    <xf numFmtId="0" fontId="105" fillId="6" borderId="2" xfId="0" applyFont="1" applyFill="1" applyBorder="1" applyAlignment="1" applyProtection="1">
      <alignment horizontal="left" vertical="center" wrapText="1"/>
    </xf>
    <xf numFmtId="0" fontId="105" fillId="6" borderId="16" xfId="0" applyFont="1" applyFill="1" applyBorder="1" applyAlignment="1" applyProtection="1">
      <alignment horizontal="left" vertical="center" wrapText="1"/>
    </xf>
    <xf numFmtId="0" fontId="105" fillId="6" borderId="8" xfId="0" applyFont="1" applyFill="1" applyBorder="1" applyAlignment="1" applyProtection="1">
      <alignment horizontal="left" vertical="center" wrapText="1"/>
    </xf>
    <xf numFmtId="0" fontId="105" fillId="6" borderId="0" xfId="0" applyFont="1" applyFill="1" applyBorder="1" applyAlignment="1" applyProtection="1">
      <alignment horizontal="left" vertical="center" wrapText="1"/>
    </xf>
    <xf numFmtId="0" fontId="105" fillId="6" borderId="17" xfId="0" applyFont="1" applyFill="1" applyBorder="1" applyAlignment="1" applyProtection="1">
      <alignment horizontal="left" vertical="center" wrapText="1"/>
    </xf>
    <xf numFmtId="0" fontId="105" fillId="6" borderId="9" xfId="0" applyFont="1" applyFill="1" applyBorder="1" applyAlignment="1" applyProtection="1">
      <alignment horizontal="left" vertical="center" wrapText="1"/>
    </xf>
    <xf numFmtId="0" fontId="105" fillId="6" borderId="1" xfId="0" applyFont="1" applyFill="1" applyBorder="1" applyAlignment="1" applyProtection="1">
      <alignment horizontal="left" vertical="center" wrapText="1"/>
    </xf>
    <xf numFmtId="0" fontId="105" fillId="6" borderId="18" xfId="0" applyFont="1" applyFill="1" applyBorder="1" applyAlignment="1" applyProtection="1">
      <alignment horizontal="left" vertical="center" wrapText="1"/>
    </xf>
    <xf numFmtId="0" fontId="0" fillId="0" borderId="2" xfId="0" applyFont="1" applyFill="1" applyBorder="1" applyAlignment="1" applyProtection="1">
      <alignment horizontal="left" vertical="top" wrapText="1"/>
    </xf>
    <xf numFmtId="0" fontId="0" fillId="0" borderId="0" xfId="0" applyFont="1" applyFill="1" applyBorder="1" applyAlignment="1" applyProtection="1">
      <alignment horizontal="left" vertical="top" wrapText="1"/>
    </xf>
    <xf numFmtId="0" fontId="125" fillId="0" borderId="0" xfId="0" applyFont="1" applyFill="1" applyBorder="1" applyAlignment="1" applyProtection="1">
      <alignment horizontal="left" vertical="center" shrinkToFit="1"/>
    </xf>
    <xf numFmtId="0" fontId="125" fillId="0" borderId="41" xfId="0" applyFont="1" applyFill="1" applyBorder="1" applyAlignment="1" applyProtection="1">
      <alignment horizontal="left" vertical="center" shrinkToFit="1"/>
    </xf>
    <xf numFmtId="0" fontId="121" fillId="0" borderId="7" xfId="0" applyFont="1" applyFill="1" applyBorder="1" applyAlignment="1" applyProtection="1">
      <alignment horizontal="left" vertical="center" wrapText="1"/>
    </xf>
    <xf numFmtId="0" fontId="121" fillId="0" borderId="2" xfId="0" applyFont="1" applyFill="1" applyBorder="1" applyAlignment="1" applyProtection="1">
      <alignment horizontal="left" vertical="center" wrapText="1"/>
    </xf>
    <xf numFmtId="0" fontId="121" fillId="0" borderId="16" xfId="0" applyFont="1" applyFill="1" applyBorder="1" applyAlignment="1" applyProtection="1">
      <alignment horizontal="left" vertical="center" wrapText="1"/>
    </xf>
    <xf numFmtId="0" fontId="121" fillId="0" borderId="9" xfId="0" applyFont="1" applyFill="1" applyBorder="1" applyAlignment="1" applyProtection="1">
      <alignment horizontal="left" vertical="center" wrapText="1"/>
    </xf>
    <xf numFmtId="0" fontId="121" fillId="0" borderId="1" xfId="0" applyFont="1" applyFill="1" applyBorder="1" applyAlignment="1" applyProtection="1">
      <alignment horizontal="left" vertical="center" wrapText="1"/>
    </xf>
    <xf numFmtId="0" fontId="121" fillId="0" borderId="18" xfId="0" applyFont="1" applyFill="1" applyBorder="1" applyAlignment="1" applyProtection="1">
      <alignment horizontal="left" vertical="center" wrapText="1"/>
    </xf>
    <xf numFmtId="0" fontId="91" fillId="6" borderId="7" xfId="0" applyFont="1" applyFill="1" applyBorder="1" applyAlignment="1" applyProtection="1">
      <alignment horizontal="center" vertical="center" wrapText="1"/>
      <protection locked="0"/>
    </xf>
    <xf numFmtId="0" fontId="91" fillId="6" borderId="2" xfId="0" applyFont="1" applyFill="1" applyBorder="1" applyAlignment="1" applyProtection="1">
      <alignment horizontal="center" vertical="center" wrapText="1"/>
      <protection locked="0"/>
    </xf>
    <xf numFmtId="0" fontId="91" fillId="6" borderId="9" xfId="0" applyFont="1" applyFill="1" applyBorder="1" applyAlignment="1" applyProtection="1">
      <alignment horizontal="center" vertical="center" wrapText="1"/>
      <protection locked="0"/>
    </xf>
    <xf numFmtId="0" fontId="91" fillId="6" borderId="1" xfId="0" applyFont="1" applyFill="1" applyBorder="1" applyAlignment="1" applyProtection="1">
      <alignment horizontal="center" vertical="center" wrapText="1"/>
      <protection locked="0"/>
    </xf>
    <xf numFmtId="0" fontId="39" fillId="0" borderId="16" xfId="0" applyFont="1" applyFill="1" applyBorder="1" applyAlignment="1" applyProtection="1">
      <alignment horizontal="center" vertical="center" wrapText="1"/>
    </xf>
    <xf numFmtId="0" fontId="39" fillId="0" borderId="18" xfId="0" applyFont="1" applyFill="1" applyBorder="1" applyAlignment="1" applyProtection="1">
      <alignment horizontal="center" vertical="center" wrapText="1"/>
    </xf>
    <xf numFmtId="0" fontId="39" fillId="0" borderId="3" xfId="0" applyFont="1" applyFill="1" applyBorder="1" applyAlignment="1" applyProtection="1">
      <alignment horizontal="center" vertical="center" wrapText="1"/>
    </xf>
    <xf numFmtId="0" fontId="105" fillId="0" borderId="7" xfId="0" applyFont="1" applyFill="1" applyBorder="1" applyAlignment="1" applyProtection="1">
      <alignment horizontal="left" vertical="center" wrapText="1"/>
    </xf>
    <xf numFmtId="0" fontId="105" fillId="0" borderId="2" xfId="0" applyFont="1" applyFill="1" applyBorder="1" applyAlignment="1" applyProtection="1">
      <alignment horizontal="left" vertical="center" wrapText="1"/>
    </xf>
    <xf numFmtId="0" fontId="105" fillId="0" borderId="16" xfId="0" applyFont="1" applyFill="1" applyBorder="1" applyAlignment="1" applyProtection="1">
      <alignment horizontal="left" vertical="center" wrapText="1"/>
    </xf>
    <xf numFmtId="0" fontId="105" fillId="0" borderId="9" xfId="0" applyFont="1" applyFill="1" applyBorder="1" applyAlignment="1" applyProtection="1">
      <alignment horizontal="left" vertical="center" wrapText="1"/>
    </xf>
    <xf numFmtId="0" fontId="105" fillId="0" borderId="1" xfId="0" applyFont="1" applyFill="1" applyBorder="1" applyAlignment="1" applyProtection="1">
      <alignment horizontal="left" vertical="center" wrapText="1"/>
    </xf>
    <xf numFmtId="0" fontId="105" fillId="0" borderId="18" xfId="0" applyFont="1" applyFill="1" applyBorder="1" applyAlignment="1" applyProtection="1">
      <alignment horizontal="left" vertical="center" wrapText="1"/>
    </xf>
    <xf numFmtId="0" fontId="121" fillId="0" borderId="3" xfId="0" applyFont="1" applyFill="1" applyBorder="1" applyAlignment="1" applyProtection="1">
      <alignment horizontal="left" vertical="center" wrapText="1"/>
    </xf>
    <xf numFmtId="0" fontId="105" fillId="0" borderId="7" xfId="0" applyFont="1" applyFill="1" applyBorder="1" applyAlignment="1" applyProtection="1">
      <alignment horizontal="center" vertical="center" wrapText="1"/>
    </xf>
    <xf numFmtId="0" fontId="105" fillId="0" borderId="2" xfId="0" applyFont="1" applyFill="1" applyBorder="1" applyAlignment="1" applyProtection="1">
      <alignment horizontal="center" vertical="center" wrapText="1"/>
    </xf>
    <xf numFmtId="0" fontId="105" fillId="0" borderId="16" xfId="0" applyFont="1" applyFill="1" applyBorder="1" applyAlignment="1" applyProtection="1">
      <alignment horizontal="center" vertical="center" wrapText="1"/>
    </xf>
    <xf numFmtId="0" fontId="105" fillId="0" borderId="9" xfId="0" applyFont="1" applyFill="1" applyBorder="1" applyAlignment="1" applyProtection="1">
      <alignment horizontal="center" vertical="center" wrapText="1"/>
    </xf>
    <xf numFmtId="0" fontId="105" fillId="0" borderId="1" xfId="0" applyFont="1" applyFill="1" applyBorder="1" applyAlignment="1" applyProtection="1">
      <alignment horizontal="center" vertical="center" wrapText="1"/>
    </xf>
    <xf numFmtId="0" fontId="105" fillId="0" borderId="18" xfId="0" applyFont="1" applyFill="1" applyBorder="1" applyAlignment="1" applyProtection="1">
      <alignment horizontal="center" vertical="center" wrapText="1"/>
    </xf>
    <xf numFmtId="0" fontId="126" fillId="0" borderId="3" xfId="0" applyFont="1" applyFill="1" applyBorder="1" applyAlignment="1" applyProtection="1">
      <alignment horizontal="center" vertical="center" wrapText="1"/>
    </xf>
    <xf numFmtId="0" fontId="82" fillId="0" borderId="50" xfId="0" applyFont="1" applyFill="1" applyBorder="1" applyAlignment="1" applyProtection="1">
      <alignment horizontal="center" vertical="center" wrapText="1"/>
    </xf>
    <xf numFmtId="0" fontId="82" fillId="0" borderId="51" xfId="0" applyFont="1" applyFill="1" applyBorder="1" applyAlignment="1" applyProtection="1">
      <alignment horizontal="center" vertical="center" wrapText="1"/>
    </xf>
    <xf numFmtId="0" fontId="82" fillId="0" borderId="52" xfId="0" applyFont="1" applyFill="1" applyBorder="1" applyAlignment="1" applyProtection="1">
      <alignment horizontal="center" vertical="center" wrapText="1"/>
    </xf>
    <xf numFmtId="0" fontId="82" fillId="0" borderId="53" xfId="0" applyFont="1" applyFill="1" applyBorder="1" applyAlignment="1" applyProtection="1">
      <alignment horizontal="center" vertical="center" wrapText="1"/>
    </xf>
    <xf numFmtId="0" fontId="82" fillId="0" borderId="7" xfId="0" applyFont="1" applyFill="1" applyBorder="1" applyAlignment="1" applyProtection="1">
      <alignment horizontal="center" vertical="center" wrapText="1"/>
    </xf>
    <xf numFmtId="0" fontId="82" fillId="0" borderId="16" xfId="0" applyFont="1" applyFill="1" applyBorder="1" applyAlignment="1" applyProtection="1">
      <alignment horizontal="center" vertical="center" wrapText="1"/>
    </xf>
    <xf numFmtId="0" fontId="82" fillId="0" borderId="9" xfId="0" applyFont="1" applyFill="1" applyBorder="1" applyAlignment="1" applyProtection="1">
      <alignment horizontal="center" vertical="center" wrapText="1"/>
    </xf>
    <xf numFmtId="0" fontId="82" fillId="0" borderId="18" xfId="0" applyFont="1" applyFill="1" applyBorder="1" applyAlignment="1" applyProtection="1">
      <alignment horizontal="center" vertical="center" wrapText="1"/>
    </xf>
    <xf numFmtId="0" fontId="82" fillId="0" borderId="3" xfId="0" applyFont="1" applyFill="1" applyBorder="1" applyAlignment="1" applyProtection="1">
      <alignment horizontal="center" vertical="center" wrapText="1"/>
    </xf>
    <xf numFmtId="0" fontId="87" fillId="6" borderId="7" xfId="0" applyFont="1" applyFill="1" applyBorder="1" applyAlignment="1" applyProtection="1">
      <alignment horizontal="center" vertical="center" wrapText="1"/>
      <protection locked="0"/>
    </xf>
    <xf numFmtId="0" fontId="87" fillId="6" borderId="16" xfId="0" applyFont="1" applyFill="1" applyBorder="1" applyAlignment="1" applyProtection="1">
      <alignment horizontal="center" vertical="center" wrapText="1"/>
      <protection locked="0"/>
    </xf>
    <xf numFmtId="0" fontId="87" fillId="6" borderId="9" xfId="0" applyFont="1" applyFill="1" applyBorder="1" applyAlignment="1" applyProtection="1">
      <alignment horizontal="center" vertical="center" wrapText="1"/>
      <protection locked="0"/>
    </xf>
    <xf numFmtId="0" fontId="87" fillId="6" borderId="18" xfId="0" applyFont="1" applyFill="1" applyBorder="1" applyAlignment="1" applyProtection="1">
      <alignment horizontal="center" vertical="center" wrapText="1"/>
      <protection locked="0"/>
    </xf>
    <xf numFmtId="0" fontId="90" fillId="3" borderId="7" xfId="0" applyFont="1" applyFill="1" applyBorder="1" applyAlignment="1" applyProtection="1">
      <alignment horizontal="left" vertical="center" indent="1"/>
    </xf>
    <xf numFmtId="0" fontId="90" fillId="3" borderId="2" xfId="0" applyFont="1" applyFill="1" applyBorder="1" applyAlignment="1" applyProtection="1">
      <alignment horizontal="left" vertical="center" indent="1"/>
    </xf>
    <xf numFmtId="0" fontId="90" fillId="3" borderId="16" xfId="0" applyFont="1" applyFill="1" applyBorder="1" applyAlignment="1" applyProtection="1">
      <alignment horizontal="left" vertical="center" indent="1"/>
    </xf>
    <xf numFmtId="0" fontId="90" fillId="3" borderId="9" xfId="0" applyFont="1" applyFill="1" applyBorder="1" applyAlignment="1" applyProtection="1">
      <alignment horizontal="left" vertical="center" indent="1"/>
    </xf>
    <xf numFmtId="0" fontId="90" fillId="3" borderId="1" xfId="0" applyFont="1" applyFill="1" applyBorder="1" applyAlignment="1" applyProtection="1">
      <alignment horizontal="left" vertical="center" indent="1"/>
    </xf>
    <xf numFmtId="0" fontId="90" fillId="3" borderId="18" xfId="0" applyFont="1" applyFill="1" applyBorder="1" applyAlignment="1" applyProtection="1">
      <alignment horizontal="left" vertical="center" indent="1"/>
    </xf>
    <xf numFmtId="0" fontId="0" fillId="0" borderId="7" xfId="0" applyFill="1" applyBorder="1" applyAlignment="1" applyProtection="1">
      <alignment horizontal="center" vertical="center" wrapText="1"/>
    </xf>
    <xf numFmtId="0" fontId="0" fillId="0" borderId="16" xfId="0" applyFill="1" applyBorder="1" applyAlignment="1" applyProtection="1">
      <alignment horizontal="center" vertical="center" wrapText="1"/>
    </xf>
    <xf numFmtId="0" fontId="0" fillId="0" borderId="8" xfId="0"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0" fontId="0" fillId="0" borderId="9" xfId="0" applyFill="1" applyBorder="1" applyAlignment="1" applyProtection="1">
      <alignment horizontal="center" vertical="center" wrapText="1"/>
    </xf>
    <xf numFmtId="0" fontId="0" fillId="0" borderId="18" xfId="0" applyFill="1" applyBorder="1" applyAlignment="1" applyProtection="1">
      <alignment horizontal="center" vertical="center" wrapText="1"/>
    </xf>
    <xf numFmtId="0" fontId="90" fillId="3" borderId="7" xfId="0" applyFont="1" applyFill="1" applyBorder="1" applyAlignment="1" applyProtection="1">
      <alignment horizontal="left" vertical="center" wrapText="1" indent="1"/>
    </xf>
    <xf numFmtId="0" fontId="90" fillId="3" borderId="2" xfId="0" applyFont="1" applyFill="1" applyBorder="1" applyAlignment="1" applyProtection="1">
      <alignment horizontal="left" vertical="center" wrapText="1" indent="1"/>
    </xf>
    <xf numFmtId="0" fontId="131" fillId="0" borderId="2" xfId="0" applyFont="1" applyBorder="1" applyAlignment="1" applyProtection="1">
      <alignment horizontal="left" vertical="center" wrapText="1" indent="1"/>
    </xf>
    <xf numFmtId="0" fontId="131" fillId="0" borderId="16" xfId="0" applyFont="1" applyBorder="1" applyAlignment="1" applyProtection="1">
      <alignment horizontal="left" vertical="center" wrapText="1" indent="1"/>
    </xf>
    <xf numFmtId="0" fontId="90" fillId="3" borderId="9" xfId="0" applyFont="1" applyFill="1" applyBorder="1" applyAlignment="1" applyProtection="1">
      <alignment horizontal="left" vertical="center" wrapText="1" indent="1"/>
    </xf>
    <xf numFmtId="0" fontId="90" fillId="3" borderId="1" xfId="0" applyFont="1" applyFill="1" applyBorder="1" applyAlignment="1" applyProtection="1">
      <alignment horizontal="left" vertical="center" wrapText="1" indent="1"/>
    </xf>
    <xf numFmtId="0" fontId="131" fillId="0" borderId="1" xfId="0" applyFont="1" applyBorder="1" applyAlignment="1" applyProtection="1">
      <alignment horizontal="left" vertical="center" wrapText="1" indent="1"/>
    </xf>
    <xf numFmtId="0" fontId="131" fillId="0" borderId="18" xfId="0" applyFont="1" applyBorder="1" applyAlignment="1" applyProtection="1">
      <alignment horizontal="left" vertical="center" wrapText="1" indent="1"/>
    </xf>
    <xf numFmtId="0" fontId="90" fillId="3" borderId="16" xfId="0" applyFont="1" applyFill="1" applyBorder="1" applyAlignment="1" applyProtection="1">
      <alignment horizontal="left" vertical="center" wrapText="1" indent="1"/>
    </xf>
    <xf numFmtId="0" fontId="90" fillId="3" borderId="18" xfId="0" applyFont="1" applyFill="1" applyBorder="1" applyAlignment="1" applyProtection="1">
      <alignment horizontal="left" vertical="center" wrapText="1" indent="1"/>
    </xf>
    <xf numFmtId="0" fontId="25" fillId="0" borderId="0" xfId="0" applyFont="1" applyFill="1" applyAlignment="1" applyProtection="1">
      <alignment horizontal="center" vertical="center" shrinkToFit="1"/>
    </xf>
    <xf numFmtId="0" fontId="75" fillId="0" borderId="7" xfId="0" applyFont="1" applyFill="1" applyBorder="1" applyAlignment="1" applyProtection="1">
      <alignment horizontal="center" vertical="center" wrapText="1"/>
    </xf>
    <xf numFmtId="0" fontId="75" fillId="0" borderId="16" xfId="0" applyFont="1" applyFill="1" applyBorder="1" applyAlignment="1" applyProtection="1">
      <alignment horizontal="center" vertical="center" wrapText="1"/>
    </xf>
    <xf numFmtId="0" fontId="75" fillId="0" borderId="8" xfId="0" applyFont="1" applyFill="1" applyBorder="1" applyAlignment="1" applyProtection="1">
      <alignment horizontal="center" vertical="center" wrapText="1"/>
    </xf>
    <xf numFmtId="0" fontId="75" fillId="0" borderId="17" xfId="0" applyFont="1" applyFill="1" applyBorder="1" applyAlignment="1" applyProtection="1">
      <alignment horizontal="center" vertical="center" wrapText="1"/>
    </xf>
    <xf numFmtId="0" fontId="75" fillId="0" borderId="9" xfId="0" applyFont="1" applyFill="1" applyBorder="1" applyAlignment="1" applyProtection="1">
      <alignment horizontal="center" vertical="center" wrapText="1"/>
    </xf>
    <xf numFmtId="0" fontId="75" fillId="0" borderId="18" xfId="0" applyFont="1" applyFill="1" applyBorder="1" applyAlignment="1" applyProtection="1">
      <alignment horizontal="center" vertical="center" wrapText="1"/>
    </xf>
    <xf numFmtId="0" fontId="133" fillId="3" borderId="7" xfId="0" applyFont="1" applyFill="1" applyBorder="1" applyAlignment="1" applyProtection="1">
      <alignment horizontal="left" vertical="center" wrapText="1"/>
    </xf>
    <xf numFmtId="0" fontId="133" fillId="3" borderId="2" xfId="0" applyFont="1" applyFill="1" applyBorder="1" applyAlignment="1" applyProtection="1">
      <alignment horizontal="left" vertical="center"/>
    </xf>
    <xf numFmtId="0" fontId="133" fillId="3" borderId="16" xfId="0" applyFont="1" applyFill="1" applyBorder="1" applyAlignment="1" applyProtection="1">
      <alignment horizontal="left" vertical="center"/>
    </xf>
    <xf numFmtId="0" fontId="133" fillId="3" borderId="8" xfId="0" applyFont="1" applyFill="1" applyBorder="1" applyAlignment="1" applyProtection="1">
      <alignment horizontal="left" vertical="center"/>
    </xf>
    <xf numFmtId="0" fontId="133" fillId="3" borderId="0" xfId="0" applyFont="1" applyFill="1" applyBorder="1" applyAlignment="1" applyProtection="1">
      <alignment horizontal="left" vertical="center"/>
    </xf>
    <xf numFmtId="0" fontId="133" fillId="3" borderId="17" xfId="0" applyFont="1" applyFill="1" applyBorder="1" applyAlignment="1" applyProtection="1">
      <alignment horizontal="left" vertical="center"/>
    </xf>
    <xf numFmtId="0" fontId="133" fillId="3" borderId="9" xfId="0" applyFont="1" applyFill="1" applyBorder="1" applyAlignment="1" applyProtection="1">
      <alignment horizontal="left" vertical="center"/>
    </xf>
    <xf numFmtId="0" fontId="133" fillId="3" borderId="1" xfId="0" applyFont="1" applyFill="1" applyBorder="1" applyAlignment="1" applyProtection="1">
      <alignment horizontal="left" vertical="center"/>
    </xf>
    <xf numFmtId="0" fontId="133" fillId="3" borderId="18" xfId="0" applyFont="1" applyFill="1" applyBorder="1" applyAlignment="1" applyProtection="1">
      <alignment horizontal="left" vertical="center"/>
    </xf>
    <xf numFmtId="0" fontId="0" fillId="8" borderId="3" xfId="4" applyFont="1" applyFill="1" applyBorder="1" applyAlignment="1" applyProtection="1">
      <alignment horizontal="distributed" vertical="center" wrapText="1" indent="1"/>
    </xf>
    <xf numFmtId="0" fontId="9" fillId="8" borderId="3" xfId="4" applyFill="1" applyBorder="1" applyAlignment="1" applyProtection="1">
      <alignment horizontal="distributed" vertical="center" indent="1"/>
    </xf>
    <xf numFmtId="0" fontId="111" fillId="2" borderId="7" xfId="13" applyFont="1" applyFill="1" applyBorder="1" applyAlignment="1" applyProtection="1">
      <alignment horizontal="center" vertical="center"/>
      <protection locked="0"/>
    </xf>
    <xf numFmtId="0" fontId="111" fillId="2" borderId="2" xfId="13" applyFont="1" applyFill="1" applyBorder="1" applyAlignment="1" applyProtection="1">
      <alignment horizontal="center" vertical="center"/>
      <protection locked="0"/>
    </xf>
    <xf numFmtId="0" fontId="111" fillId="2" borderId="16" xfId="13" applyFont="1" applyFill="1" applyBorder="1" applyAlignment="1" applyProtection="1">
      <alignment horizontal="center" vertical="center"/>
      <protection locked="0"/>
    </xf>
    <xf numFmtId="0" fontId="111" fillId="2" borderId="8" xfId="13" applyFont="1" applyFill="1" applyBorder="1" applyAlignment="1" applyProtection="1">
      <alignment horizontal="center" vertical="center"/>
      <protection locked="0"/>
    </xf>
    <xf numFmtId="0" fontId="111" fillId="2" borderId="0" xfId="13" applyFont="1" applyFill="1" applyBorder="1" applyAlignment="1" applyProtection="1">
      <alignment horizontal="center" vertical="center"/>
      <protection locked="0"/>
    </xf>
    <xf numFmtId="0" fontId="111" fillId="2" borderId="17" xfId="13" applyFont="1" applyFill="1" applyBorder="1" applyAlignment="1" applyProtection="1">
      <alignment horizontal="center" vertical="center"/>
      <protection locked="0"/>
    </xf>
    <xf numFmtId="0" fontId="111" fillId="2" borderId="9" xfId="13" applyFont="1" applyFill="1" applyBorder="1" applyAlignment="1" applyProtection="1">
      <alignment horizontal="center" vertical="center"/>
      <protection locked="0"/>
    </xf>
    <xf numFmtId="0" fontId="111" fillId="2" borderId="1" xfId="13" applyFont="1" applyFill="1" applyBorder="1" applyAlignment="1" applyProtection="1">
      <alignment horizontal="center" vertical="center"/>
      <protection locked="0"/>
    </xf>
    <xf numFmtId="0" fontId="111" fillId="2" borderId="18" xfId="13" applyFont="1" applyFill="1" applyBorder="1" applyAlignment="1" applyProtection="1">
      <alignment horizontal="center" vertical="center"/>
      <protection locked="0"/>
    </xf>
    <xf numFmtId="0" fontId="134" fillId="0" borderId="0" xfId="0" applyFont="1" applyFill="1" applyAlignment="1" applyProtection="1">
      <alignment horizontal="center" vertical="center" shrinkToFit="1"/>
    </xf>
    <xf numFmtId="0" fontId="135" fillId="3" borderId="7" xfId="0" applyFont="1" applyFill="1" applyBorder="1" applyAlignment="1" applyProtection="1">
      <alignment horizontal="center" vertical="center"/>
      <protection locked="0"/>
    </xf>
    <xf numFmtId="0" fontId="135" fillId="3" borderId="16" xfId="0" applyFont="1" applyFill="1" applyBorder="1" applyAlignment="1" applyProtection="1">
      <alignment horizontal="center" vertical="center"/>
      <protection locked="0"/>
    </xf>
    <xf numFmtId="0" fontId="135" fillId="3" borderId="9" xfId="0" applyFont="1" applyFill="1" applyBorder="1" applyAlignment="1" applyProtection="1">
      <alignment horizontal="center" vertical="center"/>
      <protection locked="0"/>
    </xf>
    <xf numFmtId="0" fontId="135" fillId="3" borderId="18" xfId="0" applyFont="1" applyFill="1" applyBorder="1" applyAlignment="1" applyProtection="1">
      <alignment horizontal="center" vertical="center"/>
      <protection locked="0"/>
    </xf>
    <xf numFmtId="0" fontId="55" fillId="3" borderId="7" xfId="0" applyFont="1" applyFill="1" applyBorder="1" applyAlignment="1" applyProtection="1">
      <alignment horizontal="left" vertical="center" wrapText="1"/>
    </xf>
    <xf numFmtId="0" fontId="55" fillId="3" borderId="2" xfId="0" applyFont="1" applyFill="1" applyBorder="1" applyAlignment="1" applyProtection="1">
      <alignment horizontal="left" vertical="center" wrapText="1"/>
    </xf>
    <xf numFmtId="0" fontId="55" fillId="3" borderId="16" xfId="0" applyFont="1" applyFill="1" applyBorder="1" applyAlignment="1" applyProtection="1">
      <alignment horizontal="left" vertical="center" wrapText="1"/>
    </xf>
    <xf numFmtId="0" fontId="55" fillId="3" borderId="8" xfId="0" applyFont="1" applyFill="1" applyBorder="1" applyAlignment="1" applyProtection="1">
      <alignment horizontal="left" vertical="center" wrapText="1"/>
    </xf>
    <xf numFmtId="0" fontId="55" fillId="3" borderId="0" xfId="0" applyFont="1" applyFill="1" applyBorder="1" applyAlignment="1" applyProtection="1">
      <alignment horizontal="left" vertical="center" wrapText="1"/>
    </xf>
    <xf numFmtId="0" fontId="55" fillId="3" borderId="17" xfId="0" applyFont="1" applyFill="1" applyBorder="1" applyAlignment="1" applyProtection="1">
      <alignment horizontal="left" vertical="center" wrapText="1"/>
    </xf>
    <xf numFmtId="0" fontId="55" fillId="3" borderId="9" xfId="0" applyFont="1" applyFill="1" applyBorder="1" applyAlignment="1" applyProtection="1">
      <alignment horizontal="left" vertical="center" wrapText="1"/>
    </xf>
    <xf numFmtId="0" fontId="55" fillId="3" borderId="1" xfId="0" applyFont="1" applyFill="1" applyBorder="1" applyAlignment="1" applyProtection="1">
      <alignment horizontal="left" vertical="center" wrapText="1"/>
    </xf>
    <xf numFmtId="0" fontId="55" fillId="3" borderId="18" xfId="0" applyFont="1" applyFill="1" applyBorder="1" applyAlignment="1" applyProtection="1">
      <alignment horizontal="left" vertical="center" wrapText="1"/>
    </xf>
    <xf numFmtId="0" fontId="94" fillId="0" borderId="0" xfId="0" applyFont="1" applyFill="1" applyAlignment="1" applyProtection="1">
      <alignment horizontal="right" vertical="center"/>
    </xf>
    <xf numFmtId="0" fontId="93" fillId="0" borderId="7" xfId="0" applyFont="1" applyFill="1" applyBorder="1" applyAlignment="1" applyProtection="1">
      <alignment horizontal="distributed" vertical="center" wrapText="1" justifyLastLine="1"/>
    </xf>
    <xf numFmtId="0" fontId="93" fillId="0" borderId="16" xfId="0" applyFont="1" applyFill="1" applyBorder="1" applyAlignment="1" applyProtection="1">
      <alignment horizontal="distributed" vertical="center" wrapText="1" justifyLastLine="1"/>
    </xf>
    <xf numFmtId="0" fontId="93" fillId="0" borderId="8" xfId="0" applyFont="1" applyFill="1" applyBorder="1" applyAlignment="1" applyProtection="1">
      <alignment horizontal="distributed" vertical="center" wrapText="1" justifyLastLine="1"/>
    </xf>
    <xf numFmtId="0" fontId="93" fillId="0" borderId="17" xfId="0" applyFont="1" applyFill="1" applyBorder="1" applyAlignment="1" applyProtection="1">
      <alignment horizontal="distributed" vertical="center" wrapText="1" justifyLastLine="1"/>
    </xf>
    <xf numFmtId="0" fontId="93" fillId="0" borderId="9" xfId="0" applyFont="1" applyFill="1" applyBorder="1" applyAlignment="1" applyProtection="1">
      <alignment horizontal="distributed" vertical="center" wrapText="1" justifyLastLine="1"/>
    </xf>
    <xf numFmtId="0" fontId="93" fillId="0" borderId="18" xfId="0" applyFont="1" applyFill="1" applyBorder="1" applyAlignment="1" applyProtection="1">
      <alignment horizontal="distributed" vertical="center" wrapText="1" justifyLastLine="1"/>
    </xf>
    <xf numFmtId="0" fontId="55" fillId="3" borderId="2" xfId="0" applyFont="1" applyFill="1" applyBorder="1" applyAlignment="1" applyProtection="1">
      <alignment horizontal="left" vertical="center"/>
    </xf>
    <xf numFmtId="0" fontId="55" fillId="3" borderId="16" xfId="0" applyFont="1" applyFill="1" applyBorder="1" applyAlignment="1" applyProtection="1">
      <alignment horizontal="left" vertical="center"/>
    </xf>
    <xf numFmtId="0" fontId="55" fillId="3" borderId="0" xfId="0" applyFont="1" applyFill="1" applyBorder="1" applyAlignment="1" applyProtection="1">
      <alignment horizontal="left" vertical="center"/>
    </xf>
    <xf numFmtId="0" fontId="55" fillId="3" borderId="17" xfId="0" applyFont="1" applyFill="1" applyBorder="1" applyAlignment="1" applyProtection="1">
      <alignment horizontal="left" vertical="center"/>
    </xf>
    <xf numFmtId="0" fontId="55" fillId="3" borderId="8" xfId="0" applyFont="1" applyFill="1" applyBorder="1" applyAlignment="1" applyProtection="1">
      <alignment horizontal="left" vertical="center"/>
    </xf>
    <xf numFmtId="0" fontId="55" fillId="3" borderId="9" xfId="0" applyFont="1" applyFill="1" applyBorder="1" applyAlignment="1" applyProtection="1">
      <alignment horizontal="left" vertical="center"/>
    </xf>
    <xf numFmtId="0" fontId="55" fillId="3" borderId="1" xfId="0" applyFont="1" applyFill="1" applyBorder="1" applyAlignment="1" applyProtection="1">
      <alignment horizontal="left" vertical="center"/>
    </xf>
    <xf numFmtId="0" fontId="55" fillId="3" borderId="18" xfId="0" applyFont="1" applyFill="1" applyBorder="1" applyAlignment="1" applyProtection="1">
      <alignment horizontal="left" vertical="center"/>
    </xf>
    <xf numFmtId="0" fontId="120" fillId="9" borderId="7" xfId="4" applyFont="1" applyFill="1" applyBorder="1" applyAlignment="1" applyProtection="1">
      <alignment horizontal="center" vertical="center"/>
      <protection locked="0"/>
    </xf>
    <xf numFmtId="0" fontId="120" fillId="9" borderId="16" xfId="4" applyFont="1" applyFill="1" applyBorder="1" applyAlignment="1" applyProtection="1">
      <alignment horizontal="center" vertical="center"/>
      <protection locked="0"/>
    </xf>
    <xf numFmtId="0" fontId="120" fillId="9" borderId="8" xfId="4" applyFont="1" applyFill="1" applyBorder="1" applyAlignment="1" applyProtection="1">
      <alignment horizontal="center" vertical="center"/>
      <protection locked="0"/>
    </xf>
    <xf numFmtId="0" fontId="120" fillId="9" borderId="17" xfId="4" applyFont="1" applyFill="1" applyBorder="1" applyAlignment="1" applyProtection="1">
      <alignment horizontal="center" vertical="center"/>
      <protection locked="0"/>
    </xf>
    <xf numFmtId="0" fontId="120" fillId="9" borderId="9" xfId="4" applyFont="1" applyFill="1" applyBorder="1" applyAlignment="1" applyProtection="1">
      <alignment horizontal="center" vertical="center"/>
      <protection locked="0"/>
    </xf>
    <xf numFmtId="0" fontId="120" fillId="9" borderId="18" xfId="4" applyFont="1" applyFill="1" applyBorder="1" applyAlignment="1" applyProtection="1">
      <alignment horizontal="center" vertical="center"/>
      <protection locked="0"/>
    </xf>
    <xf numFmtId="0" fontId="4" fillId="9" borderId="7" xfId="4" applyFont="1" applyFill="1" applyBorder="1" applyAlignment="1" applyProtection="1">
      <alignment horizontal="left" vertical="center" wrapText="1"/>
    </xf>
    <xf numFmtId="0" fontId="4" fillId="9" borderId="2" xfId="4" applyFont="1" applyFill="1" applyBorder="1" applyAlignment="1" applyProtection="1">
      <alignment horizontal="left" vertical="center"/>
    </xf>
    <xf numFmtId="0" fontId="4" fillId="9" borderId="16" xfId="4" applyFont="1" applyFill="1" applyBorder="1" applyAlignment="1" applyProtection="1">
      <alignment horizontal="left" vertical="center"/>
    </xf>
    <xf numFmtId="0" fontId="4" fillId="9" borderId="8" xfId="4" applyFont="1" applyFill="1" applyBorder="1" applyAlignment="1" applyProtection="1">
      <alignment horizontal="left" vertical="center" wrapText="1"/>
    </xf>
    <xf numFmtId="0" fontId="4" fillId="9" borderId="0" xfId="4" applyFont="1" applyFill="1" applyBorder="1" applyAlignment="1" applyProtection="1">
      <alignment horizontal="left" vertical="center"/>
    </xf>
    <xf numFmtId="0" fontId="4" fillId="9" borderId="17" xfId="4" applyFont="1" applyFill="1" applyBorder="1" applyAlignment="1" applyProtection="1">
      <alignment horizontal="left" vertical="center"/>
    </xf>
    <xf numFmtId="0" fontId="4" fillId="9" borderId="9" xfId="4" applyFont="1" applyFill="1" applyBorder="1" applyAlignment="1" applyProtection="1">
      <alignment horizontal="left" vertical="center"/>
    </xf>
    <xf numFmtId="0" fontId="4" fillId="9" borderId="1" xfId="4" applyFont="1" applyFill="1" applyBorder="1" applyAlignment="1" applyProtection="1">
      <alignment horizontal="left" vertical="center"/>
    </xf>
    <xf numFmtId="0" fontId="4" fillId="9" borderId="18" xfId="4" applyFont="1" applyFill="1" applyBorder="1" applyAlignment="1" applyProtection="1">
      <alignment horizontal="left" vertical="center"/>
    </xf>
    <xf numFmtId="0" fontId="4" fillId="9" borderId="8" xfId="4" applyFont="1" applyFill="1" applyBorder="1" applyAlignment="1" applyProtection="1">
      <alignment horizontal="left" vertical="center"/>
    </xf>
    <xf numFmtId="0" fontId="6" fillId="9" borderId="7" xfId="4" applyFont="1" applyFill="1" applyBorder="1" applyAlignment="1" applyProtection="1">
      <alignment horizontal="left" vertical="center" wrapText="1"/>
    </xf>
    <xf numFmtId="0" fontId="6" fillId="9" borderId="2" xfId="4" applyFont="1" applyFill="1" applyBorder="1" applyAlignment="1" applyProtection="1">
      <alignment horizontal="left" vertical="center" wrapText="1"/>
    </xf>
    <xf numFmtId="0" fontId="6" fillId="9" borderId="16" xfId="4" applyFont="1" applyFill="1" applyBorder="1" applyAlignment="1" applyProtection="1">
      <alignment horizontal="left" vertical="center" wrapText="1"/>
    </xf>
    <xf numFmtId="0" fontId="6" fillId="9" borderId="8" xfId="4" applyFont="1" applyFill="1" applyBorder="1" applyAlignment="1" applyProtection="1">
      <alignment horizontal="left" vertical="center" wrapText="1"/>
    </xf>
    <xf numFmtId="0" fontId="6" fillId="9" borderId="0" xfId="4" applyFont="1" applyFill="1" applyBorder="1" applyAlignment="1" applyProtection="1">
      <alignment horizontal="left" vertical="center" wrapText="1"/>
    </xf>
    <xf numFmtId="0" fontId="6" fillId="9" borderId="17" xfId="4" applyFont="1" applyFill="1" applyBorder="1" applyAlignment="1" applyProtection="1">
      <alignment horizontal="left" vertical="center" wrapText="1"/>
    </xf>
    <xf numFmtId="0" fontId="6" fillId="9" borderId="9" xfId="4" applyFont="1" applyFill="1" applyBorder="1" applyAlignment="1" applyProtection="1">
      <alignment horizontal="left" vertical="center" wrapText="1"/>
    </xf>
    <xf numFmtId="0" fontId="6" fillId="9" borderId="1" xfId="4" applyFont="1" applyFill="1" applyBorder="1" applyAlignment="1" applyProtection="1">
      <alignment horizontal="left" vertical="center" wrapText="1"/>
    </xf>
    <xf numFmtId="0" fontId="6" fillId="9" borderId="18" xfId="4" applyFont="1" applyFill="1" applyBorder="1" applyAlignment="1" applyProtection="1">
      <alignment horizontal="left" vertical="center" wrapText="1"/>
    </xf>
    <xf numFmtId="0" fontId="11" fillId="0" borderId="0" xfId="4" applyFont="1" applyFill="1" applyAlignment="1" applyProtection="1">
      <alignment horizontal="center" vertical="center"/>
      <protection locked="0"/>
    </xf>
    <xf numFmtId="0" fontId="104" fillId="0" borderId="0" xfId="4" applyFont="1" applyFill="1" applyAlignment="1" applyProtection="1">
      <alignment horizontal="center" vertical="center" shrinkToFit="1"/>
    </xf>
    <xf numFmtId="0" fontId="25" fillId="0" borderId="0" xfId="4" applyFont="1" applyFill="1" applyAlignment="1" applyProtection="1">
      <alignment horizontal="center" vertical="center" shrinkToFit="1"/>
    </xf>
    <xf numFmtId="0" fontId="55" fillId="0" borderId="7" xfId="4" applyFont="1" applyFill="1" applyBorder="1" applyAlignment="1" applyProtection="1">
      <alignment horizontal="center" vertical="center" wrapText="1"/>
    </xf>
    <xf numFmtId="0" fontId="55" fillId="0" borderId="2" xfId="4" applyFont="1" applyFill="1" applyBorder="1" applyAlignment="1" applyProtection="1">
      <alignment horizontal="center" vertical="center" wrapText="1"/>
    </xf>
    <xf numFmtId="0" fontId="55" fillId="0" borderId="16" xfId="4" applyFont="1" applyFill="1" applyBorder="1" applyAlignment="1" applyProtection="1">
      <alignment horizontal="center" vertical="center" wrapText="1"/>
    </xf>
    <xf numFmtId="0" fontId="55" fillId="0" borderId="8" xfId="4" applyFont="1" applyFill="1" applyBorder="1" applyAlignment="1" applyProtection="1">
      <alignment horizontal="center" vertical="center" wrapText="1"/>
    </xf>
    <xf numFmtId="0" fontId="55" fillId="0" borderId="0" xfId="4" applyFont="1" applyFill="1" applyBorder="1" applyAlignment="1" applyProtection="1">
      <alignment horizontal="center" vertical="center" wrapText="1"/>
    </xf>
    <xf numFmtId="0" fontId="55" fillId="0" borderId="17" xfId="4" applyFont="1" applyFill="1" applyBorder="1" applyAlignment="1" applyProtection="1">
      <alignment horizontal="center" vertical="center" wrapText="1"/>
    </xf>
    <xf numFmtId="0" fontId="55" fillId="0" borderId="9" xfId="4" applyFont="1" applyFill="1" applyBorder="1" applyAlignment="1" applyProtection="1">
      <alignment horizontal="center" vertical="center" wrapText="1"/>
    </xf>
    <xf numFmtId="0" fontId="55" fillId="0" borderId="1" xfId="4" applyFont="1" applyFill="1" applyBorder="1" applyAlignment="1" applyProtection="1">
      <alignment horizontal="center" vertical="center" wrapText="1"/>
    </xf>
    <xf numFmtId="0" fontId="55" fillId="0" borderId="18" xfId="4" applyFont="1" applyFill="1" applyBorder="1" applyAlignment="1" applyProtection="1">
      <alignment horizontal="center" vertical="center" wrapText="1"/>
    </xf>
    <xf numFmtId="0" fontId="6" fillId="9" borderId="48" xfId="4" applyFont="1" applyFill="1" applyBorder="1" applyAlignment="1" applyProtection="1">
      <alignment horizontal="center" vertical="center"/>
    </xf>
    <xf numFmtId="0" fontId="6" fillId="9" borderId="45" xfId="4" applyFont="1" applyFill="1" applyBorder="1" applyAlignment="1" applyProtection="1">
      <alignment horizontal="center" vertical="center"/>
    </xf>
    <xf numFmtId="0" fontId="6" fillId="9" borderId="46" xfId="4" applyFont="1" applyFill="1" applyBorder="1" applyAlignment="1" applyProtection="1">
      <alignment horizontal="center" vertical="center"/>
    </xf>
    <xf numFmtId="0" fontId="82" fillId="0" borderId="0" xfId="4" applyFont="1" applyFill="1" applyBorder="1" applyAlignment="1" applyProtection="1">
      <alignment horizontal="left" vertical="top"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81" fillId="0" borderId="7" xfId="4" applyFont="1" applyFill="1" applyBorder="1" applyAlignment="1" applyProtection="1">
      <alignment horizontal="distributed" vertical="center" wrapText="1" indent="1"/>
    </xf>
    <xf numFmtId="0" fontId="81" fillId="0" borderId="16" xfId="4" applyFont="1" applyFill="1" applyBorder="1" applyAlignment="1" applyProtection="1">
      <alignment horizontal="distributed" vertical="center" indent="1"/>
    </xf>
    <xf numFmtId="0" fontId="81" fillId="0" borderId="8" xfId="4" applyFont="1" applyFill="1" applyBorder="1" applyAlignment="1" applyProtection="1">
      <alignment horizontal="distributed" vertical="center" wrapText="1" indent="1"/>
    </xf>
    <xf numFmtId="0" fontId="81" fillId="0" borderId="17" xfId="4" applyFont="1" applyFill="1" applyBorder="1" applyAlignment="1" applyProtection="1">
      <alignment horizontal="distributed" vertical="center" indent="1"/>
    </xf>
    <xf numFmtId="0" fontId="81" fillId="0" borderId="9" xfId="4" applyFont="1" applyFill="1" applyBorder="1" applyAlignment="1" applyProtection="1">
      <alignment horizontal="distributed" vertical="center" indent="1"/>
    </xf>
    <xf numFmtId="0" fontId="81" fillId="0" borderId="18" xfId="4" applyFont="1" applyFill="1" applyBorder="1" applyAlignment="1" applyProtection="1">
      <alignment horizontal="distributed" vertical="center" indent="1"/>
    </xf>
    <xf numFmtId="0" fontId="120" fillId="6" borderId="7" xfId="4" applyFont="1" applyFill="1" applyBorder="1" applyAlignment="1" applyProtection="1">
      <alignment horizontal="center" vertical="center"/>
      <protection locked="0"/>
    </xf>
    <xf numFmtId="0" fontId="120" fillId="6" borderId="16" xfId="4" applyFont="1" applyFill="1" applyBorder="1" applyAlignment="1" applyProtection="1">
      <alignment horizontal="center" vertical="center"/>
      <protection locked="0"/>
    </xf>
    <xf numFmtId="0" fontId="120" fillId="6" borderId="8" xfId="4" applyFont="1" applyFill="1" applyBorder="1" applyAlignment="1" applyProtection="1">
      <alignment horizontal="center" vertical="center"/>
      <protection locked="0"/>
    </xf>
    <xf numFmtId="0" fontId="120" fillId="6" borderId="17" xfId="4" applyFont="1" applyFill="1" applyBorder="1" applyAlignment="1" applyProtection="1">
      <alignment horizontal="center" vertical="center"/>
      <protection locked="0"/>
    </xf>
    <xf numFmtId="0" fontId="120" fillId="6" borderId="9" xfId="4" applyFont="1" applyFill="1" applyBorder="1" applyAlignment="1" applyProtection="1">
      <alignment horizontal="center" vertical="center"/>
      <protection locked="0"/>
    </xf>
    <xf numFmtId="0" fontId="120" fillId="6" borderId="18" xfId="4" applyFont="1" applyFill="1" applyBorder="1" applyAlignment="1" applyProtection="1">
      <alignment horizontal="center" vertical="center"/>
      <protection locked="0"/>
    </xf>
    <xf numFmtId="0" fontId="109" fillId="6" borderId="7" xfId="4" applyFont="1" applyFill="1" applyBorder="1" applyAlignment="1" applyProtection="1">
      <alignment horizontal="center" vertical="center"/>
    </xf>
    <xf numFmtId="0" fontId="109" fillId="6" borderId="2" xfId="4" applyFont="1" applyFill="1" applyBorder="1" applyAlignment="1" applyProtection="1">
      <alignment horizontal="center" vertical="center"/>
    </xf>
    <xf numFmtId="0" fontId="109" fillId="6" borderId="16" xfId="4" applyFont="1" applyFill="1" applyBorder="1" applyAlignment="1" applyProtection="1">
      <alignment horizontal="center" vertical="center"/>
    </xf>
    <xf numFmtId="0" fontId="109" fillId="6" borderId="8" xfId="4" applyFont="1" applyFill="1" applyBorder="1" applyAlignment="1" applyProtection="1">
      <alignment horizontal="center" vertical="center"/>
    </xf>
    <xf numFmtId="0" fontId="109" fillId="6" borderId="0" xfId="4" applyFont="1" applyFill="1" applyBorder="1" applyAlignment="1" applyProtection="1">
      <alignment horizontal="center" vertical="center"/>
    </xf>
    <xf numFmtId="0" fontId="109" fillId="6" borderId="17" xfId="4" applyFont="1" applyFill="1" applyBorder="1" applyAlignment="1" applyProtection="1">
      <alignment horizontal="center" vertical="center"/>
    </xf>
    <xf numFmtId="0" fontId="109" fillId="6" borderId="9" xfId="4" applyFont="1" applyFill="1" applyBorder="1" applyAlignment="1" applyProtection="1">
      <alignment horizontal="center" vertical="center"/>
    </xf>
    <xf numFmtId="0" fontId="109" fillId="6" borderId="1" xfId="4" applyFont="1" applyFill="1" applyBorder="1" applyAlignment="1" applyProtection="1">
      <alignment horizontal="center" vertical="center"/>
    </xf>
    <xf numFmtId="0" fontId="109" fillId="6" borderId="18" xfId="4" applyFont="1" applyFill="1" applyBorder="1" applyAlignment="1" applyProtection="1">
      <alignment horizontal="center" vertical="center"/>
    </xf>
    <xf numFmtId="0" fontId="110" fillId="9" borderId="7" xfId="4" applyFont="1" applyFill="1" applyBorder="1" applyAlignment="1" applyProtection="1">
      <alignment horizontal="center" vertical="center"/>
      <protection locked="0"/>
    </xf>
    <xf numFmtId="0" fontId="110" fillId="9" borderId="2" xfId="4" applyFont="1" applyFill="1" applyBorder="1" applyAlignment="1" applyProtection="1">
      <alignment horizontal="center" vertical="center"/>
      <protection locked="0"/>
    </xf>
    <xf numFmtId="0" fontId="110" fillId="9" borderId="8" xfId="4" applyFont="1" applyFill="1" applyBorder="1" applyAlignment="1" applyProtection="1">
      <alignment horizontal="center" vertical="center"/>
      <protection locked="0"/>
    </xf>
    <xf numFmtId="0" fontId="110" fillId="9" borderId="0" xfId="4" applyFont="1" applyFill="1" applyBorder="1" applyAlignment="1" applyProtection="1">
      <alignment horizontal="center" vertical="center"/>
      <protection locked="0"/>
    </xf>
    <xf numFmtId="0" fontId="110" fillId="9" borderId="49" xfId="4" applyFont="1" applyFill="1" applyBorder="1" applyAlignment="1" applyProtection="1">
      <alignment horizontal="center" vertical="center"/>
      <protection locked="0"/>
    </xf>
    <xf numFmtId="0" fontId="110" fillId="9" borderId="47" xfId="4" applyFont="1" applyFill="1" applyBorder="1" applyAlignment="1" applyProtection="1">
      <alignment horizontal="center" vertical="center"/>
      <protection locked="0"/>
    </xf>
    <xf numFmtId="0" fontId="78" fillId="7" borderId="0" xfId="4" applyFont="1" applyFill="1" applyAlignment="1" applyProtection="1">
      <alignment horizontal="center" vertical="center"/>
    </xf>
    <xf numFmtId="0" fontId="81" fillId="0" borderId="7" xfId="4" applyFont="1" applyFill="1" applyBorder="1" applyAlignment="1" applyProtection="1">
      <alignment horizontal="distributed" vertical="center" wrapText="1" justifyLastLine="1"/>
    </xf>
    <xf numFmtId="0" fontId="81" fillId="0" borderId="16" xfId="4" applyFont="1" applyFill="1" applyBorder="1" applyAlignment="1" applyProtection="1">
      <alignment horizontal="distributed" vertical="center" wrapText="1" justifyLastLine="1"/>
    </xf>
    <xf numFmtId="0" fontId="81" fillId="0" borderId="8" xfId="4" applyFont="1" applyFill="1" applyBorder="1" applyAlignment="1" applyProtection="1">
      <alignment horizontal="distributed" vertical="center" wrapText="1" justifyLastLine="1"/>
    </xf>
    <xf numFmtId="0" fontId="81" fillId="0" borderId="17" xfId="4" applyFont="1" applyFill="1" applyBorder="1" applyAlignment="1" applyProtection="1">
      <alignment horizontal="distributed" vertical="center" wrapText="1" justifyLastLine="1"/>
    </xf>
    <xf numFmtId="0" fontId="81" fillId="0" borderId="9" xfId="4" applyFont="1" applyFill="1" applyBorder="1" applyAlignment="1" applyProtection="1">
      <alignment horizontal="distributed" vertical="center" wrapText="1" justifyLastLine="1"/>
    </xf>
    <xf numFmtId="0" fontId="81" fillId="0" borderId="18" xfId="4" applyFont="1" applyFill="1" applyBorder="1" applyAlignment="1" applyProtection="1">
      <alignment horizontal="distributed" vertical="center" wrapText="1" justifyLastLine="1"/>
    </xf>
    <xf numFmtId="0" fontId="91" fillId="0" borderId="0" xfId="4" applyFont="1" applyFill="1" applyAlignment="1" applyProtection="1">
      <alignment horizontal="left" vertical="center" wrapText="1"/>
    </xf>
  </cellXfs>
  <cellStyles count="14">
    <cellStyle name="パーセント 2" xfId="1" xr:uid="{00000000-0005-0000-0000-000000000000}"/>
    <cellStyle name="桁区切り" xfId="11" builtinId="6"/>
    <cellStyle name="桁区切り 2" xfId="2" xr:uid="{00000000-0005-0000-0000-000002000000}"/>
    <cellStyle name="桁区切り 3" xfId="3" xr:uid="{00000000-0005-0000-0000-000003000000}"/>
    <cellStyle name="桁区切り 4" xfId="7" xr:uid="{00000000-0005-0000-0000-000004000000}"/>
    <cellStyle name="標準" xfId="0" builtinId="0"/>
    <cellStyle name="標準 2" xfId="4" xr:uid="{00000000-0005-0000-0000-000006000000}"/>
    <cellStyle name="標準 3" xfId="5" xr:uid="{00000000-0005-0000-0000-000007000000}"/>
    <cellStyle name="標準 4" xfId="6" xr:uid="{00000000-0005-0000-0000-000008000000}"/>
    <cellStyle name="標準 4 2" xfId="9" xr:uid="{00000000-0005-0000-0000-000009000000}"/>
    <cellStyle name="標準 4 3" xfId="13" xr:uid="{00000000-0005-0000-0000-00000A000000}"/>
    <cellStyle name="標準 5" xfId="8" xr:uid="{00000000-0005-0000-0000-00000B000000}"/>
    <cellStyle name="標準 6" xfId="10" xr:uid="{00000000-0005-0000-0000-00000C000000}"/>
    <cellStyle name="標準 7" xfId="12" xr:uid="{00000000-0005-0000-0000-00000D000000}"/>
  </cellStyles>
  <dxfs count="187">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numFmt numFmtId="182" formatCode="&quot;令和元年&quot;m&quot;月&quot;d&quot;日&quot;"/>
    </dxf>
    <dxf>
      <numFmt numFmtId="182" formatCode="&quot;令和元年&quot;m&quot;月&quot;d&quot;日&quot;"/>
    </dxf>
    <dxf>
      <fill>
        <patternFill>
          <bgColor rgb="FFFFFFCC"/>
        </patternFill>
      </fill>
    </dxf>
    <dxf>
      <numFmt numFmtId="182" formatCode="&quot;令和元年&quot;m&quot;月&quot;d&quot;日&quot;"/>
    </dxf>
    <dxf>
      <fill>
        <patternFill>
          <bgColor rgb="FFFFFFCC"/>
        </patternFill>
      </fill>
    </dxf>
    <dxf>
      <numFmt numFmtId="182" formatCode="&quot;令和元年&quot;m&quot;月&quot;d&quot;日&quot;"/>
    </dxf>
    <dxf>
      <numFmt numFmtId="182" formatCode="&quot;令和元年&quot;m&quot;月&quot;d&quot;日&quot;"/>
    </dxf>
    <dxf>
      <fill>
        <patternFill>
          <bgColor rgb="FFFFFFCC"/>
        </patternFill>
      </fill>
    </dxf>
    <dxf>
      <fill>
        <patternFill>
          <bgColor rgb="FFFFFFCC"/>
        </patternFill>
      </fill>
    </dxf>
    <dxf>
      <numFmt numFmtId="182" formatCode="&quot;令和元年&quot;m&quot;月&quot;d&quot;日&quot;"/>
    </dxf>
    <dxf>
      <numFmt numFmtId="182" formatCode="&quot;令和元年&quot;m&quot;月&quot;d&quot;日&quot;"/>
    </dxf>
    <dxf>
      <fill>
        <patternFill>
          <bgColor rgb="FFFFFFCC"/>
        </patternFill>
      </fill>
    </dxf>
    <dxf>
      <numFmt numFmtId="182" formatCode="&quot;令和元年&quot;m&quot;月&quot;d&quot;日&quot;"/>
    </dxf>
    <dxf>
      <fill>
        <patternFill>
          <bgColor rgb="FF969696"/>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FFFFCC"/>
        </patternFill>
      </fill>
    </dxf>
    <dxf>
      <numFmt numFmtId="182" formatCode="&quot;令和元年&quot;m&quot;月&quot;d&quot;日&quo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B2B2B2"/>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s>
  <tableStyles count="0" defaultTableStyle="TableStyleMedium9" defaultPivotStyle="PivotStyleLight16"/>
  <colors>
    <mruColors>
      <color rgb="FF0066CC"/>
      <color rgb="FFFFFFCC"/>
      <color rgb="FF969696"/>
      <color rgb="FFB2B2B2"/>
      <color rgb="FFC0C0C0"/>
      <color rgb="FFFFFF99"/>
      <color rgb="FF777777"/>
      <color rgb="FFCCFFFF"/>
      <color rgb="FFFFFF66"/>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7</xdr:col>
      <xdr:colOff>130970</xdr:colOff>
      <xdr:row>21</xdr:row>
      <xdr:rowOff>21429</xdr:rowOff>
    </xdr:from>
    <xdr:to>
      <xdr:col>8</xdr:col>
      <xdr:colOff>221457</xdr:colOff>
      <xdr:row>24</xdr:row>
      <xdr:rowOff>75</xdr:rowOff>
    </xdr:to>
    <xdr:sp macro="" textlink="">
      <xdr:nvSpPr>
        <xdr:cNvPr id="2" name="下矢印 1">
          <a:extLst>
            <a:ext uri="{FF2B5EF4-FFF2-40B4-BE49-F238E27FC236}">
              <a16:creationId xmlns:a16="http://schemas.microsoft.com/office/drawing/2014/main" id="{00000000-0008-0000-0100-000002000000}"/>
            </a:ext>
          </a:extLst>
        </xdr:cNvPr>
        <xdr:cNvSpPr/>
      </xdr:nvSpPr>
      <xdr:spPr bwMode="auto">
        <a:xfrm>
          <a:off x="3293270" y="3812379"/>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39</xdr:row>
      <xdr:rowOff>92867</xdr:rowOff>
    </xdr:from>
    <xdr:to>
      <xdr:col>8</xdr:col>
      <xdr:colOff>197644</xdr:colOff>
      <xdr:row>42</xdr:row>
      <xdr:rowOff>130968</xdr:rowOff>
    </xdr:to>
    <xdr:sp macro="" textlink="">
      <xdr:nvSpPr>
        <xdr:cNvPr id="3" name="下矢印 2">
          <a:extLst>
            <a:ext uri="{FF2B5EF4-FFF2-40B4-BE49-F238E27FC236}">
              <a16:creationId xmlns:a16="http://schemas.microsoft.com/office/drawing/2014/main" id="{00000000-0008-0000-0100-000005000000}"/>
            </a:ext>
          </a:extLst>
        </xdr:cNvPr>
        <xdr:cNvSpPr/>
      </xdr:nvSpPr>
      <xdr:spPr bwMode="auto">
        <a:xfrm>
          <a:off x="3269457" y="7112792"/>
          <a:ext cx="585787" cy="5334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119063</xdr:colOff>
      <xdr:row>15</xdr:row>
      <xdr:rowOff>19050</xdr:rowOff>
    </xdr:from>
    <xdr:to>
      <xdr:col>18</xdr:col>
      <xdr:colOff>166688</xdr:colOff>
      <xdr:row>16</xdr:row>
      <xdr:rowOff>123825</xdr:rowOff>
    </xdr:to>
    <xdr:sp macro="" textlink="">
      <xdr:nvSpPr>
        <xdr:cNvPr id="2" name="下矢印 1">
          <a:extLst>
            <a:ext uri="{FF2B5EF4-FFF2-40B4-BE49-F238E27FC236}">
              <a16:creationId xmlns:a16="http://schemas.microsoft.com/office/drawing/2014/main" id="{00000000-0008-0000-0300-000002000000}"/>
            </a:ext>
          </a:extLst>
        </xdr:cNvPr>
        <xdr:cNvSpPr/>
      </xdr:nvSpPr>
      <xdr:spPr>
        <a:xfrm>
          <a:off x="4119563" y="2590800"/>
          <a:ext cx="581025" cy="27622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78170</xdr:colOff>
      <xdr:row>46</xdr:row>
      <xdr:rowOff>100809</xdr:rowOff>
    </xdr:from>
    <xdr:to>
      <xdr:col>2</xdr:col>
      <xdr:colOff>412023</xdr:colOff>
      <xdr:row>49</xdr:row>
      <xdr:rowOff>93661</xdr:rowOff>
    </xdr:to>
    <xdr:sp macro="" textlink="">
      <xdr:nvSpPr>
        <xdr:cNvPr id="2" name="大かっこ 1">
          <a:extLst>
            <a:ext uri="{FF2B5EF4-FFF2-40B4-BE49-F238E27FC236}">
              <a16:creationId xmlns:a16="http://schemas.microsoft.com/office/drawing/2014/main" id="{00000000-0008-0000-0400-000002000000}"/>
            </a:ext>
          </a:extLst>
        </xdr:cNvPr>
        <xdr:cNvSpPr/>
      </xdr:nvSpPr>
      <xdr:spPr>
        <a:xfrm>
          <a:off x="573470" y="8168484"/>
          <a:ext cx="829153" cy="50720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485775</xdr:colOff>
      <xdr:row>17</xdr:row>
      <xdr:rowOff>0</xdr:rowOff>
    </xdr:from>
    <xdr:to>
      <xdr:col>7</xdr:col>
      <xdr:colOff>76200</xdr:colOff>
      <xdr:row>19</xdr:row>
      <xdr:rowOff>57150</xdr:rowOff>
    </xdr:to>
    <xdr:sp macro="" textlink="">
      <xdr:nvSpPr>
        <xdr:cNvPr id="3" name="下矢印 2">
          <a:extLst>
            <a:ext uri="{FF2B5EF4-FFF2-40B4-BE49-F238E27FC236}">
              <a16:creationId xmlns:a16="http://schemas.microsoft.com/office/drawing/2014/main" id="{00000000-0008-0000-0400-000003000000}"/>
            </a:ext>
          </a:extLst>
        </xdr:cNvPr>
        <xdr:cNvSpPr/>
      </xdr:nvSpPr>
      <xdr:spPr>
        <a:xfrm>
          <a:off x="2962275" y="30956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00000000-0008-0000-0900-000002000000}"/>
            </a:ext>
          </a:extLst>
        </xdr:cNvPr>
        <xdr:cNvSpPr/>
      </xdr:nvSpPr>
      <xdr:spPr>
        <a:xfrm>
          <a:off x="4119563" y="5135337"/>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78584</xdr:colOff>
      <xdr:row>39</xdr:row>
      <xdr:rowOff>90089</xdr:rowOff>
    </xdr:from>
    <xdr:to>
      <xdr:col>2</xdr:col>
      <xdr:colOff>413874</xdr:colOff>
      <xdr:row>41</xdr:row>
      <xdr:rowOff>82941</xdr:rowOff>
    </xdr:to>
    <xdr:sp macro="" textlink="">
      <xdr:nvSpPr>
        <xdr:cNvPr id="2" name="大かっこ 1">
          <a:extLst>
            <a:ext uri="{FF2B5EF4-FFF2-40B4-BE49-F238E27FC236}">
              <a16:creationId xmlns:a16="http://schemas.microsoft.com/office/drawing/2014/main" id="{00000000-0008-0000-0A00-000002000000}"/>
            </a:ext>
          </a:extLst>
        </xdr:cNvPr>
        <xdr:cNvSpPr/>
      </xdr:nvSpPr>
      <xdr:spPr>
        <a:xfrm>
          <a:off x="573884" y="6957614"/>
          <a:ext cx="830590" cy="33575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457200</xdr:colOff>
      <xdr:row>20</xdr:row>
      <xdr:rowOff>152400</xdr:rowOff>
    </xdr:from>
    <xdr:to>
      <xdr:col>7</xdr:col>
      <xdr:colOff>47625</xdr:colOff>
      <xdr:row>23</xdr:row>
      <xdr:rowOff>38100</xdr:rowOff>
    </xdr:to>
    <xdr:sp macro="" textlink="">
      <xdr:nvSpPr>
        <xdr:cNvPr id="3" name="下矢印 2">
          <a:extLst>
            <a:ext uri="{FF2B5EF4-FFF2-40B4-BE49-F238E27FC236}">
              <a16:creationId xmlns:a16="http://schemas.microsoft.com/office/drawing/2014/main" id="{00000000-0008-0000-0A00-000003000000}"/>
            </a:ext>
          </a:extLst>
        </xdr:cNvPr>
        <xdr:cNvSpPr/>
      </xdr:nvSpPr>
      <xdr:spPr>
        <a:xfrm>
          <a:off x="2971800" y="37623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xdr:col>
      <xdr:colOff>447675</xdr:colOff>
      <xdr:row>22</xdr:row>
      <xdr:rowOff>104775</xdr:rowOff>
    </xdr:from>
    <xdr:to>
      <xdr:col>7</xdr:col>
      <xdr:colOff>38100</xdr:colOff>
      <xdr:row>24</xdr:row>
      <xdr:rowOff>161925</xdr:rowOff>
    </xdr:to>
    <xdr:sp macro="" textlink="">
      <xdr:nvSpPr>
        <xdr:cNvPr id="2" name="下矢印 1">
          <a:extLst>
            <a:ext uri="{FF2B5EF4-FFF2-40B4-BE49-F238E27FC236}">
              <a16:creationId xmlns:a16="http://schemas.microsoft.com/office/drawing/2014/main" id="{00000000-0008-0000-1100-000002000000}"/>
            </a:ext>
          </a:extLst>
        </xdr:cNvPr>
        <xdr:cNvSpPr/>
      </xdr:nvSpPr>
      <xdr:spPr>
        <a:xfrm>
          <a:off x="5276850" y="6743700"/>
          <a:ext cx="6000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1500-000002000000}"/>
            </a:ext>
          </a:extLst>
        </xdr:cNvPr>
        <xdr:cNvSpPr/>
      </xdr:nvSpPr>
      <xdr:spPr>
        <a:xfrm>
          <a:off x="2924175"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1A00-000002000000}"/>
            </a:ext>
          </a:extLst>
        </xdr:cNvPr>
        <xdr:cNvSpPr/>
      </xdr:nvSpPr>
      <xdr:spPr>
        <a:xfrm>
          <a:off x="2957513" y="4202905"/>
          <a:ext cx="590550" cy="39240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1A00-000003000000}"/>
            </a:ext>
          </a:extLst>
        </xdr:cNvPr>
        <xdr:cNvSpPr/>
      </xdr:nvSpPr>
      <xdr:spPr>
        <a:xfrm>
          <a:off x="581024" y="5991225"/>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447273</xdr:colOff>
      <xdr:row>22</xdr:row>
      <xdr:rowOff>0</xdr:rowOff>
    </xdr:from>
    <xdr:to>
      <xdr:col>7</xdr:col>
      <xdr:colOff>36041</xdr:colOff>
      <xdr:row>24</xdr:row>
      <xdr:rowOff>57150</xdr:rowOff>
    </xdr:to>
    <xdr:sp macro="" textlink="">
      <xdr:nvSpPr>
        <xdr:cNvPr id="2" name="下矢印 1">
          <a:extLst>
            <a:ext uri="{FF2B5EF4-FFF2-40B4-BE49-F238E27FC236}">
              <a16:creationId xmlns:a16="http://schemas.microsoft.com/office/drawing/2014/main" id="{00000000-0008-0000-1E00-000002000000}"/>
            </a:ext>
          </a:extLst>
        </xdr:cNvPr>
        <xdr:cNvSpPr/>
      </xdr:nvSpPr>
      <xdr:spPr>
        <a:xfrm>
          <a:off x="2923773" y="3971925"/>
          <a:ext cx="579368"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6</xdr:col>
      <xdr:colOff>23812</xdr:colOff>
      <xdr:row>17</xdr:row>
      <xdr:rowOff>71438</xdr:rowOff>
    </xdr:from>
    <xdr:to>
      <xdr:col>7</xdr:col>
      <xdr:colOff>114300</xdr:colOff>
      <xdr:row>19</xdr:row>
      <xdr:rowOff>100012</xdr:rowOff>
    </xdr:to>
    <xdr:sp macro="" textlink="">
      <xdr:nvSpPr>
        <xdr:cNvPr id="2" name="下矢印 1">
          <a:extLst>
            <a:ext uri="{FF2B5EF4-FFF2-40B4-BE49-F238E27FC236}">
              <a16:creationId xmlns:a16="http://schemas.microsoft.com/office/drawing/2014/main" id="{42E84F3B-733C-428F-99FB-744691061FDF}"/>
            </a:ext>
          </a:extLst>
        </xdr:cNvPr>
        <xdr:cNvSpPr/>
      </xdr:nvSpPr>
      <xdr:spPr>
        <a:xfrm>
          <a:off x="2811462" y="3938588"/>
          <a:ext cx="541338" cy="384174"/>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6</xdr:col>
      <xdr:colOff>138905</xdr:colOff>
      <xdr:row>18</xdr:row>
      <xdr:rowOff>19844</xdr:rowOff>
    </xdr:from>
    <xdr:to>
      <xdr:col>7</xdr:col>
      <xdr:colOff>104774</xdr:colOff>
      <xdr:row>20</xdr:row>
      <xdr:rowOff>52783</xdr:rowOff>
    </xdr:to>
    <xdr:sp macro="" textlink="">
      <xdr:nvSpPr>
        <xdr:cNvPr id="2" name="下矢印 1">
          <a:extLst>
            <a:ext uri="{FF2B5EF4-FFF2-40B4-BE49-F238E27FC236}">
              <a16:creationId xmlns:a16="http://schemas.microsoft.com/office/drawing/2014/main" id="{00000000-0008-0000-2400-000002000000}"/>
            </a:ext>
          </a:extLst>
        </xdr:cNvPr>
        <xdr:cNvSpPr/>
      </xdr:nvSpPr>
      <xdr:spPr>
        <a:xfrm>
          <a:off x="3024980" y="3086894"/>
          <a:ext cx="613569" cy="375839"/>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pageSetUpPr fitToPage="1"/>
  </sheetPr>
  <dimension ref="A1:O78"/>
  <sheetViews>
    <sheetView showGridLines="0" tabSelected="1" zoomScale="80" zoomScaleNormal="80" zoomScaleSheetLayoutView="100" workbookViewId="0">
      <selection activeCell="E9" sqref="E9:F11"/>
    </sheetView>
  </sheetViews>
  <sheetFormatPr defaultColWidth="6.5" defaultRowHeight="13.5"/>
  <cols>
    <col min="1" max="1" width="2.5" style="1" customWidth="1"/>
    <col min="2" max="14" width="6.5" style="1"/>
    <col min="15" max="15" width="2.5" style="1" customWidth="1"/>
    <col min="16" max="16384" width="6.5" style="1"/>
  </cols>
  <sheetData>
    <row r="1" spans="1:15" ht="24.75" thickBot="1">
      <c r="A1" s="3"/>
      <c r="B1" s="16"/>
      <c r="C1" s="15"/>
      <c r="D1" s="15"/>
      <c r="E1" s="15"/>
      <c r="F1" s="3"/>
      <c r="G1" s="3"/>
      <c r="H1" s="3"/>
      <c r="I1" s="3"/>
      <c r="J1" s="3"/>
      <c r="K1" s="14"/>
      <c r="L1" s="355" t="s">
        <v>278</v>
      </c>
      <c r="M1" s="355"/>
      <c r="N1" s="355"/>
      <c r="O1" s="3"/>
    </row>
    <row r="2" spans="1:15" ht="13.5" customHeight="1" thickTop="1">
      <c r="A2" s="3"/>
      <c r="B2" s="356" t="s">
        <v>11</v>
      </c>
      <c r="C2" s="357"/>
      <c r="D2" s="358"/>
      <c r="E2" s="3"/>
      <c r="F2" s="3"/>
      <c r="G2" s="3"/>
      <c r="H2" s="3"/>
      <c r="I2" s="3"/>
      <c r="J2" s="3"/>
      <c r="K2" s="3"/>
      <c r="L2" s="365" t="s">
        <v>10</v>
      </c>
      <c r="M2" s="366"/>
      <c r="N2" s="367"/>
      <c r="O2" s="3"/>
    </row>
    <row r="3" spans="1:15" ht="13.5" customHeight="1">
      <c r="A3" s="3"/>
      <c r="B3" s="359"/>
      <c r="C3" s="360"/>
      <c r="D3" s="361"/>
      <c r="E3" s="3"/>
      <c r="F3" s="3"/>
      <c r="G3" s="3"/>
      <c r="H3" s="3"/>
      <c r="I3" s="3"/>
      <c r="J3" s="3"/>
      <c r="K3" s="3"/>
      <c r="L3" s="368"/>
      <c r="M3" s="369"/>
      <c r="N3" s="370"/>
      <c r="O3" s="3"/>
    </row>
    <row r="4" spans="1:15" ht="13.5" customHeight="1" thickBot="1">
      <c r="A4" s="3"/>
      <c r="B4" s="362"/>
      <c r="C4" s="363"/>
      <c r="D4" s="364"/>
      <c r="E4" s="3"/>
      <c r="F4" s="3"/>
      <c r="G4" s="3"/>
      <c r="H4" s="3"/>
      <c r="I4" s="3"/>
      <c r="J4" s="3"/>
      <c r="K4" s="3"/>
      <c r="L4" s="371"/>
      <c r="M4" s="372"/>
      <c r="N4" s="373"/>
      <c r="O4" s="3"/>
    </row>
    <row r="5" spans="1:15">
      <c r="A5" s="3"/>
      <c r="B5" s="3"/>
      <c r="C5" s="3"/>
      <c r="D5" s="3"/>
      <c r="E5" s="3"/>
      <c r="F5" s="3"/>
      <c r="G5" s="3"/>
      <c r="H5" s="3"/>
      <c r="I5" s="3"/>
      <c r="J5" s="3"/>
      <c r="K5" s="3"/>
      <c r="L5" s="3"/>
      <c r="M5" s="3"/>
      <c r="N5" s="3"/>
      <c r="O5" s="3"/>
    </row>
    <row r="6" spans="1:15" ht="17.25">
      <c r="A6" s="3"/>
      <c r="B6" s="374" t="s">
        <v>197</v>
      </c>
      <c r="C6" s="374"/>
      <c r="D6" s="374"/>
      <c r="E6" s="374"/>
      <c r="F6" s="374"/>
      <c r="G6" s="374"/>
      <c r="H6" s="374"/>
      <c r="I6" s="374"/>
      <c r="J6" s="374"/>
      <c r="K6" s="374"/>
      <c r="L6" s="374"/>
      <c r="M6" s="374"/>
      <c r="N6" s="374"/>
      <c r="O6" s="3"/>
    </row>
    <row r="7" spans="1:15">
      <c r="A7" s="3"/>
      <c r="B7" s="188"/>
      <c r="C7" s="188"/>
      <c r="D7" s="188"/>
      <c r="E7" s="188"/>
      <c r="F7" s="188"/>
      <c r="G7" s="188"/>
      <c r="H7" s="188"/>
      <c r="I7" s="188"/>
      <c r="J7" s="188"/>
      <c r="K7" s="188"/>
      <c r="L7" s="188"/>
      <c r="M7" s="188"/>
      <c r="N7" s="188"/>
      <c r="O7" s="3"/>
    </row>
    <row r="8" spans="1:15">
      <c r="A8" s="3"/>
      <c r="B8" s="3"/>
      <c r="C8" s="375" t="s">
        <v>225</v>
      </c>
      <c r="D8" s="375"/>
      <c r="E8" s="375"/>
      <c r="F8" s="375"/>
      <c r="G8" s="375"/>
      <c r="H8" s="375"/>
      <c r="I8" s="375"/>
      <c r="J8" s="375"/>
      <c r="K8" s="375"/>
      <c r="L8" s="375"/>
      <c r="M8" s="375"/>
      <c r="N8" s="375"/>
      <c r="O8" s="3"/>
    </row>
    <row r="9" spans="1:15" ht="13.5" customHeight="1">
      <c r="A9" s="3"/>
      <c r="B9" s="3"/>
      <c r="C9" s="343" t="s">
        <v>198</v>
      </c>
      <c r="D9" s="344"/>
      <c r="E9" s="323"/>
      <c r="F9" s="324"/>
      <c r="G9" s="349" t="s">
        <v>9</v>
      </c>
      <c r="H9" s="349"/>
      <c r="I9" s="349"/>
      <c r="J9" s="349"/>
      <c r="K9" s="349"/>
      <c r="L9" s="349"/>
      <c r="M9" s="350"/>
      <c r="N9" s="12"/>
      <c r="O9" s="3"/>
    </row>
    <row r="10" spans="1:15" ht="13.5" customHeight="1">
      <c r="A10" s="3"/>
      <c r="B10" s="3"/>
      <c r="C10" s="345"/>
      <c r="D10" s="346"/>
      <c r="E10" s="325"/>
      <c r="F10" s="326"/>
      <c r="G10" s="351"/>
      <c r="H10" s="351"/>
      <c r="I10" s="351"/>
      <c r="J10" s="351"/>
      <c r="K10" s="351"/>
      <c r="L10" s="351"/>
      <c r="M10" s="352"/>
      <c r="N10" s="12"/>
      <c r="O10" s="136"/>
    </row>
    <row r="11" spans="1:15" ht="13.5" customHeight="1">
      <c r="A11" s="3"/>
      <c r="B11" s="3"/>
      <c r="C11" s="345"/>
      <c r="D11" s="346"/>
      <c r="E11" s="327"/>
      <c r="F11" s="328"/>
      <c r="G11" s="353"/>
      <c r="H11" s="353"/>
      <c r="I11" s="353"/>
      <c r="J11" s="353"/>
      <c r="K11" s="353"/>
      <c r="L11" s="353"/>
      <c r="M11" s="354"/>
      <c r="N11" s="12"/>
      <c r="O11" s="136"/>
    </row>
    <row r="12" spans="1:15" ht="13.5" customHeight="1">
      <c r="A12" s="3"/>
      <c r="B12" s="3"/>
      <c r="C12" s="345"/>
      <c r="D12" s="346"/>
      <c r="E12" s="323"/>
      <c r="F12" s="324"/>
      <c r="G12" s="349" t="s">
        <v>8</v>
      </c>
      <c r="H12" s="349"/>
      <c r="I12" s="349"/>
      <c r="J12" s="349"/>
      <c r="K12" s="349"/>
      <c r="L12" s="349"/>
      <c r="M12" s="350"/>
      <c r="N12" s="12"/>
      <c r="O12" s="136"/>
    </row>
    <row r="13" spans="1:15" ht="13.5" customHeight="1">
      <c r="A13" s="3"/>
      <c r="B13" s="3"/>
      <c r="C13" s="345"/>
      <c r="D13" s="346"/>
      <c r="E13" s="325"/>
      <c r="F13" s="326"/>
      <c r="G13" s="351"/>
      <c r="H13" s="351"/>
      <c r="I13" s="351"/>
      <c r="J13" s="351"/>
      <c r="K13" s="351"/>
      <c r="L13" s="351"/>
      <c r="M13" s="352"/>
      <c r="N13" s="12"/>
      <c r="O13" s="136"/>
    </row>
    <row r="14" spans="1:15" ht="13.5" customHeight="1">
      <c r="A14" s="3"/>
      <c r="B14" s="3"/>
      <c r="C14" s="345"/>
      <c r="D14" s="346"/>
      <c r="E14" s="327"/>
      <c r="F14" s="328"/>
      <c r="G14" s="353"/>
      <c r="H14" s="353"/>
      <c r="I14" s="353"/>
      <c r="J14" s="353"/>
      <c r="K14" s="353"/>
      <c r="L14" s="353"/>
      <c r="M14" s="354"/>
      <c r="N14" s="3"/>
      <c r="O14" s="136"/>
    </row>
    <row r="15" spans="1:15" ht="13.5" customHeight="1">
      <c r="A15" s="3"/>
      <c r="B15" s="3"/>
      <c r="C15" s="345"/>
      <c r="D15" s="346"/>
      <c r="E15" s="323"/>
      <c r="F15" s="324"/>
      <c r="G15" s="329" t="s">
        <v>193</v>
      </c>
      <c r="H15" s="329"/>
      <c r="I15" s="329"/>
      <c r="J15" s="329"/>
      <c r="K15" s="329"/>
      <c r="L15" s="329"/>
      <c r="M15" s="330"/>
      <c r="N15" s="12"/>
      <c r="O15" s="136"/>
    </row>
    <row r="16" spans="1:15" ht="13.5" customHeight="1">
      <c r="A16" s="3"/>
      <c r="B16" s="3"/>
      <c r="C16" s="345"/>
      <c r="D16" s="346"/>
      <c r="E16" s="325"/>
      <c r="F16" s="326"/>
      <c r="G16" s="331"/>
      <c r="H16" s="331"/>
      <c r="I16" s="331"/>
      <c r="J16" s="331"/>
      <c r="K16" s="331"/>
      <c r="L16" s="331"/>
      <c r="M16" s="332"/>
      <c r="N16" s="12"/>
      <c r="O16" s="136"/>
    </row>
    <row r="17" spans="1:15" ht="13.5" customHeight="1">
      <c r="A17" s="3"/>
      <c r="B17" s="3"/>
      <c r="C17" s="345"/>
      <c r="D17" s="346"/>
      <c r="E17" s="327"/>
      <c r="F17" s="328"/>
      <c r="G17" s="333"/>
      <c r="H17" s="333"/>
      <c r="I17" s="333"/>
      <c r="J17" s="333"/>
      <c r="K17" s="333"/>
      <c r="L17" s="333"/>
      <c r="M17" s="334"/>
      <c r="N17" s="3"/>
      <c r="O17" s="136"/>
    </row>
    <row r="18" spans="1:15" ht="13.5" customHeight="1">
      <c r="A18" s="3"/>
      <c r="B18" s="3"/>
      <c r="C18" s="345"/>
      <c r="D18" s="346"/>
      <c r="E18" s="323"/>
      <c r="F18" s="324"/>
      <c r="G18" s="335" t="s">
        <v>7</v>
      </c>
      <c r="H18" s="335"/>
      <c r="I18" s="335"/>
      <c r="J18" s="335"/>
      <c r="K18" s="335"/>
      <c r="L18" s="335"/>
      <c r="M18" s="336"/>
      <c r="N18" s="12"/>
      <c r="O18" s="136"/>
    </row>
    <row r="19" spans="1:15" ht="13.5" customHeight="1">
      <c r="A19" s="3"/>
      <c r="B19" s="3"/>
      <c r="C19" s="345"/>
      <c r="D19" s="346"/>
      <c r="E19" s="325"/>
      <c r="F19" s="326"/>
      <c r="G19" s="337"/>
      <c r="H19" s="337"/>
      <c r="I19" s="337"/>
      <c r="J19" s="337"/>
      <c r="K19" s="337"/>
      <c r="L19" s="337"/>
      <c r="M19" s="338"/>
      <c r="N19" s="12"/>
      <c r="O19" s="136"/>
    </row>
    <row r="20" spans="1:15" ht="13.5" customHeight="1">
      <c r="A20" s="3"/>
      <c r="B20" s="3"/>
      <c r="C20" s="347"/>
      <c r="D20" s="348"/>
      <c r="E20" s="327"/>
      <c r="F20" s="328"/>
      <c r="G20" s="339"/>
      <c r="H20" s="339"/>
      <c r="I20" s="339"/>
      <c r="J20" s="339"/>
      <c r="K20" s="339"/>
      <c r="L20" s="339"/>
      <c r="M20" s="340"/>
      <c r="N20" s="3"/>
      <c r="O20" s="3"/>
    </row>
    <row r="21" spans="1:15">
      <c r="A21" s="3"/>
      <c r="B21" s="3"/>
      <c r="C21" s="8"/>
      <c r="D21" s="8"/>
      <c r="E21" s="11" t="str">
        <f>IF(E18="○","",IF(OR(COUNTBLANK(E9:F20)=24,,COUNTBLANK(E9:F20)=23,COUNTBLANK(E9:F20)=22),"　↑　該当するものすべてに○",""))</f>
        <v>　↑　該当するものすべてに○</v>
      </c>
      <c r="F21" s="10"/>
      <c r="G21" s="8"/>
      <c r="H21" s="8"/>
      <c r="I21" s="8"/>
      <c r="J21" s="8"/>
      <c r="K21" s="8"/>
      <c r="L21" s="8"/>
      <c r="M21" s="8"/>
      <c r="N21" s="3"/>
      <c r="O21" s="3"/>
    </row>
    <row r="22" spans="1:15">
      <c r="A22" s="3"/>
      <c r="B22" s="3"/>
      <c r="C22" s="8"/>
      <c r="D22" s="8"/>
      <c r="E22" s="8"/>
      <c r="F22" s="8"/>
      <c r="G22" s="8"/>
      <c r="H22" s="8"/>
      <c r="I22" s="8"/>
      <c r="J22" s="8"/>
      <c r="K22" s="8"/>
      <c r="L22" s="8"/>
      <c r="M22" s="8"/>
      <c r="N22" s="3"/>
      <c r="O22" s="3"/>
    </row>
    <row r="23" spans="1:15">
      <c r="A23" s="3"/>
      <c r="B23" s="3"/>
      <c r="C23" s="8"/>
      <c r="D23" s="8"/>
      <c r="E23" s="8"/>
      <c r="F23" s="8"/>
      <c r="G23" s="8"/>
      <c r="H23" s="8"/>
      <c r="I23" s="8"/>
      <c r="J23" s="8"/>
      <c r="K23" s="9"/>
      <c r="L23" s="8"/>
      <c r="M23" s="8"/>
      <c r="N23" s="3"/>
      <c r="O23" s="3"/>
    </row>
    <row r="24" spans="1:15">
      <c r="A24" s="3"/>
      <c r="B24" s="3"/>
      <c r="C24" s="8" t="s">
        <v>6</v>
      </c>
      <c r="D24" s="8"/>
      <c r="E24" s="8"/>
      <c r="F24" s="8"/>
      <c r="G24" s="8"/>
      <c r="H24" s="8"/>
      <c r="I24" s="8"/>
      <c r="J24" s="8"/>
      <c r="K24" s="8"/>
      <c r="L24" s="8"/>
      <c r="M24" s="8"/>
      <c r="N24" s="3"/>
      <c r="O24" s="3"/>
    </row>
    <row r="25" spans="1:15" ht="14.25" customHeight="1">
      <c r="A25" s="3"/>
      <c r="B25" s="3"/>
      <c r="C25" s="341" t="s">
        <v>5</v>
      </c>
      <c r="D25" s="342"/>
      <c r="E25" s="314"/>
      <c r="F25" s="315"/>
      <c r="G25" s="315"/>
      <c r="H25" s="315"/>
      <c r="I25" s="315"/>
      <c r="J25" s="315"/>
      <c r="K25" s="315"/>
      <c r="L25" s="315"/>
      <c r="M25" s="316"/>
      <c r="N25" s="3"/>
      <c r="O25" s="3"/>
    </row>
    <row r="26" spans="1:15" ht="14.25" customHeight="1">
      <c r="A26" s="3"/>
      <c r="B26" s="3"/>
      <c r="C26" s="341"/>
      <c r="D26" s="342"/>
      <c r="E26" s="317"/>
      <c r="F26" s="318"/>
      <c r="G26" s="318"/>
      <c r="H26" s="318"/>
      <c r="I26" s="318"/>
      <c r="J26" s="318"/>
      <c r="K26" s="318"/>
      <c r="L26" s="318"/>
      <c r="M26" s="319"/>
      <c r="N26" s="3"/>
      <c r="O26" s="3"/>
    </row>
    <row r="27" spans="1:15" ht="14.25" customHeight="1">
      <c r="A27" s="3"/>
      <c r="B27" s="3"/>
      <c r="C27" s="342"/>
      <c r="D27" s="342"/>
      <c r="E27" s="320"/>
      <c r="F27" s="321"/>
      <c r="G27" s="321"/>
      <c r="H27" s="321"/>
      <c r="I27" s="321"/>
      <c r="J27" s="321"/>
      <c r="K27" s="321"/>
      <c r="L27" s="321"/>
      <c r="M27" s="322"/>
      <c r="N27" s="3"/>
      <c r="O27" s="3"/>
    </row>
    <row r="28" spans="1:15" ht="14.25" customHeight="1">
      <c r="A28" s="3"/>
      <c r="B28" s="3"/>
      <c r="C28" s="299" t="s">
        <v>2</v>
      </c>
      <c r="D28" s="300"/>
      <c r="E28" s="305"/>
      <c r="F28" s="306"/>
      <c r="G28" s="306"/>
      <c r="H28" s="306"/>
      <c r="I28" s="306"/>
      <c r="J28" s="306"/>
      <c r="K28" s="306"/>
      <c r="L28" s="306"/>
      <c r="M28" s="307"/>
      <c r="N28" s="3"/>
      <c r="O28" s="3"/>
    </row>
    <row r="29" spans="1:15" ht="14.25" customHeight="1">
      <c r="A29" s="3"/>
      <c r="B29" s="3"/>
      <c r="C29" s="301"/>
      <c r="D29" s="302"/>
      <c r="E29" s="308"/>
      <c r="F29" s="309"/>
      <c r="G29" s="309"/>
      <c r="H29" s="309"/>
      <c r="I29" s="309"/>
      <c r="J29" s="309"/>
      <c r="K29" s="309"/>
      <c r="L29" s="309"/>
      <c r="M29" s="310"/>
      <c r="N29" s="3"/>
      <c r="O29" s="3"/>
    </row>
    <row r="30" spans="1:15" ht="14.25" customHeight="1">
      <c r="A30" s="3"/>
      <c r="B30" s="3"/>
      <c r="C30" s="301"/>
      <c r="D30" s="302"/>
      <c r="E30" s="311"/>
      <c r="F30" s="312"/>
      <c r="G30" s="312"/>
      <c r="H30" s="312"/>
      <c r="I30" s="312"/>
      <c r="J30" s="312"/>
      <c r="K30" s="312"/>
      <c r="L30" s="312"/>
      <c r="M30" s="313"/>
      <c r="N30" s="3"/>
      <c r="O30" s="3"/>
    </row>
    <row r="31" spans="1:15" ht="14.25" customHeight="1">
      <c r="A31" s="3"/>
      <c r="B31" s="3"/>
      <c r="C31" s="301"/>
      <c r="D31" s="302"/>
      <c r="E31" s="305"/>
      <c r="F31" s="306"/>
      <c r="G31" s="306"/>
      <c r="H31" s="306"/>
      <c r="I31" s="306"/>
      <c r="J31" s="306"/>
      <c r="K31" s="306"/>
      <c r="L31" s="306"/>
      <c r="M31" s="307"/>
      <c r="N31" s="3"/>
      <c r="O31" s="3"/>
    </row>
    <row r="32" spans="1:15" ht="14.25" customHeight="1">
      <c r="A32" s="3"/>
      <c r="B32" s="3"/>
      <c r="C32" s="301"/>
      <c r="D32" s="302"/>
      <c r="E32" s="308"/>
      <c r="F32" s="309"/>
      <c r="G32" s="309"/>
      <c r="H32" s="309"/>
      <c r="I32" s="309"/>
      <c r="J32" s="309"/>
      <c r="K32" s="309"/>
      <c r="L32" s="309"/>
      <c r="M32" s="310"/>
      <c r="N32" s="3"/>
      <c r="O32" s="3"/>
    </row>
    <row r="33" spans="1:15" ht="14.25" customHeight="1">
      <c r="A33" s="3"/>
      <c r="B33" s="3"/>
      <c r="C33" s="301"/>
      <c r="D33" s="302"/>
      <c r="E33" s="311"/>
      <c r="F33" s="312"/>
      <c r="G33" s="312"/>
      <c r="H33" s="312"/>
      <c r="I33" s="312"/>
      <c r="J33" s="312"/>
      <c r="K33" s="312"/>
      <c r="L33" s="312"/>
      <c r="M33" s="313"/>
      <c r="N33" s="3"/>
      <c r="O33" s="3"/>
    </row>
    <row r="34" spans="1:15" ht="14.25" customHeight="1">
      <c r="A34" s="3"/>
      <c r="B34" s="3"/>
      <c r="C34" s="301"/>
      <c r="D34" s="302"/>
      <c r="E34" s="305"/>
      <c r="F34" s="306"/>
      <c r="G34" s="306"/>
      <c r="H34" s="306"/>
      <c r="I34" s="306"/>
      <c r="J34" s="306"/>
      <c r="K34" s="306"/>
      <c r="L34" s="306"/>
      <c r="M34" s="307"/>
      <c r="N34" s="3"/>
      <c r="O34" s="3"/>
    </row>
    <row r="35" spans="1:15" ht="14.25" customHeight="1">
      <c r="A35" s="3"/>
      <c r="B35" s="3"/>
      <c r="C35" s="301"/>
      <c r="D35" s="302"/>
      <c r="E35" s="308"/>
      <c r="F35" s="309"/>
      <c r="G35" s="309"/>
      <c r="H35" s="309"/>
      <c r="I35" s="309"/>
      <c r="J35" s="309"/>
      <c r="K35" s="309"/>
      <c r="L35" s="309"/>
      <c r="M35" s="310"/>
      <c r="N35" s="3"/>
      <c r="O35" s="3"/>
    </row>
    <row r="36" spans="1:15" ht="14.25" customHeight="1">
      <c r="A36" s="3"/>
      <c r="B36" s="3"/>
      <c r="C36" s="303"/>
      <c r="D36" s="304"/>
      <c r="E36" s="311"/>
      <c r="F36" s="312"/>
      <c r="G36" s="312"/>
      <c r="H36" s="312"/>
      <c r="I36" s="312"/>
      <c r="J36" s="312"/>
      <c r="K36" s="312"/>
      <c r="L36" s="312"/>
      <c r="M36" s="313"/>
      <c r="N36" s="3"/>
      <c r="O36" s="3"/>
    </row>
    <row r="37" spans="1:15" ht="14.25" customHeight="1">
      <c r="A37" s="3"/>
      <c r="B37" s="3"/>
      <c r="C37" s="254" t="s">
        <v>194</v>
      </c>
      <c r="D37" s="255"/>
      <c r="E37" s="314"/>
      <c r="F37" s="315"/>
      <c r="G37" s="315"/>
      <c r="H37" s="315"/>
      <c r="I37" s="315"/>
      <c r="J37" s="315"/>
      <c r="K37" s="315"/>
      <c r="L37" s="315"/>
      <c r="M37" s="316"/>
      <c r="N37" s="3"/>
      <c r="O37" s="3"/>
    </row>
    <row r="38" spans="1:15" ht="14.25" customHeight="1">
      <c r="A38" s="3"/>
      <c r="B38" s="3"/>
      <c r="C38" s="254"/>
      <c r="D38" s="255"/>
      <c r="E38" s="317"/>
      <c r="F38" s="318"/>
      <c r="G38" s="318"/>
      <c r="H38" s="318"/>
      <c r="I38" s="318"/>
      <c r="J38" s="318"/>
      <c r="K38" s="318"/>
      <c r="L38" s="318"/>
      <c r="M38" s="319"/>
      <c r="N38" s="3"/>
      <c r="O38" s="3"/>
    </row>
    <row r="39" spans="1:15" ht="14.25" customHeight="1">
      <c r="A39" s="3"/>
      <c r="B39" s="3"/>
      <c r="C39" s="255"/>
      <c r="D39" s="255"/>
      <c r="E39" s="320"/>
      <c r="F39" s="321"/>
      <c r="G39" s="321"/>
      <c r="H39" s="321"/>
      <c r="I39" s="321"/>
      <c r="J39" s="321"/>
      <c r="K39" s="321"/>
      <c r="L39" s="321"/>
      <c r="M39" s="322"/>
      <c r="N39" s="3"/>
      <c r="O39" s="3"/>
    </row>
    <row r="40" spans="1:15" ht="12" customHeight="1">
      <c r="A40" s="3"/>
      <c r="B40" s="3"/>
      <c r="C40" s="3"/>
      <c r="D40" s="3"/>
      <c r="E40" s="3"/>
      <c r="F40" s="3"/>
      <c r="G40" s="3"/>
      <c r="H40" s="3"/>
      <c r="I40" s="3"/>
      <c r="J40" s="3"/>
      <c r="K40" s="3"/>
      <c r="L40" s="3"/>
      <c r="M40" s="3"/>
      <c r="N40" s="3"/>
      <c r="O40" s="3"/>
    </row>
    <row r="41" spans="1:15" ht="13.5" customHeight="1">
      <c r="A41" s="3"/>
      <c r="B41" s="16"/>
      <c r="C41" s="3"/>
      <c r="D41" s="3"/>
      <c r="E41" s="3"/>
      <c r="F41" s="3"/>
      <c r="G41" s="3"/>
      <c r="H41" s="3"/>
      <c r="I41" s="3"/>
      <c r="J41" s="3"/>
      <c r="K41" s="3"/>
      <c r="L41" s="3"/>
      <c r="M41" s="3"/>
      <c r="N41" s="3"/>
      <c r="O41" s="3"/>
    </row>
    <row r="42" spans="1:15" ht="13.5" customHeight="1">
      <c r="A42" s="3"/>
      <c r="B42" s="16"/>
      <c r="C42" s="3"/>
      <c r="D42" s="3"/>
      <c r="E42" s="3"/>
      <c r="F42" s="3"/>
      <c r="G42" s="3"/>
      <c r="H42" s="3"/>
      <c r="I42" s="3"/>
      <c r="J42" s="3"/>
      <c r="K42" s="3"/>
      <c r="L42" s="3"/>
      <c r="M42" s="3"/>
      <c r="N42" s="3"/>
      <c r="O42" s="3"/>
    </row>
    <row r="43" spans="1:15" ht="12" customHeight="1">
      <c r="A43" s="3"/>
      <c r="B43" s="3"/>
      <c r="C43" s="3"/>
      <c r="D43" s="3"/>
      <c r="E43" s="3"/>
      <c r="F43" s="3"/>
      <c r="G43" s="3"/>
      <c r="H43" s="3"/>
      <c r="I43" s="3"/>
      <c r="J43" s="3"/>
      <c r="K43" s="3"/>
      <c r="L43" s="3"/>
      <c r="M43" s="3"/>
      <c r="N43" s="3"/>
      <c r="O43" s="3"/>
    </row>
    <row r="44" spans="1:15" ht="14.25" customHeight="1" thickBot="1">
      <c r="A44" s="3"/>
      <c r="B44" s="3"/>
      <c r="C44" s="266" t="s">
        <v>196</v>
      </c>
      <c r="D44" s="267"/>
      <c r="E44" s="272"/>
      <c r="F44" s="273"/>
      <c r="G44" s="273"/>
      <c r="H44" s="273"/>
      <c r="I44" s="273"/>
      <c r="J44" s="273"/>
      <c r="K44" s="273"/>
      <c r="L44" s="273"/>
      <c r="M44" s="274"/>
      <c r="N44" s="3"/>
      <c r="O44" s="3"/>
    </row>
    <row r="45" spans="1:15" ht="14.25" customHeight="1" thickBot="1">
      <c r="A45" s="3"/>
      <c r="B45" s="3"/>
      <c r="C45" s="268"/>
      <c r="D45" s="269"/>
      <c r="E45" s="275"/>
      <c r="F45" s="276"/>
      <c r="G45" s="276"/>
      <c r="H45" s="276"/>
      <c r="I45" s="276"/>
      <c r="J45" s="276"/>
      <c r="K45" s="276"/>
      <c r="L45" s="276"/>
      <c r="M45" s="277"/>
      <c r="N45" s="3"/>
      <c r="O45" s="3"/>
    </row>
    <row r="46" spans="1:15" ht="14.25" customHeight="1">
      <c r="A46" s="3"/>
      <c r="B46" s="3"/>
      <c r="C46" s="270"/>
      <c r="D46" s="271"/>
      <c r="E46" s="278"/>
      <c r="F46" s="279"/>
      <c r="G46" s="279"/>
      <c r="H46" s="279"/>
      <c r="I46" s="279"/>
      <c r="J46" s="279"/>
      <c r="K46" s="279"/>
      <c r="L46" s="279"/>
      <c r="M46" s="280"/>
      <c r="N46" s="3"/>
      <c r="O46" s="3"/>
    </row>
    <row r="47" spans="1:15" ht="14.25" customHeight="1" thickBot="1">
      <c r="A47" s="3"/>
      <c r="B47" s="3"/>
      <c r="C47" s="266" t="s">
        <v>4</v>
      </c>
      <c r="D47" s="267"/>
      <c r="E47" s="281"/>
      <c r="F47" s="282"/>
      <c r="G47" s="282"/>
      <c r="H47" s="282"/>
      <c r="I47" s="282"/>
      <c r="J47" s="282"/>
      <c r="K47" s="282"/>
      <c r="L47" s="282"/>
      <c r="M47" s="283"/>
      <c r="N47" s="3"/>
      <c r="O47" s="3"/>
    </row>
    <row r="48" spans="1:15" ht="14.25" customHeight="1" thickBot="1">
      <c r="A48" s="3"/>
      <c r="B48" s="3"/>
      <c r="C48" s="268"/>
      <c r="D48" s="269"/>
      <c r="E48" s="284"/>
      <c r="F48" s="285"/>
      <c r="G48" s="285"/>
      <c r="H48" s="285"/>
      <c r="I48" s="285"/>
      <c r="J48" s="285"/>
      <c r="K48" s="285"/>
      <c r="L48" s="285"/>
      <c r="M48" s="286"/>
      <c r="N48" s="3"/>
      <c r="O48" s="3"/>
    </row>
    <row r="49" spans="1:15" ht="14.25" customHeight="1">
      <c r="A49" s="3"/>
      <c r="B49" s="3"/>
      <c r="C49" s="270"/>
      <c r="D49" s="271"/>
      <c r="E49" s="287"/>
      <c r="F49" s="288"/>
      <c r="G49" s="288"/>
      <c r="H49" s="288"/>
      <c r="I49" s="288"/>
      <c r="J49" s="288"/>
      <c r="K49" s="288"/>
      <c r="L49" s="288"/>
      <c r="M49" s="289"/>
      <c r="N49" s="3"/>
      <c r="O49" s="3"/>
    </row>
    <row r="50" spans="1:15" ht="14.25" customHeight="1" thickBot="1">
      <c r="A50" s="3"/>
      <c r="B50" s="3"/>
      <c r="C50" s="266" t="s">
        <v>3</v>
      </c>
      <c r="D50" s="267"/>
      <c r="E50" s="290"/>
      <c r="F50" s="293"/>
      <c r="G50" s="293"/>
      <c r="H50" s="293"/>
      <c r="I50" s="293"/>
      <c r="J50" s="293"/>
      <c r="K50" s="293"/>
      <c r="L50" s="293"/>
      <c r="M50" s="296"/>
      <c r="N50" s="3"/>
      <c r="O50" s="3"/>
    </row>
    <row r="51" spans="1:15" ht="14.25" customHeight="1" thickBot="1">
      <c r="A51" s="3"/>
      <c r="B51" s="3"/>
      <c r="C51" s="268"/>
      <c r="D51" s="269"/>
      <c r="E51" s="291"/>
      <c r="F51" s="294"/>
      <c r="G51" s="294"/>
      <c r="H51" s="294"/>
      <c r="I51" s="294"/>
      <c r="J51" s="294"/>
      <c r="K51" s="294"/>
      <c r="L51" s="294"/>
      <c r="M51" s="297"/>
      <c r="N51" s="3"/>
      <c r="O51" s="3"/>
    </row>
    <row r="52" spans="1:15" ht="14.25" customHeight="1">
      <c r="A52" s="3"/>
      <c r="B52" s="3"/>
      <c r="C52" s="270"/>
      <c r="D52" s="271"/>
      <c r="E52" s="292"/>
      <c r="F52" s="295"/>
      <c r="G52" s="295"/>
      <c r="H52" s="295"/>
      <c r="I52" s="295"/>
      <c r="J52" s="295"/>
      <c r="K52" s="295"/>
      <c r="L52" s="295"/>
      <c r="M52" s="298"/>
      <c r="N52" s="3"/>
      <c r="O52" s="3"/>
    </row>
    <row r="53" spans="1:15" ht="14.25" customHeight="1">
      <c r="A53" s="3"/>
      <c r="B53" s="3"/>
      <c r="C53" s="224"/>
      <c r="D53" s="224"/>
      <c r="E53" s="7"/>
      <c r="F53" s="7"/>
      <c r="G53" s="7"/>
      <c r="H53" s="7"/>
      <c r="I53" s="7"/>
      <c r="J53" s="7"/>
      <c r="K53" s="7"/>
      <c r="L53" s="7"/>
      <c r="M53" s="7"/>
      <c r="N53" s="3"/>
      <c r="O53" s="3"/>
    </row>
    <row r="54" spans="1:15" ht="14.25" customHeight="1">
      <c r="A54" s="3"/>
      <c r="B54" s="3"/>
      <c r="C54" s="254" t="s">
        <v>195</v>
      </c>
      <c r="D54" s="255"/>
      <c r="E54" s="256"/>
      <c r="F54" s="257"/>
      <c r="G54" s="257"/>
      <c r="H54" s="257"/>
      <c r="I54" s="257"/>
      <c r="J54" s="257"/>
      <c r="K54" s="257"/>
      <c r="L54" s="257"/>
      <c r="M54" s="258"/>
      <c r="N54" s="3"/>
      <c r="O54" s="3"/>
    </row>
    <row r="55" spans="1:15" ht="14.25" customHeight="1">
      <c r="A55" s="3"/>
      <c r="B55" s="3"/>
      <c r="C55" s="254"/>
      <c r="D55" s="255"/>
      <c r="E55" s="259"/>
      <c r="F55" s="260"/>
      <c r="G55" s="260"/>
      <c r="H55" s="260"/>
      <c r="I55" s="260"/>
      <c r="J55" s="260"/>
      <c r="K55" s="260"/>
      <c r="L55" s="260"/>
      <c r="M55" s="261"/>
      <c r="N55" s="3"/>
      <c r="O55" s="3"/>
    </row>
    <row r="56" spans="1:15" ht="14.25" customHeight="1">
      <c r="A56" s="3"/>
      <c r="B56" s="3"/>
      <c r="C56" s="255"/>
      <c r="D56" s="255"/>
      <c r="E56" s="262"/>
      <c r="F56" s="263"/>
      <c r="G56" s="263"/>
      <c r="H56" s="263"/>
      <c r="I56" s="263"/>
      <c r="J56" s="263"/>
      <c r="K56" s="263"/>
      <c r="L56" s="263"/>
      <c r="M56" s="264"/>
      <c r="N56" s="3"/>
      <c r="O56" s="3"/>
    </row>
    <row r="57" spans="1:15" ht="14.25" customHeight="1">
      <c r="A57" s="3"/>
      <c r="B57" s="3"/>
      <c r="C57" s="254" t="s">
        <v>4</v>
      </c>
      <c r="D57" s="255"/>
      <c r="E57" s="256"/>
      <c r="F57" s="257"/>
      <c r="G57" s="257"/>
      <c r="H57" s="257"/>
      <c r="I57" s="257"/>
      <c r="J57" s="257"/>
      <c r="K57" s="257"/>
      <c r="L57" s="257"/>
      <c r="M57" s="258"/>
      <c r="N57" s="3"/>
      <c r="O57" s="3"/>
    </row>
    <row r="58" spans="1:15" ht="14.25" customHeight="1">
      <c r="A58" s="3"/>
      <c r="B58" s="3"/>
      <c r="C58" s="254"/>
      <c r="D58" s="255"/>
      <c r="E58" s="259"/>
      <c r="F58" s="260"/>
      <c r="G58" s="260"/>
      <c r="H58" s="260"/>
      <c r="I58" s="260"/>
      <c r="J58" s="260"/>
      <c r="K58" s="260"/>
      <c r="L58" s="260"/>
      <c r="M58" s="261"/>
      <c r="N58" s="3"/>
      <c r="O58" s="3"/>
    </row>
    <row r="59" spans="1:15" ht="14.25" customHeight="1">
      <c r="A59" s="3"/>
      <c r="B59" s="3"/>
      <c r="C59" s="255"/>
      <c r="D59" s="255"/>
      <c r="E59" s="262"/>
      <c r="F59" s="263"/>
      <c r="G59" s="263"/>
      <c r="H59" s="263"/>
      <c r="I59" s="263"/>
      <c r="J59" s="263"/>
      <c r="K59" s="263"/>
      <c r="L59" s="263"/>
      <c r="M59" s="264"/>
      <c r="N59" s="3"/>
      <c r="O59" s="3"/>
    </row>
    <row r="60" spans="1:15" ht="13.5" customHeight="1">
      <c r="A60" s="3"/>
      <c r="B60" s="16"/>
      <c r="C60" s="3"/>
      <c r="D60" s="3"/>
      <c r="E60" s="3"/>
      <c r="F60" s="3"/>
      <c r="G60" s="3"/>
      <c r="H60" s="3"/>
      <c r="I60" s="3"/>
      <c r="J60" s="3"/>
      <c r="K60" s="3"/>
      <c r="L60" s="3"/>
      <c r="M60" s="3"/>
      <c r="N60" s="3"/>
      <c r="O60" s="3"/>
    </row>
    <row r="61" spans="1:15" ht="14.25">
      <c r="A61" s="3"/>
      <c r="B61" s="3"/>
      <c r="C61" s="140" t="s">
        <v>1</v>
      </c>
      <c r="D61" s="3"/>
      <c r="E61" s="3"/>
      <c r="F61" s="3"/>
      <c r="G61" s="3"/>
      <c r="H61" s="3"/>
      <c r="I61" s="3"/>
      <c r="J61" s="3"/>
      <c r="K61" s="3"/>
      <c r="L61" s="3"/>
      <c r="M61" s="3"/>
      <c r="N61" s="3"/>
      <c r="O61" s="3"/>
    </row>
    <row r="62" spans="1:15" ht="14.25">
      <c r="A62" s="3"/>
      <c r="B62" s="3"/>
      <c r="C62" s="6"/>
      <c r="D62" s="3"/>
      <c r="E62" s="3"/>
      <c r="F62" s="3"/>
      <c r="G62" s="3"/>
      <c r="H62" s="3"/>
      <c r="I62" s="3"/>
      <c r="J62" s="3"/>
      <c r="K62" s="3"/>
      <c r="L62" s="3"/>
      <c r="M62" s="3"/>
      <c r="N62" s="3"/>
      <c r="O62" s="3"/>
    </row>
    <row r="63" spans="1:15" ht="14.25" customHeight="1">
      <c r="A63" s="3"/>
      <c r="B63" s="3"/>
      <c r="C63" s="5"/>
      <c r="D63" s="5"/>
      <c r="E63" s="4"/>
      <c r="F63" s="4"/>
      <c r="G63" s="4"/>
      <c r="H63" s="4"/>
      <c r="I63" s="4"/>
      <c r="J63" s="4"/>
      <c r="K63" s="4"/>
      <c r="L63" s="4"/>
      <c r="M63" s="4"/>
      <c r="N63" s="3"/>
      <c r="O63" s="3"/>
    </row>
    <row r="64" spans="1:15" ht="18.75">
      <c r="A64" s="3"/>
      <c r="B64" s="265" t="s">
        <v>0</v>
      </c>
      <c r="C64" s="265"/>
      <c r="D64" s="265"/>
      <c r="E64" s="265"/>
      <c r="F64" s="265"/>
      <c r="G64" s="265"/>
      <c r="H64" s="265"/>
      <c r="I64" s="265"/>
      <c r="J64" s="265"/>
      <c r="K64" s="265"/>
      <c r="L64" s="265"/>
      <c r="M64" s="265"/>
      <c r="N64" s="265"/>
      <c r="O64" s="3"/>
    </row>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sheetData>
  <sheetProtection sheet="1" objects="1" scenarios="1" selectLockedCells="1"/>
  <mergeCells count="35">
    <mergeCell ref="L1:N1"/>
    <mergeCell ref="B2:D4"/>
    <mergeCell ref="L2:N4"/>
    <mergeCell ref="B6:N6"/>
    <mergeCell ref="C8:N8"/>
    <mergeCell ref="E15:F17"/>
    <mergeCell ref="G15:M17"/>
    <mergeCell ref="E18:F20"/>
    <mergeCell ref="G18:M20"/>
    <mergeCell ref="C25:D27"/>
    <mergeCell ref="E25:M27"/>
    <mergeCell ref="C9:D20"/>
    <mergeCell ref="E9:F11"/>
    <mergeCell ref="G9:M11"/>
    <mergeCell ref="E12:F14"/>
    <mergeCell ref="G12:M14"/>
    <mergeCell ref="C28:D36"/>
    <mergeCell ref="E28:M30"/>
    <mergeCell ref="E31:M33"/>
    <mergeCell ref="E34:M36"/>
    <mergeCell ref="C37:D39"/>
    <mergeCell ref="E37:M39"/>
    <mergeCell ref="C44:D46"/>
    <mergeCell ref="E44:M46"/>
    <mergeCell ref="C47:D49"/>
    <mergeCell ref="E47:M49"/>
    <mergeCell ref="C50:D52"/>
    <mergeCell ref="E50:E52"/>
    <mergeCell ref="F50:L52"/>
    <mergeCell ref="M50:M52"/>
    <mergeCell ref="C54:D56"/>
    <mergeCell ref="E54:M56"/>
    <mergeCell ref="C57:D59"/>
    <mergeCell ref="E57:M59"/>
    <mergeCell ref="B64:N64"/>
  </mergeCells>
  <phoneticPr fontId="10"/>
  <conditionalFormatting sqref="E25">
    <cfRule type="expression" dxfId="186" priority="17">
      <formula>$E$9="○"</formula>
    </cfRule>
  </conditionalFormatting>
  <conditionalFormatting sqref="E28:M36">
    <cfRule type="expression" dxfId="185" priority="16">
      <formula>$E$12="○"</formula>
    </cfRule>
  </conditionalFormatting>
  <conditionalFormatting sqref="E37:M39">
    <cfRule type="expression" dxfId="184" priority="14">
      <formula>$E$15="○"</formula>
    </cfRule>
  </conditionalFormatting>
  <conditionalFormatting sqref="E44:M46">
    <cfRule type="expression" dxfId="183" priority="9">
      <formula>AND($E$25="",$E$28="",$E$31="",$E$34="",$E$37="")</formula>
    </cfRule>
  </conditionalFormatting>
  <conditionalFormatting sqref="E47:M49">
    <cfRule type="expression" dxfId="182" priority="8">
      <formula>AND($E$25="",$E$28="",$E$31="",$E$34="",$E$37="")</formula>
    </cfRule>
  </conditionalFormatting>
  <conditionalFormatting sqref="E50:M52">
    <cfRule type="expression" dxfId="181" priority="7">
      <formula>AND($E$25="",$E$28="",$E$31="",$E$34="",$E$37="")</formula>
    </cfRule>
  </conditionalFormatting>
  <conditionalFormatting sqref="E54:M59">
    <cfRule type="expression" dxfId="180" priority="6">
      <formula>$E$37=""</formula>
    </cfRule>
  </conditionalFormatting>
  <conditionalFormatting sqref="E18:M20">
    <cfRule type="expression" dxfId="179" priority="5">
      <formula>OR($E$9="○",$E$12="○",$E$15="○")</formula>
    </cfRule>
  </conditionalFormatting>
  <conditionalFormatting sqref="E9:M11">
    <cfRule type="expression" dxfId="178" priority="4">
      <formula>$E$18="○"</formula>
    </cfRule>
  </conditionalFormatting>
  <conditionalFormatting sqref="E12:M14">
    <cfRule type="expression" dxfId="177" priority="3">
      <formula>$E$18="○"</formula>
    </cfRule>
  </conditionalFormatting>
  <conditionalFormatting sqref="E15:M17">
    <cfRule type="expression" dxfId="176" priority="2">
      <formula>$E$18="○"</formula>
    </cfRule>
  </conditionalFormatting>
  <conditionalFormatting sqref="G15:M17">
    <cfRule type="expression" dxfId="175" priority="1">
      <formula>$E$18="○"</formula>
    </cfRule>
  </conditionalFormatting>
  <dataValidations count="2">
    <dataValidation allowBlank="1" showInputMessage="1" showErrorMessage="1" prompt="入力方法_x000a_【例】_x000a_2018/10/10_x000a_平成30年10月10日_x000a_H30.10.10" sqref="F50:L52" xr:uid="{00000000-0002-0000-0000-000000000000}"/>
    <dataValidation type="list" allowBlank="1" showInputMessage="1" showErrorMessage="1" sqref="E9:F20" xr:uid="{00000000-0002-0000-0000-000001000000}">
      <formula1>"○"</formula1>
    </dataValidation>
  </dataValidations>
  <printOptions horizontalCentered="1"/>
  <pageMargins left="0.23622047244094491" right="0.23622047244094491" top="0.74803149606299213" bottom="0.15748031496062992" header="0.31496062992125984" footer="0"/>
  <pageSetup paperSize="9" scale="9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XFD62"/>
  <sheetViews>
    <sheetView showGridLines="0" zoomScale="80" zoomScaleNormal="80" zoomScaleSheetLayoutView="100" workbookViewId="0">
      <selection activeCell="F10" sqref="F10:I10"/>
    </sheetView>
  </sheetViews>
  <sheetFormatPr defaultColWidth="6.5" defaultRowHeight="13.5"/>
  <cols>
    <col min="1" max="1" width="2.5" style="1" customWidth="1"/>
    <col min="2" max="2" width="1.5" style="1" customWidth="1"/>
    <col min="3" max="3" width="3.125" style="1" customWidth="1"/>
    <col min="4" max="4" width="1.5" style="1" customWidth="1"/>
    <col min="5" max="5" width="6.5" style="1" customWidth="1"/>
    <col min="6" max="9" width="6.5" style="1"/>
    <col min="10" max="12" width="6.5" style="1" customWidth="1"/>
    <col min="13" max="16" width="6.5" style="1"/>
    <col min="17" max="17" width="2.5" style="1" customWidth="1"/>
    <col min="18" max="16384" width="6.5" style="1"/>
  </cols>
  <sheetData>
    <row r="1" spans="1:17" ht="24.75" thickBot="1">
      <c r="A1" s="3"/>
      <c r="B1" s="3"/>
      <c r="C1" s="3"/>
      <c r="D1" s="3"/>
      <c r="E1" s="3"/>
      <c r="F1" s="3"/>
      <c r="G1" s="3"/>
      <c r="H1" s="3"/>
      <c r="I1" s="3"/>
      <c r="J1" s="3"/>
      <c r="K1" s="3"/>
      <c r="L1" s="3"/>
      <c r="M1" s="14"/>
      <c r="N1" s="355" t="s">
        <v>278</v>
      </c>
      <c r="O1" s="355"/>
      <c r="P1" s="355"/>
      <c r="Q1" s="3"/>
    </row>
    <row r="2" spans="1:17" ht="13.5" customHeight="1" thickTop="1">
      <c r="A2" s="3"/>
      <c r="B2" s="389" t="s">
        <v>11</v>
      </c>
      <c r="C2" s="390"/>
      <c r="D2" s="390"/>
      <c r="E2" s="390"/>
      <c r="F2" s="391"/>
      <c r="G2" s="3"/>
      <c r="H2" s="3"/>
      <c r="I2" s="3"/>
      <c r="J2" s="3"/>
      <c r="K2" s="3"/>
      <c r="L2" s="3"/>
      <c r="M2" s="3"/>
      <c r="N2" s="380" t="s">
        <v>19</v>
      </c>
      <c r="O2" s="381"/>
      <c r="P2" s="382"/>
      <c r="Q2" s="3"/>
    </row>
    <row r="3" spans="1:17" ht="13.5" customHeight="1">
      <c r="A3" s="3"/>
      <c r="B3" s="392"/>
      <c r="C3" s="393"/>
      <c r="D3" s="393"/>
      <c r="E3" s="393"/>
      <c r="F3" s="394"/>
      <c r="G3" s="3"/>
      <c r="H3" s="3"/>
      <c r="I3" s="3"/>
      <c r="J3" s="3"/>
      <c r="K3" s="3"/>
      <c r="L3" s="3"/>
      <c r="M3" s="3"/>
      <c r="N3" s="383"/>
      <c r="O3" s="384"/>
      <c r="P3" s="385"/>
      <c r="Q3" s="3"/>
    </row>
    <row r="4" spans="1:17" ht="14.25" customHeight="1" thickBot="1">
      <c r="A4" s="3"/>
      <c r="B4" s="395"/>
      <c r="C4" s="396"/>
      <c r="D4" s="396"/>
      <c r="E4" s="396"/>
      <c r="F4" s="397"/>
      <c r="G4" s="3"/>
      <c r="H4" s="3"/>
      <c r="I4" s="3"/>
      <c r="J4" s="3"/>
      <c r="K4" s="3"/>
      <c r="L4" s="3"/>
      <c r="M4" s="3"/>
      <c r="N4" s="386"/>
      <c r="O4" s="387"/>
      <c r="P4" s="388"/>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7.25">
      <c r="A7" s="3"/>
      <c r="B7" s="3"/>
      <c r="C7" s="3"/>
      <c r="D7" s="374" t="s">
        <v>18</v>
      </c>
      <c r="E7" s="374"/>
      <c r="F7" s="374"/>
      <c r="G7" s="374"/>
      <c r="H7" s="374"/>
      <c r="I7" s="374"/>
      <c r="J7" s="374"/>
      <c r="K7" s="374"/>
      <c r="L7" s="374"/>
      <c r="M7" s="374"/>
      <c r="N7" s="374"/>
      <c r="O7" s="374"/>
      <c r="P7" s="374"/>
      <c r="Q7" s="3"/>
    </row>
    <row r="8" spans="1:17" ht="17.25">
      <c r="A8" s="3"/>
      <c r="B8" s="3"/>
      <c r="C8" s="3"/>
      <c r="D8" s="21"/>
      <c r="E8" s="21"/>
      <c r="F8" s="21"/>
      <c r="G8" s="21"/>
      <c r="H8" s="21"/>
      <c r="I8" s="21"/>
      <c r="J8" s="21"/>
      <c r="K8" s="21"/>
      <c r="L8" s="21"/>
      <c r="M8" s="21"/>
      <c r="N8" s="21"/>
      <c r="O8" s="21"/>
      <c r="P8" s="21"/>
      <c r="Q8" s="3"/>
    </row>
    <row r="9" spans="1:17">
      <c r="A9" s="3"/>
      <c r="B9" s="3"/>
      <c r="C9" s="3"/>
      <c r="D9" s="13"/>
      <c r="E9" s="13"/>
      <c r="F9" s="13"/>
      <c r="G9" s="13"/>
      <c r="H9" s="13"/>
      <c r="I9" s="13"/>
      <c r="J9" s="13"/>
      <c r="K9" s="13"/>
      <c r="L9" s="13"/>
      <c r="M9" s="13"/>
      <c r="N9" s="13"/>
      <c r="O9" s="13"/>
      <c r="P9" s="13"/>
      <c r="Q9" s="3"/>
    </row>
    <row r="10" spans="1:17">
      <c r="A10" s="3"/>
      <c r="B10" s="398" t="s">
        <v>17</v>
      </c>
      <c r="C10" s="399"/>
      <c r="D10" s="399"/>
      <c r="E10" s="400"/>
      <c r="F10" s="410"/>
      <c r="G10" s="411"/>
      <c r="H10" s="411"/>
      <c r="I10" s="411"/>
      <c r="J10" s="218"/>
      <c r="K10" s="422" t="s">
        <v>208</v>
      </c>
      <c r="L10" s="423"/>
      <c r="M10" s="416"/>
      <c r="N10" s="416"/>
      <c r="O10" s="416"/>
      <c r="P10" s="417"/>
      <c r="Q10" s="3"/>
    </row>
    <row r="11" spans="1:17" ht="13.5" customHeight="1">
      <c r="A11" s="3"/>
      <c r="B11" s="404" t="s">
        <v>207</v>
      </c>
      <c r="C11" s="405"/>
      <c r="D11" s="405"/>
      <c r="E11" s="406"/>
      <c r="F11" s="412"/>
      <c r="G11" s="413"/>
      <c r="H11" s="413"/>
      <c r="I11" s="413"/>
      <c r="J11" s="215"/>
      <c r="K11" s="424" t="s">
        <v>209</v>
      </c>
      <c r="L11" s="425"/>
      <c r="M11" s="418"/>
      <c r="N11" s="418"/>
      <c r="O11" s="418"/>
      <c r="P11" s="419"/>
      <c r="Q11" s="3"/>
    </row>
    <row r="12" spans="1:17" ht="13.5" customHeight="1">
      <c r="A12" s="3"/>
      <c r="B12" s="407"/>
      <c r="C12" s="408"/>
      <c r="D12" s="408"/>
      <c r="E12" s="409"/>
      <c r="F12" s="414"/>
      <c r="G12" s="415"/>
      <c r="H12" s="415"/>
      <c r="I12" s="415"/>
      <c r="J12" s="215"/>
      <c r="K12" s="426"/>
      <c r="L12" s="427"/>
      <c r="M12" s="420"/>
      <c r="N12" s="420"/>
      <c r="O12" s="420"/>
      <c r="P12" s="421"/>
      <c r="Q12" s="3"/>
    </row>
    <row r="13" spans="1:17">
      <c r="A13" s="3"/>
      <c r="B13" s="398" t="s">
        <v>211</v>
      </c>
      <c r="C13" s="399"/>
      <c r="D13" s="399"/>
      <c r="E13" s="400"/>
      <c r="F13" s="401"/>
      <c r="G13" s="402"/>
      <c r="H13" s="402"/>
      <c r="I13" s="403"/>
      <c r="J13" s="216"/>
      <c r="K13" s="217"/>
      <c r="L13" s="217"/>
      <c r="M13" s="219" t="s">
        <v>212</v>
      </c>
      <c r="N13" s="219"/>
      <c r="O13" s="219"/>
      <c r="P13" s="219"/>
      <c r="Q13" s="3"/>
    </row>
    <row r="14" spans="1:17">
      <c r="A14" s="3"/>
      <c r="B14" s="3"/>
      <c r="C14" s="3"/>
      <c r="D14" s="3"/>
      <c r="E14" s="8"/>
      <c r="F14" s="8" t="s">
        <v>210</v>
      </c>
      <c r="G14" s="8"/>
      <c r="H14" s="8"/>
      <c r="I14" s="8"/>
      <c r="J14" s="8"/>
      <c r="K14" s="8"/>
      <c r="L14" s="8"/>
      <c r="M14" s="8"/>
      <c r="N14" s="8"/>
      <c r="O14" s="8"/>
      <c r="P14" s="3"/>
      <c r="Q14" s="3"/>
    </row>
    <row r="15" spans="1:17">
      <c r="A15" s="3"/>
      <c r="B15" s="3"/>
      <c r="C15" s="3"/>
      <c r="D15" s="3"/>
      <c r="E15" s="8"/>
      <c r="F15" s="8"/>
      <c r="G15" s="8"/>
      <c r="H15" s="8"/>
      <c r="I15" s="8"/>
      <c r="J15" s="8"/>
      <c r="K15" s="8"/>
      <c r="L15" s="8"/>
      <c r="M15" s="8"/>
      <c r="N15" s="8"/>
      <c r="O15" s="8"/>
      <c r="P15" s="3"/>
      <c r="Q15" s="3"/>
    </row>
    <row r="16" spans="1:17">
      <c r="A16" s="3"/>
      <c r="B16" s="3"/>
      <c r="C16" s="3"/>
      <c r="D16" s="3"/>
      <c r="E16" s="8"/>
      <c r="F16" s="8"/>
      <c r="G16" s="8"/>
      <c r="H16" s="8"/>
      <c r="I16" s="8"/>
      <c r="J16" s="8"/>
      <c r="K16" s="8"/>
      <c r="L16" s="8"/>
      <c r="M16" s="8"/>
      <c r="N16" s="8"/>
      <c r="O16" s="8"/>
      <c r="P16" s="3"/>
      <c r="Q16" s="3"/>
    </row>
    <row r="17" spans="1:17">
      <c r="A17" s="3"/>
      <c r="B17" s="3"/>
      <c r="C17" s="3"/>
      <c r="D17" s="3"/>
      <c r="E17" s="378"/>
      <c r="F17" s="378"/>
      <c r="G17" s="379"/>
      <c r="H17" s="379"/>
      <c r="I17" s="379"/>
      <c r="J17" s="379"/>
      <c r="K17" s="379"/>
      <c r="L17" s="379"/>
      <c r="M17" s="379"/>
      <c r="N17" s="379"/>
      <c r="O17" s="379"/>
      <c r="P17" s="3"/>
      <c r="Q17" s="3"/>
    </row>
    <row r="18" spans="1:17" ht="13.5" customHeight="1">
      <c r="A18" s="3"/>
      <c r="B18" s="398" t="s">
        <v>17</v>
      </c>
      <c r="C18" s="399"/>
      <c r="D18" s="399"/>
      <c r="E18" s="400"/>
      <c r="F18" s="410"/>
      <c r="G18" s="411"/>
      <c r="H18" s="411"/>
      <c r="I18" s="411"/>
      <c r="J18" s="218"/>
      <c r="K18" s="422" t="s">
        <v>208</v>
      </c>
      <c r="L18" s="423"/>
      <c r="M18" s="416"/>
      <c r="N18" s="416"/>
      <c r="O18" s="416"/>
      <c r="P18" s="417"/>
      <c r="Q18" s="3"/>
    </row>
    <row r="19" spans="1:17" ht="13.5" customHeight="1">
      <c r="A19" s="3"/>
      <c r="B19" s="404" t="s">
        <v>207</v>
      </c>
      <c r="C19" s="405"/>
      <c r="D19" s="405"/>
      <c r="E19" s="406"/>
      <c r="F19" s="412"/>
      <c r="G19" s="413"/>
      <c r="H19" s="413"/>
      <c r="I19" s="413"/>
      <c r="J19" s="215"/>
      <c r="K19" s="424" t="s">
        <v>209</v>
      </c>
      <c r="L19" s="425"/>
      <c r="M19" s="418"/>
      <c r="N19" s="418"/>
      <c r="O19" s="418"/>
      <c r="P19" s="419"/>
      <c r="Q19" s="3"/>
    </row>
    <row r="20" spans="1:17">
      <c r="A20" s="3"/>
      <c r="B20" s="407"/>
      <c r="C20" s="408"/>
      <c r="D20" s="408"/>
      <c r="E20" s="409"/>
      <c r="F20" s="414"/>
      <c r="G20" s="415"/>
      <c r="H20" s="415"/>
      <c r="I20" s="415"/>
      <c r="J20" s="215"/>
      <c r="K20" s="426"/>
      <c r="L20" s="427"/>
      <c r="M20" s="420"/>
      <c r="N20" s="420"/>
      <c r="O20" s="420"/>
      <c r="P20" s="421"/>
      <c r="Q20" s="3"/>
    </row>
    <row r="21" spans="1:17">
      <c r="A21" s="3"/>
      <c r="B21" s="398" t="s">
        <v>211</v>
      </c>
      <c r="C21" s="399"/>
      <c r="D21" s="399"/>
      <c r="E21" s="400"/>
      <c r="F21" s="401"/>
      <c r="G21" s="402"/>
      <c r="H21" s="402"/>
      <c r="I21" s="403"/>
      <c r="J21" s="216"/>
      <c r="K21" s="217"/>
      <c r="L21" s="217"/>
      <c r="M21" s="219" t="s">
        <v>212</v>
      </c>
      <c r="N21" s="219"/>
      <c r="O21" s="219"/>
      <c r="P21" s="219"/>
      <c r="Q21" s="3"/>
    </row>
    <row r="22" spans="1:17">
      <c r="A22" s="3"/>
      <c r="B22" s="3"/>
      <c r="C22" s="3"/>
      <c r="D22" s="3"/>
      <c r="E22" s="8"/>
      <c r="F22" s="8" t="s">
        <v>210</v>
      </c>
      <c r="G22" s="8"/>
      <c r="H22" s="8"/>
      <c r="I22" s="8"/>
      <c r="J22" s="8"/>
      <c r="K22" s="8"/>
      <c r="L22" s="8"/>
      <c r="M22" s="8"/>
      <c r="N22" s="8"/>
      <c r="O22" s="8"/>
      <c r="P22" s="3"/>
      <c r="Q22" s="3"/>
    </row>
    <row r="23" spans="1:17">
      <c r="A23" s="3"/>
      <c r="B23" s="3"/>
      <c r="C23" s="3"/>
      <c r="D23" s="3"/>
      <c r="E23" s="8"/>
      <c r="F23" s="8"/>
      <c r="G23" s="8"/>
      <c r="H23" s="8"/>
      <c r="I23" s="8"/>
      <c r="J23" s="8"/>
      <c r="K23" s="8"/>
      <c r="L23" s="8"/>
      <c r="M23" s="8"/>
      <c r="N23" s="8"/>
      <c r="O23" s="8"/>
      <c r="P23" s="3"/>
      <c r="Q23" s="3"/>
    </row>
    <row r="24" spans="1:17">
      <c r="A24" s="3"/>
      <c r="B24" s="3"/>
      <c r="C24" s="3"/>
      <c r="D24" s="3"/>
      <c r="E24" s="378"/>
      <c r="F24" s="378"/>
      <c r="G24" s="379"/>
      <c r="H24" s="379"/>
      <c r="I24" s="379"/>
      <c r="J24" s="379"/>
      <c r="K24" s="379"/>
      <c r="L24" s="379"/>
      <c r="M24" s="379"/>
      <c r="N24" s="379"/>
      <c r="O24" s="379"/>
      <c r="P24" s="3"/>
      <c r="Q24" s="3"/>
    </row>
    <row r="25" spans="1:17" ht="13.5" customHeight="1">
      <c r="A25" s="3"/>
      <c r="B25" s="398" t="s">
        <v>17</v>
      </c>
      <c r="C25" s="399"/>
      <c r="D25" s="399"/>
      <c r="E25" s="400"/>
      <c r="F25" s="410"/>
      <c r="G25" s="411"/>
      <c r="H25" s="411"/>
      <c r="I25" s="411"/>
      <c r="J25" s="218"/>
      <c r="K25" s="422" t="s">
        <v>208</v>
      </c>
      <c r="L25" s="423"/>
      <c r="M25" s="416"/>
      <c r="N25" s="416"/>
      <c r="O25" s="416"/>
      <c r="P25" s="417"/>
      <c r="Q25" s="3"/>
    </row>
    <row r="26" spans="1:17" ht="13.5" customHeight="1">
      <c r="A26" s="3"/>
      <c r="B26" s="404" t="s">
        <v>207</v>
      </c>
      <c r="C26" s="405"/>
      <c r="D26" s="405"/>
      <c r="E26" s="406"/>
      <c r="F26" s="412"/>
      <c r="G26" s="413"/>
      <c r="H26" s="413"/>
      <c r="I26" s="413"/>
      <c r="J26" s="215"/>
      <c r="K26" s="424" t="s">
        <v>209</v>
      </c>
      <c r="L26" s="425"/>
      <c r="M26" s="418"/>
      <c r="N26" s="418"/>
      <c r="O26" s="418"/>
      <c r="P26" s="419"/>
      <c r="Q26" s="3"/>
    </row>
    <row r="27" spans="1:17">
      <c r="A27" s="3"/>
      <c r="B27" s="407"/>
      <c r="C27" s="408"/>
      <c r="D27" s="408"/>
      <c r="E27" s="409"/>
      <c r="F27" s="414"/>
      <c r="G27" s="415"/>
      <c r="H27" s="415"/>
      <c r="I27" s="415"/>
      <c r="J27" s="215"/>
      <c r="K27" s="426"/>
      <c r="L27" s="427"/>
      <c r="M27" s="420"/>
      <c r="N27" s="420"/>
      <c r="O27" s="420"/>
      <c r="P27" s="421"/>
      <c r="Q27" s="3"/>
    </row>
    <row r="28" spans="1:17" ht="14.25" customHeight="1">
      <c r="A28" s="3"/>
      <c r="B28" s="398" t="s">
        <v>211</v>
      </c>
      <c r="C28" s="399"/>
      <c r="D28" s="399"/>
      <c r="E28" s="400"/>
      <c r="F28" s="401"/>
      <c r="G28" s="402"/>
      <c r="H28" s="402"/>
      <c r="I28" s="403"/>
      <c r="J28" s="216"/>
      <c r="K28" s="217"/>
      <c r="L28" s="217"/>
      <c r="M28" s="219" t="s">
        <v>212</v>
      </c>
      <c r="N28" s="219"/>
      <c r="O28" s="219"/>
      <c r="P28" s="219"/>
      <c r="Q28" s="3"/>
    </row>
    <row r="29" spans="1:17" s="19" customFormat="1" ht="14.25">
      <c r="A29" s="20"/>
      <c r="B29" s="3"/>
      <c r="C29" s="3"/>
      <c r="D29" s="3"/>
      <c r="E29" s="8"/>
      <c r="F29" s="8" t="s">
        <v>210</v>
      </c>
      <c r="G29" s="8"/>
      <c r="H29" s="8"/>
      <c r="I29" s="8"/>
      <c r="J29" s="8"/>
      <c r="K29" s="8"/>
      <c r="L29" s="8"/>
      <c r="M29" s="8"/>
      <c r="N29" s="8"/>
      <c r="O29" s="8"/>
      <c r="P29" s="3"/>
      <c r="Q29" s="20"/>
    </row>
    <row r="30" spans="1:17" s="19" customFormat="1" ht="14.25">
      <c r="A30" s="20"/>
      <c r="B30" s="20"/>
      <c r="C30" s="376"/>
      <c r="D30" s="377"/>
      <c r="E30" s="377"/>
      <c r="F30" s="377"/>
      <c r="G30" s="377"/>
      <c r="H30" s="377"/>
      <c r="I30" s="377"/>
      <c r="J30" s="377"/>
      <c r="K30" s="377"/>
      <c r="L30" s="377"/>
      <c r="M30" s="377"/>
      <c r="N30" s="377"/>
      <c r="O30" s="377"/>
      <c r="P30" s="377"/>
      <c r="Q30" s="20"/>
    </row>
    <row r="31" spans="1:17" ht="18.75">
      <c r="A31" s="3"/>
      <c r="B31" s="18"/>
      <c r="C31" s="377"/>
      <c r="D31" s="377"/>
      <c r="E31" s="377"/>
      <c r="F31" s="377"/>
      <c r="G31" s="377"/>
      <c r="H31" s="377"/>
      <c r="I31" s="377"/>
      <c r="J31" s="377"/>
      <c r="K31" s="377"/>
      <c r="L31" s="377"/>
      <c r="M31" s="377"/>
      <c r="N31" s="377"/>
      <c r="O31" s="377"/>
      <c r="P31" s="377"/>
      <c r="Q31" s="3"/>
    </row>
    <row r="32" spans="1:17" ht="13.5" customHeight="1">
      <c r="A32" s="3"/>
      <c r="B32" s="3"/>
      <c r="C32" s="3"/>
      <c r="D32" s="3"/>
      <c r="E32" s="214"/>
      <c r="F32" s="214"/>
      <c r="G32" s="214"/>
      <c r="H32" s="214"/>
      <c r="I32" s="214"/>
      <c r="J32" s="214"/>
      <c r="K32" s="214"/>
      <c r="L32" s="214"/>
      <c r="M32" s="214"/>
      <c r="N32" s="214"/>
      <c r="O32" s="214"/>
      <c r="P32" s="214"/>
      <c r="Q32" s="214"/>
    </row>
    <row r="33" spans="1:16384" s="3" customFormat="1" ht="13.5" customHeight="1">
      <c r="E33" s="214"/>
      <c r="F33" s="214"/>
      <c r="G33" s="214"/>
      <c r="H33" s="214"/>
      <c r="I33" s="214"/>
      <c r="J33" s="214"/>
      <c r="K33" s="214"/>
      <c r="L33" s="214"/>
      <c r="M33" s="214"/>
      <c r="N33" s="214"/>
      <c r="O33" s="214"/>
      <c r="P33" s="214"/>
      <c r="Q33" s="214"/>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
      <c r="ASR33" s="1"/>
      <c r="ASS33" s="1"/>
      <c r="AST33" s="1"/>
      <c r="ASU33" s="1"/>
      <c r="ASV33" s="1"/>
      <c r="ASW33" s="1"/>
      <c r="ASX33" s="1"/>
      <c r="ASY33" s="1"/>
      <c r="ASZ33" s="1"/>
      <c r="ATA33" s="1"/>
      <c r="ATB33" s="1"/>
      <c r="ATC33" s="1"/>
      <c r="ATD33" s="1"/>
      <c r="ATE33" s="1"/>
      <c r="ATF33" s="1"/>
      <c r="ATG33" s="1"/>
      <c r="ATH33" s="1"/>
      <c r="ATI33" s="1"/>
      <c r="ATJ33" s="1"/>
      <c r="ATK33" s="1"/>
      <c r="ATL33" s="1"/>
      <c r="ATM33" s="1"/>
      <c r="ATN33" s="1"/>
      <c r="ATO33" s="1"/>
      <c r="ATP33" s="1"/>
      <c r="ATQ33" s="1"/>
      <c r="ATR33" s="1"/>
      <c r="ATS33" s="1"/>
      <c r="ATT33" s="1"/>
      <c r="ATU33" s="1"/>
      <c r="ATV33" s="1"/>
      <c r="ATW33" s="1"/>
      <c r="ATX33" s="1"/>
      <c r="ATY33" s="1"/>
      <c r="ATZ33" s="1"/>
      <c r="AUA33" s="1"/>
      <c r="AUB33" s="1"/>
      <c r="AUC33" s="1"/>
      <c r="AUD33" s="1"/>
      <c r="AUE33" s="1"/>
      <c r="AUF33" s="1"/>
      <c r="AUG33" s="1"/>
      <c r="AUH33" s="1"/>
      <c r="AUI33" s="1"/>
      <c r="AUJ33" s="1"/>
      <c r="AUK33" s="1"/>
      <c r="AUL33" s="1"/>
      <c r="AUM33" s="1"/>
      <c r="AUN33" s="1"/>
      <c r="AUO33" s="1"/>
      <c r="AUP33" s="1"/>
      <c r="AUQ33" s="1"/>
      <c r="AUR33" s="1"/>
      <c r="AUS33" s="1"/>
      <c r="AUT33" s="1"/>
      <c r="AUU33" s="1"/>
      <c r="AUV33" s="1"/>
      <c r="AUW33" s="1"/>
      <c r="AUX33" s="1"/>
      <c r="AUY33" s="1"/>
      <c r="AUZ33" s="1"/>
      <c r="AVA33" s="1"/>
      <c r="AVB33" s="1"/>
      <c r="AVC33" s="1"/>
      <c r="AVD33" s="1"/>
      <c r="AVE33" s="1"/>
      <c r="AVF33" s="1"/>
      <c r="AVG33" s="1"/>
      <c r="AVH33" s="1"/>
      <c r="AVI33" s="1"/>
      <c r="AVJ33" s="1"/>
      <c r="AVK33" s="1"/>
      <c r="AVL33" s="1"/>
      <c r="AVM33" s="1"/>
      <c r="AVN33" s="1"/>
      <c r="AVO33" s="1"/>
      <c r="AVP33" s="1"/>
      <c r="AVQ33" s="1"/>
      <c r="AVR33" s="1"/>
      <c r="AVS33" s="1"/>
      <c r="AVT33" s="1"/>
      <c r="AVU33" s="1"/>
      <c r="AVV33" s="1"/>
      <c r="AVW33" s="1"/>
      <c r="AVX33" s="1"/>
      <c r="AVY33" s="1"/>
      <c r="AVZ33" s="1"/>
      <c r="AWA33" s="1"/>
      <c r="AWB33" s="1"/>
      <c r="AWC33" s="1"/>
      <c r="AWD33" s="1"/>
      <c r="AWE33" s="1"/>
      <c r="AWF33" s="1"/>
      <c r="AWG33" s="1"/>
      <c r="AWH33" s="1"/>
      <c r="AWI33" s="1"/>
      <c r="AWJ33" s="1"/>
      <c r="AWK33" s="1"/>
      <c r="AWL33" s="1"/>
      <c r="AWM33" s="1"/>
      <c r="AWN33" s="1"/>
      <c r="AWO33" s="1"/>
      <c r="AWP33" s="1"/>
      <c r="AWQ33" s="1"/>
      <c r="AWR33" s="1"/>
      <c r="AWS33" s="1"/>
      <c r="AWT33" s="1"/>
      <c r="AWU33" s="1"/>
      <c r="AWV33" s="1"/>
      <c r="AWW33" s="1"/>
      <c r="AWX33" s="1"/>
      <c r="AWY33" s="1"/>
      <c r="AWZ33" s="1"/>
      <c r="AXA33" s="1"/>
      <c r="AXB33" s="1"/>
      <c r="AXC33" s="1"/>
      <c r="AXD33" s="1"/>
      <c r="AXE33" s="1"/>
      <c r="AXF33" s="1"/>
      <c r="AXG33" s="1"/>
      <c r="AXH33" s="1"/>
      <c r="AXI33" s="1"/>
      <c r="AXJ33" s="1"/>
      <c r="AXK33" s="1"/>
      <c r="AXL33" s="1"/>
      <c r="AXM33" s="1"/>
      <c r="AXN33" s="1"/>
      <c r="AXO33" s="1"/>
      <c r="AXP33" s="1"/>
      <c r="AXQ33" s="1"/>
      <c r="AXR33" s="1"/>
      <c r="AXS33" s="1"/>
      <c r="AXT33" s="1"/>
      <c r="AXU33" s="1"/>
      <c r="AXV33" s="1"/>
      <c r="AXW33" s="1"/>
      <c r="AXX33" s="1"/>
      <c r="AXY33" s="1"/>
      <c r="AXZ33" s="1"/>
      <c r="AYA33" s="1"/>
      <c r="AYB33" s="1"/>
      <c r="AYC33" s="1"/>
      <c r="AYD33" s="1"/>
      <c r="AYE33" s="1"/>
      <c r="AYF33" s="1"/>
      <c r="AYG33" s="1"/>
      <c r="AYH33" s="1"/>
      <c r="AYI33" s="1"/>
      <c r="AYJ33" s="1"/>
      <c r="AYK33" s="1"/>
      <c r="AYL33" s="1"/>
      <c r="AYM33" s="1"/>
      <c r="AYN33" s="1"/>
      <c r="AYO33" s="1"/>
      <c r="AYP33" s="1"/>
      <c r="AYQ33" s="1"/>
      <c r="AYR33" s="1"/>
      <c r="AYS33" s="1"/>
      <c r="AYT33" s="1"/>
      <c r="AYU33" s="1"/>
      <c r="AYV33" s="1"/>
      <c r="AYW33" s="1"/>
      <c r="AYX33" s="1"/>
      <c r="AYY33" s="1"/>
      <c r="AYZ33" s="1"/>
      <c r="AZA33" s="1"/>
      <c r="AZB33" s="1"/>
      <c r="AZC33" s="1"/>
      <c r="AZD33" s="1"/>
      <c r="AZE33" s="1"/>
      <c r="AZF33" s="1"/>
      <c r="AZG33" s="1"/>
      <c r="AZH33" s="1"/>
      <c r="AZI33" s="1"/>
      <c r="AZJ33" s="1"/>
      <c r="AZK33" s="1"/>
      <c r="AZL33" s="1"/>
      <c r="AZM33" s="1"/>
      <c r="AZN33" s="1"/>
      <c r="AZO33" s="1"/>
      <c r="AZP33" s="1"/>
      <c r="AZQ33" s="1"/>
      <c r="AZR33" s="1"/>
      <c r="AZS33" s="1"/>
      <c r="AZT33" s="1"/>
      <c r="AZU33" s="1"/>
      <c r="AZV33" s="1"/>
      <c r="AZW33" s="1"/>
      <c r="AZX33" s="1"/>
      <c r="AZY33" s="1"/>
      <c r="AZZ33" s="1"/>
      <c r="BAA33" s="1"/>
      <c r="BAB33" s="1"/>
      <c r="BAC33" s="1"/>
      <c r="BAD33" s="1"/>
      <c r="BAE33" s="1"/>
      <c r="BAF33" s="1"/>
      <c r="BAG33" s="1"/>
      <c r="BAH33" s="1"/>
      <c r="BAI33" s="1"/>
      <c r="BAJ33" s="1"/>
      <c r="BAK33" s="1"/>
      <c r="BAL33" s="1"/>
      <c r="BAM33" s="1"/>
      <c r="BAN33" s="1"/>
      <c r="BAO33" s="1"/>
      <c r="BAP33" s="1"/>
      <c r="BAQ33" s="1"/>
      <c r="BAR33" s="1"/>
      <c r="BAS33" s="1"/>
      <c r="BAT33" s="1"/>
      <c r="BAU33" s="1"/>
      <c r="BAV33" s="1"/>
      <c r="BAW33" s="1"/>
      <c r="BAX33" s="1"/>
      <c r="BAY33" s="1"/>
      <c r="BAZ33" s="1"/>
      <c r="BBA33" s="1"/>
      <c r="BBB33" s="1"/>
      <c r="BBC33" s="1"/>
      <c r="BBD33" s="1"/>
      <c r="BBE33" s="1"/>
      <c r="BBF33" s="1"/>
      <c r="BBG33" s="1"/>
      <c r="BBH33" s="1"/>
      <c r="BBI33" s="1"/>
      <c r="BBJ33" s="1"/>
      <c r="BBK33" s="1"/>
      <c r="BBL33" s="1"/>
      <c r="BBM33" s="1"/>
      <c r="BBN33" s="1"/>
      <c r="BBO33" s="1"/>
      <c r="BBP33" s="1"/>
      <c r="BBQ33" s="1"/>
      <c r="BBR33" s="1"/>
      <c r="BBS33" s="1"/>
      <c r="BBT33" s="1"/>
      <c r="BBU33" s="1"/>
      <c r="BBV33" s="1"/>
      <c r="BBW33" s="1"/>
      <c r="BBX33" s="1"/>
      <c r="BBY33" s="1"/>
      <c r="BBZ33" s="1"/>
      <c r="BCA33" s="1"/>
      <c r="BCB33" s="1"/>
      <c r="BCC33" s="1"/>
      <c r="BCD33" s="1"/>
      <c r="BCE33" s="1"/>
      <c r="BCF33" s="1"/>
      <c r="BCG33" s="1"/>
      <c r="BCH33" s="1"/>
      <c r="BCI33" s="1"/>
      <c r="BCJ33" s="1"/>
      <c r="BCK33" s="1"/>
      <c r="BCL33" s="1"/>
      <c r="BCM33" s="1"/>
      <c r="BCN33" s="1"/>
      <c r="BCO33" s="1"/>
      <c r="BCP33" s="1"/>
      <c r="BCQ33" s="1"/>
      <c r="BCR33" s="1"/>
      <c r="BCS33" s="1"/>
      <c r="BCT33" s="1"/>
      <c r="BCU33" s="1"/>
      <c r="BCV33" s="1"/>
      <c r="BCW33" s="1"/>
      <c r="BCX33" s="1"/>
      <c r="BCY33" s="1"/>
      <c r="BCZ33" s="1"/>
      <c r="BDA33" s="1"/>
      <c r="BDB33" s="1"/>
      <c r="BDC33" s="1"/>
      <c r="BDD33" s="1"/>
      <c r="BDE33" s="1"/>
      <c r="BDF33" s="1"/>
      <c r="BDG33" s="1"/>
      <c r="BDH33" s="1"/>
      <c r="BDI33" s="1"/>
      <c r="BDJ33" s="1"/>
      <c r="BDK33" s="1"/>
      <c r="BDL33" s="1"/>
      <c r="BDM33" s="1"/>
      <c r="BDN33" s="1"/>
      <c r="BDO33" s="1"/>
      <c r="BDP33" s="1"/>
      <c r="BDQ33" s="1"/>
      <c r="BDR33" s="1"/>
      <c r="BDS33" s="1"/>
      <c r="BDT33" s="1"/>
      <c r="BDU33" s="1"/>
      <c r="BDV33" s="1"/>
      <c r="BDW33" s="1"/>
      <c r="BDX33" s="1"/>
      <c r="BDY33" s="1"/>
      <c r="BDZ33" s="1"/>
      <c r="BEA33" s="1"/>
      <c r="BEB33" s="1"/>
      <c r="BEC33" s="1"/>
      <c r="BED33" s="1"/>
      <c r="BEE33" s="1"/>
      <c r="BEF33" s="1"/>
      <c r="BEG33" s="1"/>
      <c r="BEH33" s="1"/>
      <c r="BEI33" s="1"/>
      <c r="BEJ33" s="1"/>
      <c r="BEK33" s="1"/>
      <c r="BEL33" s="1"/>
      <c r="BEM33" s="1"/>
      <c r="BEN33" s="1"/>
      <c r="BEO33" s="1"/>
      <c r="BEP33" s="1"/>
      <c r="BEQ33" s="1"/>
      <c r="BER33" s="1"/>
      <c r="BES33" s="1"/>
      <c r="BET33" s="1"/>
      <c r="BEU33" s="1"/>
      <c r="BEV33" s="1"/>
      <c r="BEW33" s="1"/>
      <c r="BEX33" s="1"/>
      <c r="BEY33" s="1"/>
      <c r="BEZ33" s="1"/>
      <c r="BFA33" s="1"/>
      <c r="BFB33" s="1"/>
      <c r="BFC33" s="1"/>
      <c r="BFD33" s="1"/>
      <c r="BFE33" s="1"/>
      <c r="BFF33" s="1"/>
      <c r="BFG33" s="1"/>
      <c r="BFH33" s="1"/>
      <c r="BFI33" s="1"/>
      <c r="BFJ33" s="1"/>
      <c r="BFK33" s="1"/>
      <c r="BFL33" s="1"/>
      <c r="BFM33" s="1"/>
      <c r="BFN33" s="1"/>
      <c r="BFO33" s="1"/>
      <c r="BFP33" s="1"/>
      <c r="BFQ33" s="1"/>
      <c r="BFR33" s="1"/>
      <c r="BFS33" s="1"/>
      <c r="BFT33" s="1"/>
      <c r="BFU33" s="1"/>
      <c r="BFV33" s="1"/>
      <c r="BFW33" s="1"/>
      <c r="BFX33" s="1"/>
      <c r="BFY33" s="1"/>
      <c r="BFZ33" s="1"/>
      <c r="BGA33" s="1"/>
      <c r="BGB33" s="1"/>
      <c r="BGC33" s="1"/>
      <c r="BGD33" s="1"/>
      <c r="BGE33" s="1"/>
      <c r="BGF33" s="1"/>
      <c r="BGG33" s="1"/>
      <c r="BGH33" s="1"/>
      <c r="BGI33" s="1"/>
      <c r="BGJ33" s="1"/>
      <c r="BGK33" s="1"/>
      <c r="BGL33" s="1"/>
      <c r="BGM33" s="1"/>
      <c r="BGN33" s="1"/>
      <c r="BGO33" s="1"/>
      <c r="BGP33" s="1"/>
      <c r="BGQ33" s="1"/>
      <c r="BGR33" s="1"/>
      <c r="BGS33" s="1"/>
      <c r="BGT33" s="1"/>
      <c r="BGU33" s="1"/>
      <c r="BGV33" s="1"/>
      <c r="BGW33" s="1"/>
      <c r="BGX33" s="1"/>
      <c r="BGY33" s="1"/>
      <c r="BGZ33" s="1"/>
      <c r="BHA33" s="1"/>
      <c r="BHB33" s="1"/>
      <c r="BHC33" s="1"/>
      <c r="BHD33" s="1"/>
      <c r="BHE33" s="1"/>
      <c r="BHF33" s="1"/>
      <c r="BHG33" s="1"/>
      <c r="BHH33" s="1"/>
      <c r="BHI33" s="1"/>
      <c r="BHJ33" s="1"/>
      <c r="BHK33" s="1"/>
      <c r="BHL33" s="1"/>
      <c r="BHM33" s="1"/>
      <c r="BHN33" s="1"/>
      <c r="BHO33" s="1"/>
      <c r="BHP33" s="1"/>
      <c r="BHQ33" s="1"/>
      <c r="BHR33" s="1"/>
      <c r="BHS33" s="1"/>
      <c r="BHT33" s="1"/>
      <c r="BHU33" s="1"/>
      <c r="BHV33" s="1"/>
      <c r="BHW33" s="1"/>
      <c r="BHX33" s="1"/>
      <c r="BHY33" s="1"/>
      <c r="BHZ33" s="1"/>
      <c r="BIA33" s="1"/>
      <c r="BIB33" s="1"/>
      <c r="BIC33" s="1"/>
      <c r="BID33" s="1"/>
      <c r="BIE33" s="1"/>
      <c r="BIF33" s="1"/>
      <c r="BIG33" s="1"/>
      <c r="BIH33" s="1"/>
      <c r="BII33" s="1"/>
      <c r="BIJ33" s="1"/>
      <c r="BIK33" s="1"/>
      <c r="BIL33" s="1"/>
      <c r="BIM33" s="1"/>
      <c r="BIN33" s="1"/>
      <c r="BIO33" s="1"/>
      <c r="BIP33" s="1"/>
      <c r="BIQ33" s="1"/>
      <c r="BIR33" s="1"/>
      <c r="BIS33" s="1"/>
      <c r="BIT33" s="1"/>
      <c r="BIU33" s="1"/>
      <c r="BIV33" s="1"/>
      <c r="BIW33" s="1"/>
      <c r="BIX33" s="1"/>
      <c r="BIY33" s="1"/>
      <c r="BIZ33" s="1"/>
      <c r="BJA33" s="1"/>
      <c r="BJB33" s="1"/>
      <c r="BJC33" s="1"/>
      <c r="BJD33" s="1"/>
      <c r="BJE33" s="1"/>
      <c r="BJF33" s="1"/>
      <c r="BJG33" s="1"/>
      <c r="BJH33" s="1"/>
      <c r="BJI33" s="1"/>
      <c r="BJJ33" s="1"/>
      <c r="BJK33" s="1"/>
      <c r="BJL33" s="1"/>
      <c r="BJM33" s="1"/>
      <c r="BJN33" s="1"/>
      <c r="BJO33" s="1"/>
      <c r="BJP33" s="1"/>
      <c r="BJQ33" s="1"/>
      <c r="BJR33" s="1"/>
      <c r="BJS33" s="1"/>
      <c r="BJT33" s="1"/>
      <c r="BJU33" s="1"/>
      <c r="BJV33" s="1"/>
      <c r="BJW33" s="1"/>
      <c r="BJX33" s="1"/>
      <c r="BJY33" s="1"/>
      <c r="BJZ33" s="1"/>
      <c r="BKA33" s="1"/>
      <c r="BKB33" s="1"/>
      <c r="BKC33" s="1"/>
      <c r="BKD33" s="1"/>
      <c r="BKE33" s="1"/>
      <c r="BKF33" s="1"/>
      <c r="BKG33" s="1"/>
      <c r="BKH33" s="1"/>
      <c r="BKI33" s="1"/>
      <c r="BKJ33" s="1"/>
      <c r="BKK33" s="1"/>
      <c r="BKL33" s="1"/>
      <c r="BKM33" s="1"/>
      <c r="BKN33" s="1"/>
      <c r="BKO33" s="1"/>
      <c r="BKP33" s="1"/>
      <c r="BKQ33" s="1"/>
      <c r="BKR33" s="1"/>
      <c r="BKS33" s="1"/>
      <c r="BKT33" s="1"/>
      <c r="BKU33" s="1"/>
      <c r="BKV33" s="1"/>
      <c r="BKW33" s="1"/>
      <c r="BKX33" s="1"/>
      <c r="BKY33" s="1"/>
      <c r="BKZ33" s="1"/>
      <c r="BLA33" s="1"/>
      <c r="BLB33" s="1"/>
      <c r="BLC33" s="1"/>
      <c r="BLD33" s="1"/>
      <c r="BLE33" s="1"/>
      <c r="BLF33" s="1"/>
      <c r="BLG33" s="1"/>
      <c r="BLH33" s="1"/>
      <c r="BLI33" s="1"/>
      <c r="BLJ33" s="1"/>
      <c r="BLK33" s="1"/>
      <c r="BLL33" s="1"/>
      <c r="BLM33" s="1"/>
      <c r="BLN33" s="1"/>
      <c r="BLO33" s="1"/>
      <c r="BLP33" s="1"/>
      <c r="BLQ33" s="1"/>
      <c r="BLR33" s="1"/>
      <c r="BLS33" s="1"/>
      <c r="BLT33" s="1"/>
      <c r="BLU33" s="1"/>
      <c r="BLV33" s="1"/>
      <c r="BLW33" s="1"/>
      <c r="BLX33" s="1"/>
      <c r="BLY33" s="1"/>
      <c r="BLZ33" s="1"/>
      <c r="BMA33" s="1"/>
      <c r="BMB33" s="1"/>
      <c r="BMC33" s="1"/>
      <c r="BMD33" s="1"/>
      <c r="BME33" s="1"/>
      <c r="BMF33" s="1"/>
      <c r="BMG33" s="1"/>
      <c r="BMH33" s="1"/>
      <c r="BMI33" s="1"/>
      <c r="BMJ33" s="1"/>
      <c r="BMK33" s="1"/>
      <c r="BML33" s="1"/>
      <c r="BMM33" s="1"/>
      <c r="BMN33" s="1"/>
      <c r="BMO33" s="1"/>
      <c r="BMP33" s="1"/>
      <c r="BMQ33" s="1"/>
      <c r="BMR33" s="1"/>
      <c r="BMS33" s="1"/>
      <c r="BMT33" s="1"/>
      <c r="BMU33" s="1"/>
      <c r="BMV33" s="1"/>
      <c r="BMW33" s="1"/>
      <c r="BMX33" s="1"/>
      <c r="BMY33" s="1"/>
      <c r="BMZ33" s="1"/>
      <c r="BNA33" s="1"/>
      <c r="BNB33" s="1"/>
      <c r="BNC33" s="1"/>
      <c r="BND33" s="1"/>
      <c r="BNE33" s="1"/>
      <c r="BNF33" s="1"/>
      <c r="BNG33" s="1"/>
      <c r="BNH33" s="1"/>
      <c r="BNI33" s="1"/>
      <c r="BNJ33" s="1"/>
      <c r="BNK33" s="1"/>
      <c r="BNL33" s="1"/>
      <c r="BNM33" s="1"/>
      <c r="BNN33" s="1"/>
      <c r="BNO33" s="1"/>
      <c r="BNP33" s="1"/>
      <c r="BNQ33" s="1"/>
      <c r="BNR33" s="1"/>
      <c r="BNS33" s="1"/>
      <c r="BNT33" s="1"/>
      <c r="BNU33" s="1"/>
      <c r="BNV33" s="1"/>
      <c r="BNW33" s="1"/>
      <c r="BNX33" s="1"/>
      <c r="BNY33" s="1"/>
      <c r="BNZ33" s="1"/>
      <c r="BOA33" s="1"/>
      <c r="BOB33" s="1"/>
      <c r="BOC33" s="1"/>
      <c r="BOD33" s="1"/>
      <c r="BOE33" s="1"/>
      <c r="BOF33" s="1"/>
      <c r="BOG33" s="1"/>
      <c r="BOH33" s="1"/>
      <c r="BOI33" s="1"/>
      <c r="BOJ33" s="1"/>
      <c r="BOK33" s="1"/>
      <c r="BOL33" s="1"/>
      <c r="BOM33" s="1"/>
      <c r="BON33" s="1"/>
      <c r="BOO33" s="1"/>
      <c r="BOP33" s="1"/>
      <c r="BOQ33" s="1"/>
      <c r="BOR33" s="1"/>
      <c r="BOS33" s="1"/>
      <c r="BOT33" s="1"/>
      <c r="BOU33" s="1"/>
      <c r="BOV33" s="1"/>
      <c r="BOW33" s="1"/>
      <c r="BOX33" s="1"/>
      <c r="BOY33" s="1"/>
      <c r="BOZ33" s="1"/>
      <c r="BPA33" s="1"/>
      <c r="BPB33" s="1"/>
      <c r="BPC33" s="1"/>
      <c r="BPD33" s="1"/>
      <c r="BPE33" s="1"/>
      <c r="BPF33" s="1"/>
      <c r="BPG33" s="1"/>
      <c r="BPH33" s="1"/>
      <c r="BPI33" s="1"/>
      <c r="BPJ33" s="1"/>
      <c r="BPK33" s="1"/>
      <c r="BPL33" s="1"/>
      <c r="BPM33" s="1"/>
      <c r="BPN33" s="1"/>
      <c r="BPO33" s="1"/>
      <c r="BPP33" s="1"/>
      <c r="BPQ33" s="1"/>
      <c r="BPR33" s="1"/>
      <c r="BPS33" s="1"/>
      <c r="BPT33" s="1"/>
      <c r="BPU33" s="1"/>
      <c r="BPV33" s="1"/>
      <c r="BPW33" s="1"/>
      <c r="BPX33" s="1"/>
      <c r="BPY33" s="1"/>
      <c r="BPZ33" s="1"/>
      <c r="BQA33" s="1"/>
      <c r="BQB33" s="1"/>
      <c r="BQC33" s="1"/>
      <c r="BQD33" s="1"/>
      <c r="BQE33" s="1"/>
      <c r="BQF33" s="1"/>
      <c r="BQG33" s="1"/>
      <c r="BQH33" s="1"/>
      <c r="BQI33" s="1"/>
      <c r="BQJ33" s="1"/>
      <c r="BQK33" s="1"/>
      <c r="BQL33" s="1"/>
      <c r="BQM33" s="1"/>
      <c r="BQN33" s="1"/>
      <c r="BQO33" s="1"/>
      <c r="BQP33" s="1"/>
      <c r="BQQ33" s="1"/>
      <c r="BQR33" s="1"/>
      <c r="BQS33" s="1"/>
      <c r="BQT33" s="1"/>
      <c r="BQU33" s="1"/>
      <c r="BQV33" s="1"/>
      <c r="BQW33" s="1"/>
      <c r="BQX33" s="1"/>
      <c r="BQY33" s="1"/>
      <c r="BQZ33" s="1"/>
      <c r="BRA33" s="1"/>
      <c r="BRB33" s="1"/>
      <c r="BRC33" s="1"/>
      <c r="BRD33" s="1"/>
      <c r="BRE33" s="1"/>
      <c r="BRF33" s="1"/>
      <c r="BRG33" s="1"/>
      <c r="BRH33" s="1"/>
      <c r="BRI33" s="1"/>
      <c r="BRJ33" s="1"/>
      <c r="BRK33" s="1"/>
      <c r="BRL33" s="1"/>
      <c r="BRM33" s="1"/>
      <c r="BRN33" s="1"/>
      <c r="BRO33" s="1"/>
      <c r="BRP33" s="1"/>
      <c r="BRQ33" s="1"/>
      <c r="BRR33" s="1"/>
      <c r="BRS33" s="1"/>
      <c r="BRT33" s="1"/>
      <c r="BRU33" s="1"/>
      <c r="BRV33" s="1"/>
      <c r="BRW33" s="1"/>
      <c r="BRX33" s="1"/>
      <c r="BRY33" s="1"/>
      <c r="BRZ33" s="1"/>
      <c r="BSA33" s="1"/>
      <c r="BSB33" s="1"/>
      <c r="BSC33" s="1"/>
      <c r="BSD33" s="1"/>
      <c r="BSE33" s="1"/>
      <c r="BSF33" s="1"/>
      <c r="BSG33" s="1"/>
      <c r="BSH33" s="1"/>
      <c r="BSI33" s="1"/>
      <c r="BSJ33" s="1"/>
      <c r="BSK33" s="1"/>
      <c r="BSL33" s="1"/>
      <c r="BSM33" s="1"/>
      <c r="BSN33" s="1"/>
      <c r="BSO33" s="1"/>
      <c r="BSP33" s="1"/>
      <c r="BSQ33" s="1"/>
      <c r="BSR33" s="1"/>
      <c r="BSS33" s="1"/>
      <c r="BST33" s="1"/>
      <c r="BSU33" s="1"/>
      <c r="BSV33" s="1"/>
      <c r="BSW33" s="1"/>
      <c r="BSX33" s="1"/>
      <c r="BSY33" s="1"/>
      <c r="BSZ33" s="1"/>
      <c r="BTA33" s="1"/>
      <c r="BTB33" s="1"/>
      <c r="BTC33" s="1"/>
      <c r="BTD33" s="1"/>
      <c r="BTE33" s="1"/>
      <c r="BTF33" s="1"/>
      <c r="BTG33" s="1"/>
      <c r="BTH33" s="1"/>
      <c r="BTI33" s="1"/>
      <c r="BTJ33" s="1"/>
      <c r="BTK33" s="1"/>
      <c r="BTL33" s="1"/>
      <c r="BTM33" s="1"/>
      <c r="BTN33" s="1"/>
      <c r="BTO33" s="1"/>
      <c r="BTP33" s="1"/>
      <c r="BTQ33" s="1"/>
      <c r="BTR33" s="1"/>
      <c r="BTS33" s="1"/>
      <c r="BTT33" s="1"/>
      <c r="BTU33" s="1"/>
      <c r="BTV33" s="1"/>
      <c r="BTW33" s="1"/>
      <c r="BTX33" s="1"/>
      <c r="BTY33" s="1"/>
      <c r="BTZ33" s="1"/>
      <c r="BUA33" s="1"/>
      <c r="BUB33" s="1"/>
      <c r="BUC33" s="1"/>
      <c r="BUD33" s="1"/>
      <c r="BUE33" s="1"/>
      <c r="BUF33" s="1"/>
      <c r="BUG33" s="1"/>
      <c r="BUH33" s="1"/>
      <c r="BUI33" s="1"/>
      <c r="BUJ33" s="1"/>
      <c r="BUK33" s="1"/>
      <c r="BUL33" s="1"/>
      <c r="BUM33" s="1"/>
      <c r="BUN33" s="1"/>
      <c r="BUO33" s="1"/>
      <c r="BUP33" s="1"/>
      <c r="BUQ33" s="1"/>
      <c r="BUR33" s="1"/>
      <c r="BUS33" s="1"/>
      <c r="BUT33" s="1"/>
      <c r="BUU33" s="1"/>
      <c r="BUV33" s="1"/>
      <c r="BUW33" s="1"/>
      <c r="BUX33" s="1"/>
      <c r="BUY33" s="1"/>
      <c r="BUZ33" s="1"/>
      <c r="BVA33" s="1"/>
      <c r="BVB33" s="1"/>
      <c r="BVC33" s="1"/>
      <c r="BVD33" s="1"/>
      <c r="BVE33" s="1"/>
      <c r="BVF33" s="1"/>
      <c r="BVG33" s="1"/>
      <c r="BVH33" s="1"/>
      <c r="BVI33" s="1"/>
      <c r="BVJ33" s="1"/>
      <c r="BVK33" s="1"/>
      <c r="BVL33" s="1"/>
      <c r="BVM33" s="1"/>
      <c r="BVN33" s="1"/>
      <c r="BVO33" s="1"/>
      <c r="BVP33" s="1"/>
      <c r="BVQ33" s="1"/>
      <c r="BVR33" s="1"/>
      <c r="BVS33" s="1"/>
      <c r="BVT33" s="1"/>
      <c r="BVU33" s="1"/>
      <c r="BVV33" s="1"/>
      <c r="BVW33" s="1"/>
      <c r="BVX33" s="1"/>
      <c r="BVY33" s="1"/>
      <c r="BVZ33" s="1"/>
      <c r="BWA33" s="1"/>
      <c r="BWB33" s="1"/>
      <c r="BWC33" s="1"/>
      <c r="BWD33" s="1"/>
      <c r="BWE33" s="1"/>
      <c r="BWF33" s="1"/>
      <c r="BWG33" s="1"/>
      <c r="BWH33" s="1"/>
      <c r="BWI33" s="1"/>
      <c r="BWJ33" s="1"/>
      <c r="BWK33" s="1"/>
      <c r="BWL33" s="1"/>
      <c r="BWM33" s="1"/>
      <c r="BWN33" s="1"/>
      <c r="BWO33" s="1"/>
      <c r="BWP33" s="1"/>
      <c r="BWQ33" s="1"/>
      <c r="BWR33" s="1"/>
      <c r="BWS33" s="1"/>
      <c r="BWT33" s="1"/>
      <c r="BWU33" s="1"/>
      <c r="BWV33" s="1"/>
      <c r="BWW33" s="1"/>
      <c r="BWX33" s="1"/>
      <c r="BWY33" s="1"/>
      <c r="BWZ33" s="1"/>
      <c r="BXA33" s="1"/>
      <c r="BXB33" s="1"/>
      <c r="BXC33" s="1"/>
      <c r="BXD33" s="1"/>
      <c r="BXE33" s="1"/>
      <c r="BXF33" s="1"/>
      <c r="BXG33" s="1"/>
      <c r="BXH33" s="1"/>
      <c r="BXI33" s="1"/>
      <c r="BXJ33" s="1"/>
      <c r="BXK33" s="1"/>
      <c r="BXL33" s="1"/>
      <c r="BXM33" s="1"/>
      <c r="BXN33" s="1"/>
      <c r="BXO33" s="1"/>
      <c r="BXP33" s="1"/>
      <c r="BXQ33" s="1"/>
      <c r="BXR33" s="1"/>
      <c r="BXS33" s="1"/>
      <c r="BXT33" s="1"/>
      <c r="BXU33" s="1"/>
      <c r="BXV33" s="1"/>
      <c r="BXW33" s="1"/>
      <c r="BXX33" s="1"/>
      <c r="BXY33" s="1"/>
      <c r="BXZ33" s="1"/>
      <c r="BYA33" s="1"/>
      <c r="BYB33" s="1"/>
      <c r="BYC33" s="1"/>
      <c r="BYD33" s="1"/>
      <c r="BYE33" s="1"/>
      <c r="BYF33" s="1"/>
      <c r="BYG33" s="1"/>
      <c r="BYH33" s="1"/>
      <c r="BYI33" s="1"/>
      <c r="BYJ33" s="1"/>
      <c r="BYK33" s="1"/>
      <c r="BYL33" s="1"/>
      <c r="BYM33" s="1"/>
      <c r="BYN33" s="1"/>
      <c r="BYO33" s="1"/>
      <c r="BYP33" s="1"/>
      <c r="BYQ33" s="1"/>
      <c r="BYR33" s="1"/>
      <c r="BYS33" s="1"/>
      <c r="BYT33" s="1"/>
      <c r="BYU33" s="1"/>
      <c r="BYV33" s="1"/>
      <c r="BYW33" s="1"/>
      <c r="BYX33" s="1"/>
      <c r="BYY33" s="1"/>
      <c r="BYZ33" s="1"/>
      <c r="BZA33" s="1"/>
      <c r="BZB33" s="1"/>
      <c r="BZC33" s="1"/>
      <c r="BZD33" s="1"/>
      <c r="BZE33" s="1"/>
      <c r="BZF33" s="1"/>
      <c r="BZG33" s="1"/>
      <c r="BZH33" s="1"/>
      <c r="BZI33" s="1"/>
      <c r="BZJ33" s="1"/>
      <c r="BZK33" s="1"/>
      <c r="BZL33" s="1"/>
      <c r="BZM33" s="1"/>
      <c r="BZN33" s="1"/>
      <c r="BZO33" s="1"/>
      <c r="BZP33" s="1"/>
      <c r="BZQ33" s="1"/>
      <c r="BZR33" s="1"/>
      <c r="BZS33" s="1"/>
      <c r="BZT33" s="1"/>
      <c r="BZU33" s="1"/>
      <c r="BZV33" s="1"/>
      <c r="BZW33" s="1"/>
      <c r="BZX33" s="1"/>
      <c r="BZY33" s="1"/>
      <c r="BZZ33" s="1"/>
      <c r="CAA33" s="1"/>
      <c r="CAB33" s="1"/>
      <c r="CAC33" s="1"/>
      <c r="CAD33" s="1"/>
      <c r="CAE33" s="1"/>
      <c r="CAF33" s="1"/>
      <c r="CAG33" s="1"/>
      <c r="CAH33" s="1"/>
      <c r="CAI33" s="1"/>
      <c r="CAJ33" s="1"/>
      <c r="CAK33" s="1"/>
      <c r="CAL33" s="1"/>
      <c r="CAM33" s="1"/>
      <c r="CAN33" s="1"/>
      <c r="CAO33" s="1"/>
      <c r="CAP33" s="1"/>
      <c r="CAQ33" s="1"/>
      <c r="CAR33" s="1"/>
      <c r="CAS33" s="1"/>
      <c r="CAT33" s="1"/>
      <c r="CAU33" s="1"/>
      <c r="CAV33" s="1"/>
      <c r="CAW33" s="1"/>
      <c r="CAX33" s="1"/>
      <c r="CAY33" s="1"/>
      <c r="CAZ33" s="1"/>
      <c r="CBA33" s="1"/>
      <c r="CBB33" s="1"/>
      <c r="CBC33" s="1"/>
      <c r="CBD33" s="1"/>
      <c r="CBE33" s="1"/>
      <c r="CBF33" s="1"/>
      <c r="CBG33" s="1"/>
      <c r="CBH33" s="1"/>
      <c r="CBI33" s="1"/>
      <c r="CBJ33" s="1"/>
      <c r="CBK33" s="1"/>
      <c r="CBL33" s="1"/>
      <c r="CBM33" s="1"/>
      <c r="CBN33" s="1"/>
      <c r="CBO33" s="1"/>
      <c r="CBP33" s="1"/>
      <c r="CBQ33" s="1"/>
      <c r="CBR33" s="1"/>
      <c r="CBS33" s="1"/>
      <c r="CBT33" s="1"/>
      <c r="CBU33" s="1"/>
      <c r="CBV33" s="1"/>
      <c r="CBW33" s="1"/>
      <c r="CBX33" s="1"/>
      <c r="CBY33" s="1"/>
      <c r="CBZ33" s="1"/>
      <c r="CCA33" s="1"/>
      <c r="CCB33" s="1"/>
      <c r="CCC33" s="1"/>
      <c r="CCD33" s="1"/>
      <c r="CCE33" s="1"/>
      <c r="CCF33" s="1"/>
      <c r="CCG33" s="1"/>
      <c r="CCH33" s="1"/>
      <c r="CCI33" s="1"/>
      <c r="CCJ33" s="1"/>
      <c r="CCK33" s="1"/>
      <c r="CCL33" s="1"/>
      <c r="CCM33" s="1"/>
      <c r="CCN33" s="1"/>
      <c r="CCO33" s="1"/>
      <c r="CCP33" s="1"/>
      <c r="CCQ33" s="1"/>
      <c r="CCR33" s="1"/>
      <c r="CCS33" s="1"/>
      <c r="CCT33" s="1"/>
      <c r="CCU33" s="1"/>
      <c r="CCV33" s="1"/>
      <c r="CCW33" s="1"/>
      <c r="CCX33" s="1"/>
      <c r="CCY33" s="1"/>
      <c r="CCZ33" s="1"/>
      <c r="CDA33" s="1"/>
      <c r="CDB33" s="1"/>
      <c r="CDC33" s="1"/>
      <c r="CDD33" s="1"/>
      <c r="CDE33" s="1"/>
      <c r="CDF33" s="1"/>
      <c r="CDG33" s="1"/>
      <c r="CDH33" s="1"/>
      <c r="CDI33" s="1"/>
      <c r="CDJ33" s="1"/>
      <c r="CDK33" s="1"/>
      <c r="CDL33" s="1"/>
      <c r="CDM33" s="1"/>
      <c r="CDN33" s="1"/>
      <c r="CDO33" s="1"/>
      <c r="CDP33" s="1"/>
      <c r="CDQ33" s="1"/>
      <c r="CDR33" s="1"/>
      <c r="CDS33" s="1"/>
      <c r="CDT33" s="1"/>
      <c r="CDU33" s="1"/>
      <c r="CDV33" s="1"/>
      <c r="CDW33" s="1"/>
      <c r="CDX33" s="1"/>
      <c r="CDY33" s="1"/>
      <c r="CDZ33" s="1"/>
      <c r="CEA33" s="1"/>
      <c r="CEB33" s="1"/>
      <c r="CEC33" s="1"/>
      <c r="CED33" s="1"/>
      <c r="CEE33" s="1"/>
      <c r="CEF33" s="1"/>
      <c r="CEG33" s="1"/>
      <c r="CEH33" s="1"/>
      <c r="CEI33" s="1"/>
      <c r="CEJ33" s="1"/>
      <c r="CEK33" s="1"/>
      <c r="CEL33" s="1"/>
      <c r="CEM33" s="1"/>
      <c r="CEN33" s="1"/>
      <c r="CEO33" s="1"/>
      <c r="CEP33" s="1"/>
      <c r="CEQ33" s="1"/>
      <c r="CER33" s="1"/>
      <c r="CES33" s="1"/>
      <c r="CET33" s="1"/>
      <c r="CEU33" s="1"/>
      <c r="CEV33" s="1"/>
      <c r="CEW33" s="1"/>
      <c r="CEX33" s="1"/>
      <c r="CEY33" s="1"/>
      <c r="CEZ33" s="1"/>
      <c r="CFA33" s="1"/>
      <c r="CFB33" s="1"/>
      <c r="CFC33" s="1"/>
      <c r="CFD33" s="1"/>
      <c r="CFE33" s="1"/>
      <c r="CFF33" s="1"/>
      <c r="CFG33" s="1"/>
      <c r="CFH33" s="1"/>
      <c r="CFI33" s="1"/>
      <c r="CFJ33" s="1"/>
      <c r="CFK33" s="1"/>
      <c r="CFL33" s="1"/>
      <c r="CFM33" s="1"/>
      <c r="CFN33" s="1"/>
      <c r="CFO33" s="1"/>
      <c r="CFP33" s="1"/>
      <c r="CFQ33" s="1"/>
      <c r="CFR33" s="1"/>
      <c r="CFS33" s="1"/>
      <c r="CFT33" s="1"/>
      <c r="CFU33" s="1"/>
      <c r="CFV33" s="1"/>
      <c r="CFW33" s="1"/>
      <c r="CFX33" s="1"/>
      <c r="CFY33" s="1"/>
      <c r="CFZ33" s="1"/>
      <c r="CGA33" s="1"/>
      <c r="CGB33" s="1"/>
      <c r="CGC33" s="1"/>
      <c r="CGD33" s="1"/>
      <c r="CGE33" s="1"/>
      <c r="CGF33" s="1"/>
      <c r="CGG33" s="1"/>
      <c r="CGH33" s="1"/>
      <c r="CGI33" s="1"/>
      <c r="CGJ33" s="1"/>
      <c r="CGK33" s="1"/>
      <c r="CGL33" s="1"/>
      <c r="CGM33" s="1"/>
      <c r="CGN33" s="1"/>
      <c r="CGO33" s="1"/>
      <c r="CGP33" s="1"/>
      <c r="CGQ33" s="1"/>
      <c r="CGR33" s="1"/>
      <c r="CGS33" s="1"/>
      <c r="CGT33" s="1"/>
      <c r="CGU33" s="1"/>
      <c r="CGV33" s="1"/>
      <c r="CGW33" s="1"/>
      <c r="CGX33" s="1"/>
      <c r="CGY33" s="1"/>
      <c r="CGZ33" s="1"/>
      <c r="CHA33" s="1"/>
      <c r="CHB33" s="1"/>
      <c r="CHC33" s="1"/>
      <c r="CHD33" s="1"/>
      <c r="CHE33" s="1"/>
      <c r="CHF33" s="1"/>
      <c r="CHG33" s="1"/>
      <c r="CHH33" s="1"/>
      <c r="CHI33" s="1"/>
      <c r="CHJ33" s="1"/>
      <c r="CHK33" s="1"/>
      <c r="CHL33" s="1"/>
      <c r="CHM33" s="1"/>
      <c r="CHN33" s="1"/>
      <c r="CHO33" s="1"/>
      <c r="CHP33" s="1"/>
      <c r="CHQ33" s="1"/>
      <c r="CHR33" s="1"/>
      <c r="CHS33" s="1"/>
      <c r="CHT33" s="1"/>
      <c r="CHU33" s="1"/>
      <c r="CHV33" s="1"/>
      <c r="CHW33" s="1"/>
      <c r="CHX33" s="1"/>
      <c r="CHY33" s="1"/>
      <c r="CHZ33" s="1"/>
      <c r="CIA33" s="1"/>
      <c r="CIB33" s="1"/>
      <c r="CIC33" s="1"/>
      <c r="CID33" s="1"/>
      <c r="CIE33" s="1"/>
      <c r="CIF33" s="1"/>
      <c r="CIG33" s="1"/>
      <c r="CIH33" s="1"/>
      <c r="CII33" s="1"/>
      <c r="CIJ33" s="1"/>
      <c r="CIK33" s="1"/>
      <c r="CIL33" s="1"/>
      <c r="CIM33" s="1"/>
      <c r="CIN33" s="1"/>
      <c r="CIO33" s="1"/>
      <c r="CIP33" s="1"/>
      <c r="CIQ33" s="1"/>
      <c r="CIR33" s="1"/>
      <c r="CIS33" s="1"/>
      <c r="CIT33" s="1"/>
      <c r="CIU33" s="1"/>
      <c r="CIV33" s="1"/>
      <c r="CIW33" s="1"/>
      <c r="CIX33" s="1"/>
      <c r="CIY33" s="1"/>
      <c r="CIZ33" s="1"/>
      <c r="CJA33" s="1"/>
      <c r="CJB33" s="1"/>
      <c r="CJC33" s="1"/>
      <c r="CJD33" s="1"/>
      <c r="CJE33" s="1"/>
      <c r="CJF33" s="1"/>
      <c r="CJG33" s="1"/>
      <c r="CJH33" s="1"/>
      <c r="CJI33" s="1"/>
      <c r="CJJ33" s="1"/>
      <c r="CJK33" s="1"/>
      <c r="CJL33" s="1"/>
      <c r="CJM33" s="1"/>
      <c r="CJN33" s="1"/>
      <c r="CJO33" s="1"/>
      <c r="CJP33" s="1"/>
      <c r="CJQ33" s="1"/>
      <c r="CJR33" s="1"/>
      <c r="CJS33" s="1"/>
      <c r="CJT33" s="1"/>
      <c r="CJU33" s="1"/>
      <c r="CJV33" s="1"/>
      <c r="CJW33" s="1"/>
      <c r="CJX33" s="1"/>
      <c r="CJY33" s="1"/>
      <c r="CJZ33" s="1"/>
      <c r="CKA33" s="1"/>
      <c r="CKB33" s="1"/>
      <c r="CKC33" s="1"/>
      <c r="CKD33" s="1"/>
      <c r="CKE33" s="1"/>
      <c r="CKF33" s="1"/>
      <c r="CKG33" s="1"/>
      <c r="CKH33" s="1"/>
      <c r="CKI33" s="1"/>
      <c r="CKJ33" s="1"/>
      <c r="CKK33" s="1"/>
      <c r="CKL33" s="1"/>
      <c r="CKM33" s="1"/>
      <c r="CKN33" s="1"/>
      <c r="CKO33" s="1"/>
      <c r="CKP33" s="1"/>
      <c r="CKQ33" s="1"/>
      <c r="CKR33" s="1"/>
      <c r="CKS33" s="1"/>
      <c r="CKT33" s="1"/>
      <c r="CKU33" s="1"/>
      <c r="CKV33" s="1"/>
      <c r="CKW33" s="1"/>
      <c r="CKX33" s="1"/>
      <c r="CKY33" s="1"/>
      <c r="CKZ33" s="1"/>
      <c r="CLA33" s="1"/>
      <c r="CLB33" s="1"/>
      <c r="CLC33" s="1"/>
      <c r="CLD33" s="1"/>
      <c r="CLE33" s="1"/>
      <c r="CLF33" s="1"/>
      <c r="CLG33" s="1"/>
      <c r="CLH33" s="1"/>
      <c r="CLI33" s="1"/>
      <c r="CLJ33" s="1"/>
      <c r="CLK33" s="1"/>
      <c r="CLL33" s="1"/>
      <c r="CLM33" s="1"/>
      <c r="CLN33" s="1"/>
      <c r="CLO33" s="1"/>
      <c r="CLP33" s="1"/>
      <c r="CLQ33" s="1"/>
      <c r="CLR33" s="1"/>
      <c r="CLS33" s="1"/>
      <c r="CLT33" s="1"/>
      <c r="CLU33" s="1"/>
      <c r="CLV33" s="1"/>
      <c r="CLW33" s="1"/>
      <c r="CLX33" s="1"/>
      <c r="CLY33" s="1"/>
      <c r="CLZ33" s="1"/>
      <c r="CMA33" s="1"/>
      <c r="CMB33" s="1"/>
      <c r="CMC33" s="1"/>
      <c r="CMD33" s="1"/>
      <c r="CME33" s="1"/>
      <c r="CMF33" s="1"/>
      <c r="CMG33" s="1"/>
      <c r="CMH33" s="1"/>
      <c r="CMI33" s="1"/>
      <c r="CMJ33" s="1"/>
      <c r="CMK33" s="1"/>
      <c r="CML33" s="1"/>
      <c r="CMM33" s="1"/>
      <c r="CMN33" s="1"/>
      <c r="CMO33" s="1"/>
      <c r="CMP33" s="1"/>
      <c r="CMQ33" s="1"/>
      <c r="CMR33" s="1"/>
      <c r="CMS33" s="1"/>
      <c r="CMT33" s="1"/>
      <c r="CMU33" s="1"/>
      <c r="CMV33" s="1"/>
      <c r="CMW33" s="1"/>
      <c r="CMX33" s="1"/>
      <c r="CMY33" s="1"/>
      <c r="CMZ33" s="1"/>
      <c r="CNA33" s="1"/>
      <c r="CNB33" s="1"/>
      <c r="CNC33" s="1"/>
      <c r="CND33" s="1"/>
      <c r="CNE33" s="1"/>
      <c r="CNF33" s="1"/>
      <c r="CNG33" s="1"/>
      <c r="CNH33" s="1"/>
      <c r="CNI33" s="1"/>
      <c r="CNJ33" s="1"/>
      <c r="CNK33" s="1"/>
      <c r="CNL33" s="1"/>
      <c r="CNM33" s="1"/>
      <c r="CNN33" s="1"/>
      <c r="CNO33" s="1"/>
      <c r="CNP33" s="1"/>
      <c r="CNQ33" s="1"/>
      <c r="CNR33" s="1"/>
      <c r="CNS33" s="1"/>
      <c r="CNT33" s="1"/>
      <c r="CNU33" s="1"/>
      <c r="CNV33" s="1"/>
      <c r="CNW33" s="1"/>
      <c r="CNX33" s="1"/>
      <c r="CNY33" s="1"/>
      <c r="CNZ33" s="1"/>
      <c r="COA33" s="1"/>
      <c r="COB33" s="1"/>
      <c r="COC33" s="1"/>
      <c r="COD33" s="1"/>
      <c r="COE33" s="1"/>
      <c r="COF33" s="1"/>
      <c r="COG33" s="1"/>
      <c r="COH33" s="1"/>
      <c r="COI33" s="1"/>
      <c r="COJ33" s="1"/>
      <c r="COK33" s="1"/>
      <c r="COL33" s="1"/>
      <c r="COM33" s="1"/>
      <c r="CON33" s="1"/>
      <c r="COO33" s="1"/>
      <c r="COP33" s="1"/>
      <c r="COQ33" s="1"/>
      <c r="COR33" s="1"/>
      <c r="COS33" s="1"/>
      <c r="COT33" s="1"/>
      <c r="COU33" s="1"/>
      <c r="COV33" s="1"/>
      <c r="COW33" s="1"/>
      <c r="COX33" s="1"/>
      <c r="COY33" s="1"/>
      <c r="COZ33" s="1"/>
      <c r="CPA33" s="1"/>
      <c r="CPB33" s="1"/>
      <c r="CPC33" s="1"/>
      <c r="CPD33" s="1"/>
      <c r="CPE33" s="1"/>
      <c r="CPF33" s="1"/>
      <c r="CPG33" s="1"/>
      <c r="CPH33" s="1"/>
      <c r="CPI33" s="1"/>
      <c r="CPJ33" s="1"/>
      <c r="CPK33" s="1"/>
      <c r="CPL33" s="1"/>
      <c r="CPM33" s="1"/>
      <c r="CPN33" s="1"/>
      <c r="CPO33" s="1"/>
      <c r="CPP33" s="1"/>
      <c r="CPQ33" s="1"/>
      <c r="CPR33" s="1"/>
      <c r="CPS33" s="1"/>
      <c r="CPT33" s="1"/>
      <c r="CPU33" s="1"/>
      <c r="CPV33" s="1"/>
      <c r="CPW33" s="1"/>
      <c r="CPX33" s="1"/>
      <c r="CPY33" s="1"/>
      <c r="CPZ33" s="1"/>
      <c r="CQA33" s="1"/>
      <c r="CQB33" s="1"/>
      <c r="CQC33" s="1"/>
      <c r="CQD33" s="1"/>
      <c r="CQE33" s="1"/>
      <c r="CQF33" s="1"/>
      <c r="CQG33" s="1"/>
      <c r="CQH33" s="1"/>
      <c r="CQI33" s="1"/>
      <c r="CQJ33" s="1"/>
      <c r="CQK33" s="1"/>
      <c r="CQL33" s="1"/>
      <c r="CQM33" s="1"/>
      <c r="CQN33" s="1"/>
      <c r="CQO33" s="1"/>
      <c r="CQP33" s="1"/>
      <c r="CQQ33" s="1"/>
      <c r="CQR33" s="1"/>
      <c r="CQS33" s="1"/>
      <c r="CQT33" s="1"/>
      <c r="CQU33" s="1"/>
      <c r="CQV33" s="1"/>
      <c r="CQW33" s="1"/>
      <c r="CQX33" s="1"/>
      <c r="CQY33" s="1"/>
      <c r="CQZ33" s="1"/>
      <c r="CRA33" s="1"/>
      <c r="CRB33" s="1"/>
      <c r="CRC33" s="1"/>
      <c r="CRD33" s="1"/>
      <c r="CRE33" s="1"/>
      <c r="CRF33" s="1"/>
      <c r="CRG33" s="1"/>
      <c r="CRH33" s="1"/>
      <c r="CRI33" s="1"/>
      <c r="CRJ33" s="1"/>
      <c r="CRK33" s="1"/>
      <c r="CRL33" s="1"/>
      <c r="CRM33" s="1"/>
      <c r="CRN33" s="1"/>
      <c r="CRO33" s="1"/>
      <c r="CRP33" s="1"/>
      <c r="CRQ33" s="1"/>
      <c r="CRR33" s="1"/>
      <c r="CRS33" s="1"/>
      <c r="CRT33" s="1"/>
      <c r="CRU33" s="1"/>
      <c r="CRV33" s="1"/>
      <c r="CRW33" s="1"/>
      <c r="CRX33" s="1"/>
      <c r="CRY33" s="1"/>
      <c r="CRZ33" s="1"/>
      <c r="CSA33" s="1"/>
      <c r="CSB33" s="1"/>
      <c r="CSC33" s="1"/>
      <c r="CSD33" s="1"/>
      <c r="CSE33" s="1"/>
      <c r="CSF33" s="1"/>
      <c r="CSG33" s="1"/>
      <c r="CSH33" s="1"/>
      <c r="CSI33" s="1"/>
      <c r="CSJ33" s="1"/>
      <c r="CSK33" s="1"/>
      <c r="CSL33" s="1"/>
      <c r="CSM33" s="1"/>
      <c r="CSN33" s="1"/>
      <c r="CSO33" s="1"/>
      <c r="CSP33" s="1"/>
      <c r="CSQ33" s="1"/>
      <c r="CSR33" s="1"/>
      <c r="CSS33" s="1"/>
      <c r="CST33" s="1"/>
      <c r="CSU33" s="1"/>
      <c r="CSV33" s="1"/>
      <c r="CSW33" s="1"/>
      <c r="CSX33" s="1"/>
      <c r="CSY33" s="1"/>
      <c r="CSZ33" s="1"/>
      <c r="CTA33" s="1"/>
      <c r="CTB33" s="1"/>
      <c r="CTC33" s="1"/>
      <c r="CTD33" s="1"/>
      <c r="CTE33" s="1"/>
      <c r="CTF33" s="1"/>
      <c r="CTG33" s="1"/>
      <c r="CTH33" s="1"/>
      <c r="CTI33" s="1"/>
      <c r="CTJ33" s="1"/>
      <c r="CTK33" s="1"/>
      <c r="CTL33" s="1"/>
      <c r="CTM33" s="1"/>
      <c r="CTN33" s="1"/>
      <c r="CTO33" s="1"/>
      <c r="CTP33" s="1"/>
      <c r="CTQ33" s="1"/>
      <c r="CTR33" s="1"/>
      <c r="CTS33" s="1"/>
      <c r="CTT33" s="1"/>
      <c r="CTU33" s="1"/>
      <c r="CTV33" s="1"/>
      <c r="CTW33" s="1"/>
      <c r="CTX33" s="1"/>
      <c r="CTY33" s="1"/>
      <c r="CTZ33" s="1"/>
      <c r="CUA33" s="1"/>
      <c r="CUB33" s="1"/>
      <c r="CUC33" s="1"/>
      <c r="CUD33" s="1"/>
      <c r="CUE33" s="1"/>
      <c r="CUF33" s="1"/>
      <c r="CUG33" s="1"/>
      <c r="CUH33" s="1"/>
      <c r="CUI33" s="1"/>
      <c r="CUJ33" s="1"/>
      <c r="CUK33" s="1"/>
      <c r="CUL33" s="1"/>
      <c r="CUM33" s="1"/>
      <c r="CUN33" s="1"/>
      <c r="CUO33" s="1"/>
      <c r="CUP33" s="1"/>
      <c r="CUQ33" s="1"/>
      <c r="CUR33" s="1"/>
      <c r="CUS33" s="1"/>
      <c r="CUT33" s="1"/>
      <c r="CUU33" s="1"/>
      <c r="CUV33" s="1"/>
      <c r="CUW33" s="1"/>
      <c r="CUX33" s="1"/>
      <c r="CUY33" s="1"/>
      <c r="CUZ33" s="1"/>
      <c r="CVA33" s="1"/>
      <c r="CVB33" s="1"/>
      <c r="CVC33" s="1"/>
      <c r="CVD33" s="1"/>
      <c r="CVE33" s="1"/>
      <c r="CVF33" s="1"/>
      <c r="CVG33" s="1"/>
      <c r="CVH33" s="1"/>
      <c r="CVI33" s="1"/>
      <c r="CVJ33" s="1"/>
      <c r="CVK33" s="1"/>
      <c r="CVL33" s="1"/>
      <c r="CVM33" s="1"/>
      <c r="CVN33" s="1"/>
      <c r="CVO33" s="1"/>
      <c r="CVP33" s="1"/>
      <c r="CVQ33" s="1"/>
      <c r="CVR33" s="1"/>
      <c r="CVS33" s="1"/>
      <c r="CVT33" s="1"/>
      <c r="CVU33" s="1"/>
      <c r="CVV33" s="1"/>
      <c r="CVW33" s="1"/>
      <c r="CVX33" s="1"/>
      <c r="CVY33" s="1"/>
      <c r="CVZ33" s="1"/>
      <c r="CWA33" s="1"/>
      <c r="CWB33" s="1"/>
      <c r="CWC33" s="1"/>
      <c r="CWD33" s="1"/>
      <c r="CWE33" s="1"/>
      <c r="CWF33" s="1"/>
      <c r="CWG33" s="1"/>
      <c r="CWH33" s="1"/>
      <c r="CWI33" s="1"/>
      <c r="CWJ33" s="1"/>
      <c r="CWK33" s="1"/>
      <c r="CWL33" s="1"/>
      <c r="CWM33" s="1"/>
      <c r="CWN33" s="1"/>
      <c r="CWO33" s="1"/>
      <c r="CWP33" s="1"/>
      <c r="CWQ33" s="1"/>
      <c r="CWR33" s="1"/>
      <c r="CWS33" s="1"/>
      <c r="CWT33" s="1"/>
      <c r="CWU33" s="1"/>
      <c r="CWV33" s="1"/>
      <c r="CWW33" s="1"/>
      <c r="CWX33" s="1"/>
      <c r="CWY33" s="1"/>
      <c r="CWZ33" s="1"/>
      <c r="CXA33" s="1"/>
      <c r="CXB33" s="1"/>
      <c r="CXC33" s="1"/>
      <c r="CXD33" s="1"/>
      <c r="CXE33" s="1"/>
      <c r="CXF33" s="1"/>
      <c r="CXG33" s="1"/>
      <c r="CXH33" s="1"/>
      <c r="CXI33" s="1"/>
      <c r="CXJ33" s="1"/>
      <c r="CXK33" s="1"/>
      <c r="CXL33" s="1"/>
      <c r="CXM33" s="1"/>
      <c r="CXN33" s="1"/>
      <c r="CXO33" s="1"/>
      <c r="CXP33" s="1"/>
      <c r="CXQ33" s="1"/>
      <c r="CXR33" s="1"/>
      <c r="CXS33" s="1"/>
      <c r="CXT33" s="1"/>
      <c r="CXU33" s="1"/>
      <c r="CXV33" s="1"/>
      <c r="CXW33" s="1"/>
      <c r="CXX33" s="1"/>
      <c r="CXY33" s="1"/>
      <c r="CXZ33" s="1"/>
      <c r="CYA33" s="1"/>
      <c r="CYB33" s="1"/>
      <c r="CYC33" s="1"/>
      <c r="CYD33" s="1"/>
      <c r="CYE33" s="1"/>
      <c r="CYF33" s="1"/>
      <c r="CYG33" s="1"/>
      <c r="CYH33" s="1"/>
      <c r="CYI33" s="1"/>
      <c r="CYJ33" s="1"/>
      <c r="CYK33" s="1"/>
      <c r="CYL33" s="1"/>
      <c r="CYM33" s="1"/>
      <c r="CYN33" s="1"/>
      <c r="CYO33" s="1"/>
      <c r="CYP33" s="1"/>
      <c r="CYQ33" s="1"/>
      <c r="CYR33" s="1"/>
      <c r="CYS33" s="1"/>
      <c r="CYT33" s="1"/>
      <c r="CYU33" s="1"/>
      <c r="CYV33" s="1"/>
      <c r="CYW33" s="1"/>
      <c r="CYX33" s="1"/>
      <c r="CYY33" s="1"/>
      <c r="CYZ33" s="1"/>
      <c r="CZA33" s="1"/>
      <c r="CZB33" s="1"/>
      <c r="CZC33" s="1"/>
      <c r="CZD33" s="1"/>
      <c r="CZE33" s="1"/>
      <c r="CZF33" s="1"/>
      <c r="CZG33" s="1"/>
      <c r="CZH33" s="1"/>
      <c r="CZI33" s="1"/>
      <c r="CZJ33" s="1"/>
      <c r="CZK33" s="1"/>
      <c r="CZL33" s="1"/>
      <c r="CZM33" s="1"/>
      <c r="CZN33" s="1"/>
      <c r="CZO33" s="1"/>
      <c r="CZP33" s="1"/>
      <c r="CZQ33" s="1"/>
      <c r="CZR33" s="1"/>
      <c r="CZS33" s="1"/>
      <c r="CZT33" s="1"/>
      <c r="CZU33" s="1"/>
      <c r="CZV33" s="1"/>
      <c r="CZW33" s="1"/>
      <c r="CZX33" s="1"/>
      <c r="CZY33" s="1"/>
      <c r="CZZ33" s="1"/>
      <c r="DAA33" s="1"/>
      <c r="DAB33" s="1"/>
      <c r="DAC33" s="1"/>
      <c r="DAD33" s="1"/>
      <c r="DAE33" s="1"/>
      <c r="DAF33" s="1"/>
      <c r="DAG33" s="1"/>
      <c r="DAH33" s="1"/>
      <c r="DAI33" s="1"/>
      <c r="DAJ33" s="1"/>
      <c r="DAK33" s="1"/>
      <c r="DAL33" s="1"/>
      <c r="DAM33" s="1"/>
      <c r="DAN33" s="1"/>
      <c r="DAO33" s="1"/>
      <c r="DAP33" s="1"/>
      <c r="DAQ33" s="1"/>
      <c r="DAR33" s="1"/>
      <c r="DAS33" s="1"/>
      <c r="DAT33" s="1"/>
      <c r="DAU33" s="1"/>
      <c r="DAV33" s="1"/>
      <c r="DAW33" s="1"/>
      <c r="DAX33" s="1"/>
      <c r="DAY33" s="1"/>
      <c r="DAZ33" s="1"/>
      <c r="DBA33" s="1"/>
      <c r="DBB33" s="1"/>
      <c r="DBC33" s="1"/>
      <c r="DBD33" s="1"/>
      <c r="DBE33" s="1"/>
      <c r="DBF33" s="1"/>
      <c r="DBG33" s="1"/>
      <c r="DBH33" s="1"/>
      <c r="DBI33" s="1"/>
      <c r="DBJ33" s="1"/>
      <c r="DBK33" s="1"/>
      <c r="DBL33" s="1"/>
      <c r="DBM33" s="1"/>
      <c r="DBN33" s="1"/>
      <c r="DBO33" s="1"/>
      <c r="DBP33" s="1"/>
      <c r="DBQ33" s="1"/>
      <c r="DBR33" s="1"/>
      <c r="DBS33" s="1"/>
      <c r="DBT33" s="1"/>
      <c r="DBU33" s="1"/>
      <c r="DBV33" s="1"/>
      <c r="DBW33" s="1"/>
      <c r="DBX33" s="1"/>
      <c r="DBY33" s="1"/>
      <c r="DBZ33" s="1"/>
      <c r="DCA33" s="1"/>
      <c r="DCB33" s="1"/>
      <c r="DCC33" s="1"/>
      <c r="DCD33" s="1"/>
      <c r="DCE33" s="1"/>
      <c r="DCF33" s="1"/>
      <c r="DCG33" s="1"/>
      <c r="DCH33" s="1"/>
      <c r="DCI33" s="1"/>
      <c r="DCJ33" s="1"/>
      <c r="DCK33" s="1"/>
      <c r="DCL33" s="1"/>
      <c r="DCM33" s="1"/>
      <c r="DCN33" s="1"/>
      <c r="DCO33" s="1"/>
      <c r="DCP33" s="1"/>
      <c r="DCQ33" s="1"/>
      <c r="DCR33" s="1"/>
      <c r="DCS33" s="1"/>
      <c r="DCT33" s="1"/>
      <c r="DCU33" s="1"/>
      <c r="DCV33" s="1"/>
      <c r="DCW33" s="1"/>
      <c r="DCX33" s="1"/>
      <c r="DCY33" s="1"/>
      <c r="DCZ33" s="1"/>
      <c r="DDA33" s="1"/>
      <c r="DDB33" s="1"/>
      <c r="DDC33" s="1"/>
      <c r="DDD33" s="1"/>
      <c r="DDE33" s="1"/>
      <c r="DDF33" s="1"/>
      <c r="DDG33" s="1"/>
      <c r="DDH33" s="1"/>
      <c r="DDI33" s="1"/>
      <c r="DDJ33" s="1"/>
      <c r="DDK33" s="1"/>
      <c r="DDL33" s="1"/>
      <c r="DDM33" s="1"/>
      <c r="DDN33" s="1"/>
      <c r="DDO33" s="1"/>
      <c r="DDP33" s="1"/>
      <c r="DDQ33" s="1"/>
      <c r="DDR33" s="1"/>
      <c r="DDS33" s="1"/>
      <c r="DDT33" s="1"/>
      <c r="DDU33" s="1"/>
      <c r="DDV33" s="1"/>
      <c r="DDW33" s="1"/>
      <c r="DDX33" s="1"/>
      <c r="DDY33" s="1"/>
      <c r="DDZ33" s="1"/>
      <c r="DEA33" s="1"/>
      <c r="DEB33" s="1"/>
      <c r="DEC33" s="1"/>
      <c r="DED33" s="1"/>
      <c r="DEE33" s="1"/>
      <c r="DEF33" s="1"/>
      <c r="DEG33" s="1"/>
      <c r="DEH33" s="1"/>
      <c r="DEI33" s="1"/>
      <c r="DEJ33" s="1"/>
      <c r="DEK33" s="1"/>
      <c r="DEL33" s="1"/>
      <c r="DEM33" s="1"/>
      <c r="DEN33" s="1"/>
      <c r="DEO33" s="1"/>
      <c r="DEP33" s="1"/>
      <c r="DEQ33" s="1"/>
      <c r="DER33" s="1"/>
      <c r="DES33" s="1"/>
      <c r="DET33" s="1"/>
      <c r="DEU33" s="1"/>
      <c r="DEV33" s="1"/>
      <c r="DEW33" s="1"/>
      <c r="DEX33" s="1"/>
      <c r="DEY33" s="1"/>
      <c r="DEZ33" s="1"/>
      <c r="DFA33" s="1"/>
      <c r="DFB33" s="1"/>
      <c r="DFC33" s="1"/>
      <c r="DFD33" s="1"/>
      <c r="DFE33" s="1"/>
      <c r="DFF33" s="1"/>
      <c r="DFG33" s="1"/>
      <c r="DFH33" s="1"/>
      <c r="DFI33" s="1"/>
      <c r="DFJ33" s="1"/>
      <c r="DFK33" s="1"/>
      <c r="DFL33" s="1"/>
      <c r="DFM33" s="1"/>
      <c r="DFN33" s="1"/>
      <c r="DFO33" s="1"/>
      <c r="DFP33" s="1"/>
      <c r="DFQ33" s="1"/>
      <c r="DFR33" s="1"/>
      <c r="DFS33" s="1"/>
      <c r="DFT33" s="1"/>
      <c r="DFU33" s="1"/>
      <c r="DFV33" s="1"/>
      <c r="DFW33" s="1"/>
      <c r="DFX33" s="1"/>
      <c r="DFY33" s="1"/>
      <c r="DFZ33" s="1"/>
      <c r="DGA33" s="1"/>
      <c r="DGB33" s="1"/>
      <c r="DGC33" s="1"/>
      <c r="DGD33" s="1"/>
      <c r="DGE33" s="1"/>
      <c r="DGF33" s="1"/>
      <c r="DGG33" s="1"/>
      <c r="DGH33" s="1"/>
      <c r="DGI33" s="1"/>
      <c r="DGJ33" s="1"/>
      <c r="DGK33" s="1"/>
      <c r="DGL33" s="1"/>
      <c r="DGM33" s="1"/>
      <c r="DGN33" s="1"/>
      <c r="DGO33" s="1"/>
      <c r="DGP33" s="1"/>
      <c r="DGQ33" s="1"/>
      <c r="DGR33" s="1"/>
      <c r="DGS33" s="1"/>
      <c r="DGT33" s="1"/>
      <c r="DGU33" s="1"/>
      <c r="DGV33" s="1"/>
      <c r="DGW33" s="1"/>
      <c r="DGX33" s="1"/>
      <c r="DGY33" s="1"/>
      <c r="DGZ33" s="1"/>
      <c r="DHA33" s="1"/>
      <c r="DHB33" s="1"/>
      <c r="DHC33" s="1"/>
      <c r="DHD33" s="1"/>
      <c r="DHE33" s="1"/>
      <c r="DHF33" s="1"/>
      <c r="DHG33" s="1"/>
      <c r="DHH33" s="1"/>
      <c r="DHI33" s="1"/>
      <c r="DHJ33" s="1"/>
      <c r="DHK33" s="1"/>
      <c r="DHL33" s="1"/>
      <c r="DHM33" s="1"/>
      <c r="DHN33" s="1"/>
      <c r="DHO33" s="1"/>
      <c r="DHP33" s="1"/>
      <c r="DHQ33" s="1"/>
      <c r="DHR33" s="1"/>
      <c r="DHS33" s="1"/>
      <c r="DHT33" s="1"/>
      <c r="DHU33" s="1"/>
      <c r="DHV33" s="1"/>
      <c r="DHW33" s="1"/>
      <c r="DHX33" s="1"/>
      <c r="DHY33" s="1"/>
      <c r="DHZ33" s="1"/>
      <c r="DIA33" s="1"/>
      <c r="DIB33" s="1"/>
      <c r="DIC33" s="1"/>
      <c r="DID33" s="1"/>
      <c r="DIE33" s="1"/>
      <c r="DIF33" s="1"/>
      <c r="DIG33" s="1"/>
      <c r="DIH33" s="1"/>
      <c r="DII33" s="1"/>
      <c r="DIJ33" s="1"/>
      <c r="DIK33" s="1"/>
      <c r="DIL33" s="1"/>
      <c r="DIM33" s="1"/>
      <c r="DIN33" s="1"/>
      <c r="DIO33" s="1"/>
      <c r="DIP33" s="1"/>
      <c r="DIQ33" s="1"/>
      <c r="DIR33" s="1"/>
      <c r="DIS33" s="1"/>
      <c r="DIT33" s="1"/>
      <c r="DIU33" s="1"/>
      <c r="DIV33" s="1"/>
      <c r="DIW33" s="1"/>
      <c r="DIX33" s="1"/>
      <c r="DIY33" s="1"/>
      <c r="DIZ33" s="1"/>
      <c r="DJA33" s="1"/>
      <c r="DJB33" s="1"/>
      <c r="DJC33" s="1"/>
      <c r="DJD33" s="1"/>
      <c r="DJE33" s="1"/>
      <c r="DJF33" s="1"/>
      <c r="DJG33" s="1"/>
      <c r="DJH33" s="1"/>
      <c r="DJI33" s="1"/>
      <c r="DJJ33" s="1"/>
      <c r="DJK33" s="1"/>
      <c r="DJL33" s="1"/>
      <c r="DJM33" s="1"/>
      <c r="DJN33" s="1"/>
      <c r="DJO33" s="1"/>
      <c r="DJP33" s="1"/>
      <c r="DJQ33" s="1"/>
      <c r="DJR33" s="1"/>
      <c r="DJS33" s="1"/>
      <c r="DJT33" s="1"/>
      <c r="DJU33" s="1"/>
      <c r="DJV33" s="1"/>
      <c r="DJW33" s="1"/>
      <c r="DJX33" s="1"/>
      <c r="DJY33" s="1"/>
      <c r="DJZ33" s="1"/>
      <c r="DKA33" s="1"/>
      <c r="DKB33" s="1"/>
      <c r="DKC33" s="1"/>
      <c r="DKD33" s="1"/>
      <c r="DKE33" s="1"/>
      <c r="DKF33" s="1"/>
      <c r="DKG33" s="1"/>
      <c r="DKH33" s="1"/>
      <c r="DKI33" s="1"/>
      <c r="DKJ33" s="1"/>
      <c r="DKK33" s="1"/>
      <c r="DKL33" s="1"/>
      <c r="DKM33" s="1"/>
      <c r="DKN33" s="1"/>
      <c r="DKO33" s="1"/>
      <c r="DKP33" s="1"/>
      <c r="DKQ33" s="1"/>
      <c r="DKR33" s="1"/>
      <c r="DKS33" s="1"/>
      <c r="DKT33" s="1"/>
      <c r="DKU33" s="1"/>
      <c r="DKV33" s="1"/>
      <c r="DKW33" s="1"/>
      <c r="DKX33" s="1"/>
      <c r="DKY33" s="1"/>
      <c r="DKZ33" s="1"/>
      <c r="DLA33" s="1"/>
      <c r="DLB33" s="1"/>
      <c r="DLC33" s="1"/>
      <c r="DLD33" s="1"/>
      <c r="DLE33" s="1"/>
      <c r="DLF33" s="1"/>
      <c r="DLG33" s="1"/>
      <c r="DLH33" s="1"/>
      <c r="DLI33" s="1"/>
      <c r="DLJ33" s="1"/>
      <c r="DLK33" s="1"/>
      <c r="DLL33" s="1"/>
      <c r="DLM33" s="1"/>
      <c r="DLN33" s="1"/>
      <c r="DLO33" s="1"/>
      <c r="DLP33" s="1"/>
      <c r="DLQ33" s="1"/>
      <c r="DLR33" s="1"/>
      <c r="DLS33" s="1"/>
      <c r="DLT33" s="1"/>
      <c r="DLU33" s="1"/>
      <c r="DLV33" s="1"/>
      <c r="DLW33" s="1"/>
      <c r="DLX33" s="1"/>
      <c r="DLY33" s="1"/>
      <c r="DLZ33" s="1"/>
      <c r="DMA33" s="1"/>
      <c r="DMB33" s="1"/>
      <c r="DMC33" s="1"/>
      <c r="DMD33" s="1"/>
      <c r="DME33" s="1"/>
      <c r="DMF33" s="1"/>
      <c r="DMG33" s="1"/>
      <c r="DMH33" s="1"/>
      <c r="DMI33" s="1"/>
      <c r="DMJ33" s="1"/>
      <c r="DMK33" s="1"/>
      <c r="DML33" s="1"/>
      <c r="DMM33" s="1"/>
      <c r="DMN33" s="1"/>
      <c r="DMO33" s="1"/>
      <c r="DMP33" s="1"/>
      <c r="DMQ33" s="1"/>
      <c r="DMR33" s="1"/>
      <c r="DMS33" s="1"/>
      <c r="DMT33" s="1"/>
      <c r="DMU33" s="1"/>
      <c r="DMV33" s="1"/>
      <c r="DMW33" s="1"/>
      <c r="DMX33" s="1"/>
      <c r="DMY33" s="1"/>
      <c r="DMZ33" s="1"/>
      <c r="DNA33" s="1"/>
      <c r="DNB33" s="1"/>
      <c r="DNC33" s="1"/>
      <c r="DND33" s="1"/>
      <c r="DNE33" s="1"/>
      <c r="DNF33" s="1"/>
      <c r="DNG33" s="1"/>
      <c r="DNH33" s="1"/>
      <c r="DNI33" s="1"/>
      <c r="DNJ33" s="1"/>
      <c r="DNK33" s="1"/>
      <c r="DNL33" s="1"/>
      <c r="DNM33" s="1"/>
      <c r="DNN33" s="1"/>
      <c r="DNO33" s="1"/>
      <c r="DNP33" s="1"/>
      <c r="DNQ33" s="1"/>
      <c r="DNR33" s="1"/>
      <c r="DNS33" s="1"/>
      <c r="DNT33" s="1"/>
      <c r="DNU33" s="1"/>
      <c r="DNV33" s="1"/>
      <c r="DNW33" s="1"/>
      <c r="DNX33" s="1"/>
      <c r="DNY33" s="1"/>
      <c r="DNZ33" s="1"/>
      <c r="DOA33" s="1"/>
      <c r="DOB33" s="1"/>
      <c r="DOC33" s="1"/>
      <c r="DOD33" s="1"/>
      <c r="DOE33" s="1"/>
      <c r="DOF33" s="1"/>
      <c r="DOG33" s="1"/>
      <c r="DOH33" s="1"/>
      <c r="DOI33" s="1"/>
      <c r="DOJ33" s="1"/>
      <c r="DOK33" s="1"/>
      <c r="DOL33" s="1"/>
      <c r="DOM33" s="1"/>
      <c r="DON33" s="1"/>
      <c r="DOO33" s="1"/>
      <c r="DOP33" s="1"/>
      <c r="DOQ33" s="1"/>
      <c r="DOR33" s="1"/>
      <c r="DOS33" s="1"/>
      <c r="DOT33" s="1"/>
      <c r="DOU33" s="1"/>
      <c r="DOV33" s="1"/>
      <c r="DOW33" s="1"/>
      <c r="DOX33" s="1"/>
      <c r="DOY33" s="1"/>
      <c r="DOZ33" s="1"/>
      <c r="DPA33" s="1"/>
      <c r="DPB33" s="1"/>
      <c r="DPC33" s="1"/>
      <c r="DPD33" s="1"/>
      <c r="DPE33" s="1"/>
      <c r="DPF33" s="1"/>
      <c r="DPG33" s="1"/>
      <c r="DPH33" s="1"/>
      <c r="DPI33" s="1"/>
      <c r="DPJ33" s="1"/>
      <c r="DPK33" s="1"/>
      <c r="DPL33" s="1"/>
      <c r="DPM33" s="1"/>
      <c r="DPN33" s="1"/>
      <c r="DPO33" s="1"/>
      <c r="DPP33" s="1"/>
      <c r="DPQ33" s="1"/>
      <c r="DPR33" s="1"/>
      <c r="DPS33" s="1"/>
      <c r="DPT33" s="1"/>
      <c r="DPU33" s="1"/>
      <c r="DPV33" s="1"/>
      <c r="DPW33" s="1"/>
      <c r="DPX33" s="1"/>
      <c r="DPY33" s="1"/>
      <c r="DPZ33" s="1"/>
      <c r="DQA33" s="1"/>
      <c r="DQB33" s="1"/>
      <c r="DQC33" s="1"/>
      <c r="DQD33" s="1"/>
      <c r="DQE33" s="1"/>
      <c r="DQF33" s="1"/>
      <c r="DQG33" s="1"/>
      <c r="DQH33" s="1"/>
      <c r="DQI33" s="1"/>
      <c r="DQJ33" s="1"/>
      <c r="DQK33" s="1"/>
      <c r="DQL33" s="1"/>
      <c r="DQM33" s="1"/>
      <c r="DQN33" s="1"/>
      <c r="DQO33" s="1"/>
      <c r="DQP33" s="1"/>
      <c r="DQQ33" s="1"/>
      <c r="DQR33" s="1"/>
      <c r="DQS33" s="1"/>
      <c r="DQT33" s="1"/>
      <c r="DQU33" s="1"/>
      <c r="DQV33" s="1"/>
      <c r="DQW33" s="1"/>
      <c r="DQX33" s="1"/>
      <c r="DQY33" s="1"/>
      <c r="DQZ33" s="1"/>
      <c r="DRA33" s="1"/>
      <c r="DRB33" s="1"/>
      <c r="DRC33" s="1"/>
      <c r="DRD33" s="1"/>
      <c r="DRE33" s="1"/>
      <c r="DRF33" s="1"/>
      <c r="DRG33" s="1"/>
      <c r="DRH33" s="1"/>
      <c r="DRI33" s="1"/>
      <c r="DRJ33" s="1"/>
      <c r="DRK33" s="1"/>
      <c r="DRL33" s="1"/>
      <c r="DRM33" s="1"/>
      <c r="DRN33" s="1"/>
      <c r="DRO33" s="1"/>
      <c r="DRP33" s="1"/>
      <c r="DRQ33" s="1"/>
      <c r="DRR33" s="1"/>
      <c r="DRS33" s="1"/>
      <c r="DRT33" s="1"/>
      <c r="DRU33" s="1"/>
      <c r="DRV33" s="1"/>
      <c r="DRW33" s="1"/>
      <c r="DRX33" s="1"/>
      <c r="DRY33" s="1"/>
      <c r="DRZ33" s="1"/>
      <c r="DSA33" s="1"/>
      <c r="DSB33" s="1"/>
      <c r="DSC33" s="1"/>
      <c r="DSD33" s="1"/>
      <c r="DSE33" s="1"/>
      <c r="DSF33" s="1"/>
      <c r="DSG33" s="1"/>
      <c r="DSH33" s="1"/>
      <c r="DSI33" s="1"/>
      <c r="DSJ33" s="1"/>
      <c r="DSK33" s="1"/>
      <c r="DSL33" s="1"/>
      <c r="DSM33" s="1"/>
      <c r="DSN33" s="1"/>
      <c r="DSO33" s="1"/>
      <c r="DSP33" s="1"/>
      <c r="DSQ33" s="1"/>
      <c r="DSR33" s="1"/>
      <c r="DSS33" s="1"/>
      <c r="DST33" s="1"/>
      <c r="DSU33" s="1"/>
      <c r="DSV33" s="1"/>
      <c r="DSW33" s="1"/>
      <c r="DSX33" s="1"/>
      <c r="DSY33" s="1"/>
      <c r="DSZ33" s="1"/>
      <c r="DTA33" s="1"/>
      <c r="DTB33" s="1"/>
      <c r="DTC33" s="1"/>
      <c r="DTD33" s="1"/>
      <c r="DTE33" s="1"/>
      <c r="DTF33" s="1"/>
      <c r="DTG33" s="1"/>
      <c r="DTH33" s="1"/>
      <c r="DTI33" s="1"/>
      <c r="DTJ33" s="1"/>
      <c r="DTK33" s="1"/>
      <c r="DTL33" s="1"/>
      <c r="DTM33" s="1"/>
      <c r="DTN33" s="1"/>
      <c r="DTO33" s="1"/>
      <c r="DTP33" s="1"/>
      <c r="DTQ33" s="1"/>
      <c r="DTR33" s="1"/>
      <c r="DTS33" s="1"/>
      <c r="DTT33" s="1"/>
      <c r="DTU33" s="1"/>
      <c r="DTV33" s="1"/>
      <c r="DTW33" s="1"/>
      <c r="DTX33" s="1"/>
      <c r="DTY33" s="1"/>
      <c r="DTZ33" s="1"/>
      <c r="DUA33" s="1"/>
      <c r="DUB33" s="1"/>
      <c r="DUC33" s="1"/>
      <c r="DUD33" s="1"/>
      <c r="DUE33" s="1"/>
      <c r="DUF33" s="1"/>
      <c r="DUG33" s="1"/>
      <c r="DUH33" s="1"/>
      <c r="DUI33" s="1"/>
      <c r="DUJ33" s="1"/>
      <c r="DUK33" s="1"/>
      <c r="DUL33" s="1"/>
      <c r="DUM33" s="1"/>
      <c r="DUN33" s="1"/>
      <c r="DUO33" s="1"/>
      <c r="DUP33" s="1"/>
      <c r="DUQ33" s="1"/>
      <c r="DUR33" s="1"/>
      <c r="DUS33" s="1"/>
      <c r="DUT33" s="1"/>
      <c r="DUU33" s="1"/>
      <c r="DUV33" s="1"/>
      <c r="DUW33" s="1"/>
      <c r="DUX33" s="1"/>
      <c r="DUY33" s="1"/>
      <c r="DUZ33" s="1"/>
      <c r="DVA33" s="1"/>
      <c r="DVB33" s="1"/>
      <c r="DVC33" s="1"/>
      <c r="DVD33" s="1"/>
      <c r="DVE33" s="1"/>
      <c r="DVF33" s="1"/>
      <c r="DVG33" s="1"/>
      <c r="DVH33" s="1"/>
      <c r="DVI33" s="1"/>
      <c r="DVJ33" s="1"/>
      <c r="DVK33" s="1"/>
      <c r="DVL33" s="1"/>
      <c r="DVM33" s="1"/>
      <c r="DVN33" s="1"/>
      <c r="DVO33" s="1"/>
      <c r="DVP33" s="1"/>
      <c r="DVQ33" s="1"/>
      <c r="DVR33" s="1"/>
      <c r="DVS33" s="1"/>
      <c r="DVT33" s="1"/>
      <c r="DVU33" s="1"/>
      <c r="DVV33" s="1"/>
      <c r="DVW33" s="1"/>
      <c r="DVX33" s="1"/>
      <c r="DVY33" s="1"/>
      <c r="DVZ33" s="1"/>
      <c r="DWA33" s="1"/>
      <c r="DWB33" s="1"/>
      <c r="DWC33" s="1"/>
      <c r="DWD33" s="1"/>
      <c r="DWE33" s="1"/>
      <c r="DWF33" s="1"/>
      <c r="DWG33" s="1"/>
      <c r="DWH33" s="1"/>
      <c r="DWI33" s="1"/>
      <c r="DWJ33" s="1"/>
      <c r="DWK33" s="1"/>
      <c r="DWL33" s="1"/>
      <c r="DWM33" s="1"/>
      <c r="DWN33" s="1"/>
      <c r="DWO33" s="1"/>
      <c r="DWP33" s="1"/>
      <c r="DWQ33" s="1"/>
      <c r="DWR33" s="1"/>
      <c r="DWS33" s="1"/>
      <c r="DWT33" s="1"/>
      <c r="DWU33" s="1"/>
      <c r="DWV33" s="1"/>
      <c r="DWW33" s="1"/>
      <c r="DWX33" s="1"/>
      <c r="DWY33" s="1"/>
      <c r="DWZ33" s="1"/>
      <c r="DXA33" s="1"/>
      <c r="DXB33" s="1"/>
      <c r="DXC33" s="1"/>
      <c r="DXD33" s="1"/>
      <c r="DXE33" s="1"/>
      <c r="DXF33" s="1"/>
      <c r="DXG33" s="1"/>
      <c r="DXH33" s="1"/>
      <c r="DXI33" s="1"/>
      <c r="DXJ33" s="1"/>
      <c r="DXK33" s="1"/>
      <c r="DXL33" s="1"/>
      <c r="DXM33" s="1"/>
      <c r="DXN33" s="1"/>
      <c r="DXO33" s="1"/>
      <c r="DXP33" s="1"/>
      <c r="DXQ33" s="1"/>
      <c r="DXR33" s="1"/>
      <c r="DXS33" s="1"/>
      <c r="DXT33" s="1"/>
      <c r="DXU33" s="1"/>
      <c r="DXV33" s="1"/>
      <c r="DXW33" s="1"/>
      <c r="DXX33" s="1"/>
      <c r="DXY33" s="1"/>
      <c r="DXZ33" s="1"/>
      <c r="DYA33" s="1"/>
      <c r="DYB33" s="1"/>
      <c r="DYC33" s="1"/>
      <c r="DYD33" s="1"/>
      <c r="DYE33" s="1"/>
      <c r="DYF33" s="1"/>
      <c r="DYG33" s="1"/>
      <c r="DYH33" s="1"/>
      <c r="DYI33" s="1"/>
      <c r="DYJ33" s="1"/>
      <c r="DYK33" s="1"/>
      <c r="DYL33" s="1"/>
      <c r="DYM33" s="1"/>
      <c r="DYN33" s="1"/>
      <c r="DYO33" s="1"/>
      <c r="DYP33" s="1"/>
      <c r="DYQ33" s="1"/>
      <c r="DYR33" s="1"/>
      <c r="DYS33" s="1"/>
      <c r="DYT33" s="1"/>
      <c r="DYU33" s="1"/>
      <c r="DYV33" s="1"/>
      <c r="DYW33" s="1"/>
      <c r="DYX33" s="1"/>
      <c r="DYY33" s="1"/>
      <c r="DYZ33" s="1"/>
      <c r="DZA33" s="1"/>
      <c r="DZB33" s="1"/>
      <c r="DZC33" s="1"/>
      <c r="DZD33" s="1"/>
      <c r="DZE33" s="1"/>
      <c r="DZF33" s="1"/>
      <c r="DZG33" s="1"/>
      <c r="DZH33" s="1"/>
      <c r="DZI33" s="1"/>
      <c r="DZJ33" s="1"/>
      <c r="DZK33" s="1"/>
      <c r="DZL33" s="1"/>
      <c r="DZM33" s="1"/>
      <c r="DZN33" s="1"/>
      <c r="DZO33" s="1"/>
      <c r="DZP33" s="1"/>
      <c r="DZQ33" s="1"/>
      <c r="DZR33" s="1"/>
      <c r="DZS33" s="1"/>
      <c r="DZT33" s="1"/>
      <c r="DZU33" s="1"/>
      <c r="DZV33" s="1"/>
      <c r="DZW33" s="1"/>
      <c r="DZX33" s="1"/>
      <c r="DZY33" s="1"/>
      <c r="DZZ33" s="1"/>
      <c r="EAA33" s="1"/>
      <c r="EAB33" s="1"/>
      <c r="EAC33" s="1"/>
      <c r="EAD33" s="1"/>
      <c r="EAE33" s="1"/>
      <c r="EAF33" s="1"/>
      <c r="EAG33" s="1"/>
      <c r="EAH33" s="1"/>
      <c r="EAI33" s="1"/>
      <c r="EAJ33" s="1"/>
      <c r="EAK33" s="1"/>
      <c r="EAL33" s="1"/>
      <c r="EAM33" s="1"/>
      <c r="EAN33" s="1"/>
      <c r="EAO33" s="1"/>
      <c r="EAP33" s="1"/>
      <c r="EAQ33" s="1"/>
      <c r="EAR33" s="1"/>
      <c r="EAS33" s="1"/>
      <c r="EAT33" s="1"/>
      <c r="EAU33" s="1"/>
      <c r="EAV33" s="1"/>
      <c r="EAW33" s="1"/>
      <c r="EAX33" s="1"/>
      <c r="EAY33" s="1"/>
      <c r="EAZ33" s="1"/>
      <c r="EBA33" s="1"/>
      <c r="EBB33" s="1"/>
      <c r="EBC33" s="1"/>
      <c r="EBD33" s="1"/>
      <c r="EBE33" s="1"/>
      <c r="EBF33" s="1"/>
      <c r="EBG33" s="1"/>
      <c r="EBH33" s="1"/>
      <c r="EBI33" s="1"/>
      <c r="EBJ33" s="1"/>
      <c r="EBK33" s="1"/>
      <c r="EBL33" s="1"/>
      <c r="EBM33" s="1"/>
      <c r="EBN33" s="1"/>
      <c r="EBO33" s="1"/>
      <c r="EBP33" s="1"/>
      <c r="EBQ33" s="1"/>
      <c r="EBR33" s="1"/>
      <c r="EBS33" s="1"/>
      <c r="EBT33" s="1"/>
      <c r="EBU33" s="1"/>
      <c r="EBV33" s="1"/>
      <c r="EBW33" s="1"/>
      <c r="EBX33" s="1"/>
      <c r="EBY33" s="1"/>
      <c r="EBZ33" s="1"/>
      <c r="ECA33" s="1"/>
      <c r="ECB33" s="1"/>
      <c r="ECC33" s="1"/>
      <c r="ECD33" s="1"/>
      <c r="ECE33" s="1"/>
      <c r="ECF33" s="1"/>
      <c r="ECG33" s="1"/>
      <c r="ECH33" s="1"/>
      <c r="ECI33" s="1"/>
      <c r="ECJ33" s="1"/>
      <c r="ECK33" s="1"/>
      <c r="ECL33" s="1"/>
      <c r="ECM33" s="1"/>
      <c r="ECN33" s="1"/>
      <c r="ECO33" s="1"/>
      <c r="ECP33" s="1"/>
      <c r="ECQ33" s="1"/>
      <c r="ECR33" s="1"/>
      <c r="ECS33" s="1"/>
      <c r="ECT33" s="1"/>
      <c r="ECU33" s="1"/>
      <c r="ECV33" s="1"/>
      <c r="ECW33" s="1"/>
      <c r="ECX33" s="1"/>
      <c r="ECY33" s="1"/>
      <c r="ECZ33" s="1"/>
      <c r="EDA33" s="1"/>
      <c r="EDB33" s="1"/>
      <c r="EDC33" s="1"/>
      <c r="EDD33" s="1"/>
      <c r="EDE33" s="1"/>
      <c r="EDF33" s="1"/>
      <c r="EDG33" s="1"/>
      <c r="EDH33" s="1"/>
      <c r="EDI33" s="1"/>
      <c r="EDJ33" s="1"/>
      <c r="EDK33" s="1"/>
      <c r="EDL33" s="1"/>
      <c r="EDM33" s="1"/>
      <c r="EDN33" s="1"/>
      <c r="EDO33" s="1"/>
      <c r="EDP33" s="1"/>
      <c r="EDQ33" s="1"/>
      <c r="EDR33" s="1"/>
      <c r="EDS33" s="1"/>
      <c r="EDT33" s="1"/>
      <c r="EDU33" s="1"/>
      <c r="EDV33" s="1"/>
      <c r="EDW33" s="1"/>
      <c r="EDX33" s="1"/>
      <c r="EDY33" s="1"/>
      <c r="EDZ33" s="1"/>
      <c r="EEA33" s="1"/>
      <c r="EEB33" s="1"/>
      <c r="EEC33" s="1"/>
      <c r="EED33" s="1"/>
      <c r="EEE33" s="1"/>
      <c r="EEF33" s="1"/>
      <c r="EEG33" s="1"/>
      <c r="EEH33" s="1"/>
      <c r="EEI33" s="1"/>
      <c r="EEJ33" s="1"/>
      <c r="EEK33" s="1"/>
      <c r="EEL33" s="1"/>
      <c r="EEM33" s="1"/>
      <c r="EEN33" s="1"/>
      <c r="EEO33" s="1"/>
      <c r="EEP33" s="1"/>
      <c r="EEQ33" s="1"/>
      <c r="EER33" s="1"/>
      <c r="EES33" s="1"/>
      <c r="EET33" s="1"/>
      <c r="EEU33" s="1"/>
      <c r="EEV33" s="1"/>
      <c r="EEW33" s="1"/>
      <c r="EEX33" s="1"/>
      <c r="EEY33" s="1"/>
      <c r="EEZ33" s="1"/>
      <c r="EFA33" s="1"/>
      <c r="EFB33" s="1"/>
      <c r="EFC33" s="1"/>
      <c r="EFD33" s="1"/>
      <c r="EFE33" s="1"/>
      <c r="EFF33" s="1"/>
      <c r="EFG33" s="1"/>
      <c r="EFH33" s="1"/>
      <c r="EFI33" s="1"/>
      <c r="EFJ33" s="1"/>
      <c r="EFK33" s="1"/>
      <c r="EFL33" s="1"/>
      <c r="EFM33" s="1"/>
      <c r="EFN33" s="1"/>
      <c r="EFO33" s="1"/>
      <c r="EFP33" s="1"/>
      <c r="EFQ33" s="1"/>
      <c r="EFR33" s="1"/>
      <c r="EFS33" s="1"/>
      <c r="EFT33" s="1"/>
      <c r="EFU33" s="1"/>
      <c r="EFV33" s="1"/>
      <c r="EFW33" s="1"/>
      <c r="EFX33" s="1"/>
      <c r="EFY33" s="1"/>
      <c r="EFZ33" s="1"/>
      <c r="EGA33" s="1"/>
      <c r="EGB33" s="1"/>
      <c r="EGC33" s="1"/>
      <c r="EGD33" s="1"/>
      <c r="EGE33" s="1"/>
      <c r="EGF33" s="1"/>
      <c r="EGG33" s="1"/>
      <c r="EGH33" s="1"/>
      <c r="EGI33" s="1"/>
      <c r="EGJ33" s="1"/>
      <c r="EGK33" s="1"/>
      <c r="EGL33" s="1"/>
      <c r="EGM33" s="1"/>
      <c r="EGN33" s="1"/>
      <c r="EGO33" s="1"/>
      <c r="EGP33" s="1"/>
      <c r="EGQ33" s="1"/>
      <c r="EGR33" s="1"/>
      <c r="EGS33" s="1"/>
      <c r="EGT33" s="1"/>
      <c r="EGU33" s="1"/>
      <c r="EGV33" s="1"/>
      <c r="EGW33" s="1"/>
      <c r="EGX33" s="1"/>
      <c r="EGY33" s="1"/>
      <c r="EGZ33" s="1"/>
      <c r="EHA33" s="1"/>
      <c r="EHB33" s="1"/>
      <c r="EHC33" s="1"/>
      <c r="EHD33" s="1"/>
      <c r="EHE33" s="1"/>
      <c r="EHF33" s="1"/>
      <c r="EHG33" s="1"/>
      <c r="EHH33" s="1"/>
      <c r="EHI33" s="1"/>
      <c r="EHJ33" s="1"/>
      <c r="EHK33" s="1"/>
      <c r="EHL33" s="1"/>
      <c r="EHM33" s="1"/>
      <c r="EHN33" s="1"/>
      <c r="EHO33" s="1"/>
      <c r="EHP33" s="1"/>
      <c r="EHQ33" s="1"/>
      <c r="EHR33" s="1"/>
      <c r="EHS33" s="1"/>
      <c r="EHT33" s="1"/>
      <c r="EHU33" s="1"/>
      <c r="EHV33" s="1"/>
      <c r="EHW33" s="1"/>
      <c r="EHX33" s="1"/>
      <c r="EHY33" s="1"/>
      <c r="EHZ33" s="1"/>
      <c r="EIA33" s="1"/>
      <c r="EIB33" s="1"/>
      <c r="EIC33" s="1"/>
      <c r="EID33" s="1"/>
      <c r="EIE33" s="1"/>
      <c r="EIF33" s="1"/>
      <c r="EIG33" s="1"/>
      <c r="EIH33" s="1"/>
      <c r="EII33" s="1"/>
      <c r="EIJ33" s="1"/>
      <c r="EIK33" s="1"/>
      <c r="EIL33" s="1"/>
      <c r="EIM33" s="1"/>
      <c r="EIN33" s="1"/>
      <c r="EIO33" s="1"/>
      <c r="EIP33" s="1"/>
      <c r="EIQ33" s="1"/>
      <c r="EIR33" s="1"/>
      <c r="EIS33" s="1"/>
      <c r="EIT33" s="1"/>
      <c r="EIU33" s="1"/>
      <c r="EIV33" s="1"/>
      <c r="EIW33" s="1"/>
      <c r="EIX33" s="1"/>
      <c r="EIY33" s="1"/>
      <c r="EIZ33" s="1"/>
      <c r="EJA33" s="1"/>
      <c r="EJB33" s="1"/>
      <c r="EJC33" s="1"/>
      <c r="EJD33" s="1"/>
      <c r="EJE33" s="1"/>
      <c r="EJF33" s="1"/>
      <c r="EJG33" s="1"/>
      <c r="EJH33" s="1"/>
      <c r="EJI33" s="1"/>
      <c r="EJJ33" s="1"/>
      <c r="EJK33" s="1"/>
      <c r="EJL33" s="1"/>
      <c r="EJM33" s="1"/>
      <c r="EJN33" s="1"/>
      <c r="EJO33" s="1"/>
      <c r="EJP33" s="1"/>
      <c r="EJQ33" s="1"/>
      <c r="EJR33" s="1"/>
      <c r="EJS33" s="1"/>
      <c r="EJT33" s="1"/>
      <c r="EJU33" s="1"/>
      <c r="EJV33" s="1"/>
      <c r="EJW33" s="1"/>
      <c r="EJX33" s="1"/>
      <c r="EJY33" s="1"/>
      <c r="EJZ33" s="1"/>
      <c r="EKA33" s="1"/>
      <c r="EKB33" s="1"/>
      <c r="EKC33" s="1"/>
      <c r="EKD33" s="1"/>
      <c r="EKE33" s="1"/>
      <c r="EKF33" s="1"/>
      <c r="EKG33" s="1"/>
      <c r="EKH33" s="1"/>
      <c r="EKI33" s="1"/>
      <c r="EKJ33" s="1"/>
      <c r="EKK33" s="1"/>
      <c r="EKL33" s="1"/>
      <c r="EKM33" s="1"/>
      <c r="EKN33" s="1"/>
      <c r="EKO33" s="1"/>
      <c r="EKP33" s="1"/>
      <c r="EKQ33" s="1"/>
      <c r="EKR33" s="1"/>
      <c r="EKS33" s="1"/>
      <c r="EKT33" s="1"/>
      <c r="EKU33" s="1"/>
      <c r="EKV33" s="1"/>
      <c r="EKW33" s="1"/>
      <c r="EKX33" s="1"/>
      <c r="EKY33" s="1"/>
      <c r="EKZ33" s="1"/>
      <c r="ELA33" s="1"/>
      <c r="ELB33" s="1"/>
      <c r="ELC33" s="1"/>
      <c r="ELD33" s="1"/>
      <c r="ELE33" s="1"/>
      <c r="ELF33" s="1"/>
      <c r="ELG33" s="1"/>
      <c r="ELH33" s="1"/>
      <c r="ELI33" s="1"/>
      <c r="ELJ33" s="1"/>
      <c r="ELK33" s="1"/>
      <c r="ELL33" s="1"/>
      <c r="ELM33" s="1"/>
      <c r="ELN33" s="1"/>
      <c r="ELO33" s="1"/>
      <c r="ELP33" s="1"/>
      <c r="ELQ33" s="1"/>
      <c r="ELR33" s="1"/>
      <c r="ELS33" s="1"/>
      <c r="ELT33" s="1"/>
      <c r="ELU33" s="1"/>
      <c r="ELV33" s="1"/>
      <c r="ELW33" s="1"/>
      <c r="ELX33" s="1"/>
      <c r="ELY33" s="1"/>
      <c r="ELZ33" s="1"/>
      <c r="EMA33" s="1"/>
      <c r="EMB33" s="1"/>
      <c r="EMC33" s="1"/>
      <c r="EMD33" s="1"/>
      <c r="EME33" s="1"/>
      <c r="EMF33" s="1"/>
      <c r="EMG33" s="1"/>
      <c r="EMH33" s="1"/>
      <c r="EMI33" s="1"/>
      <c r="EMJ33" s="1"/>
      <c r="EMK33" s="1"/>
      <c r="EML33" s="1"/>
      <c r="EMM33" s="1"/>
      <c r="EMN33" s="1"/>
      <c r="EMO33" s="1"/>
      <c r="EMP33" s="1"/>
      <c r="EMQ33" s="1"/>
      <c r="EMR33" s="1"/>
      <c r="EMS33" s="1"/>
      <c r="EMT33" s="1"/>
      <c r="EMU33" s="1"/>
      <c r="EMV33" s="1"/>
      <c r="EMW33" s="1"/>
      <c r="EMX33" s="1"/>
      <c r="EMY33" s="1"/>
      <c r="EMZ33" s="1"/>
      <c r="ENA33" s="1"/>
      <c r="ENB33" s="1"/>
      <c r="ENC33" s="1"/>
      <c r="END33" s="1"/>
      <c r="ENE33" s="1"/>
      <c r="ENF33" s="1"/>
      <c r="ENG33" s="1"/>
      <c r="ENH33" s="1"/>
      <c r="ENI33" s="1"/>
      <c r="ENJ33" s="1"/>
      <c r="ENK33" s="1"/>
      <c r="ENL33" s="1"/>
      <c r="ENM33" s="1"/>
      <c r="ENN33" s="1"/>
      <c r="ENO33" s="1"/>
      <c r="ENP33" s="1"/>
      <c r="ENQ33" s="1"/>
      <c r="ENR33" s="1"/>
      <c r="ENS33" s="1"/>
      <c r="ENT33" s="1"/>
      <c r="ENU33" s="1"/>
      <c r="ENV33" s="1"/>
      <c r="ENW33" s="1"/>
      <c r="ENX33" s="1"/>
      <c r="ENY33" s="1"/>
      <c r="ENZ33" s="1"/>
      <c r="EOA33" s="1"/>
      <c r="EOB33" s="1"/>
      <c r="EOC33" s="1"/>
      <c r="EOD33" s="1"/>
      <c r="EOE33" s="1"/>
      <c r="EOF33" s="1"/>
      <c r="EOG33" s="1"/>
      <c r="EOH33" s="1"/>
      <c r="EOI33" s="1"/>
      <c r="EOJ33" s="1"/>
      <c r="EOK33" s="1"/>
      <c r="EOL33" s="1"/>
      <c r="EOM33" s="1"/>
      <c r="EON33" s="1"/>
      <c r="EOO33" s="1"/>
      <c r="EOP33" s="1"/>
      <c r="EOQ33" s="1"/>
      <c r="EOR33" s="1"/>
      <c r="EOS33" s="1"/>
      <c r="EOT33" s="1"/>
      <c r="EOU33" s="1"/>
      <c r="EOV33" s="1"/>
      <c r="EOW33" s="1"/>
      <c r="EOX33" s="1"/>
      <c r="EOY33" s="1"/>
      <c r="EOZ33" s="1"/>
      <c r="EPA33" s="1"/>
      <c r="EPB33" s="1"/>
      <c r="EPC33" s="1"/>
      <c r="EPD33" s="1"/>
      <c r="EPE33" s="1"/>
      <c r="EPF33" s="1"/>
      <c r="EPG33" s="1"/>
      <c r="EPH33" s="1"/>
      <c r="EPI33" s="1"/>
      <c r="EPJ33" s="1"/>
      <c r="EPK33" s="1"/>
      <c r="EPL33" s="1"/>
      <c r="EPM33" s="1"/>
      <c r="EPN33" s="1"/>
      <c r="EPO33" s="1"/>
      <c r="EPP33" s="1"/>
      <c r="EPQ33" s="1"/>
      <c r="EPR33" s="1"/>
      <c r="EPS33" s="1"/>
      <c r="EPT33" s="1"/>
      <c r="EPU33" s="1"/>
      <c r="EPV33" s="1"/>
      <c r="EPW33" s="1"/>
      <c r="EPX33" s="1"/>
      <c r="EPY33" s="1"/>
      <c r="EPZ33" s="1"/>
      <c r="EQA33" s="1"/>
      <c r="EQB33" s="1"/>
      <c r="EQC33" s="1"/>
      <c r="EQD33" s="1"/>
      <c r="EQE33" s="1"/>
      <c r="EQF33" s="1"/>
      <c r="EQG33" s="1"/>
      <c r="EQH33" s="1"/>
      <c r="EQI33" s="1"/>
      <c r="EQJ33" s="1"/>
      <c r="EQK33" s="1"/>
      <c r="EQL33" s="1"/>
      <c r="EQM33" s="1"/>
      <c r="EQN33" s="1"/>
      <c r="EQO33" s="1"/>
      <c r="EQP33" s="1"/>
      <c r="EQQ33" s="1"/>
      <c r="EQR33" s="1"/>
      <c r="EQS33" s="1"/>
      <c r="EQT33" s="1"/>
      <c r="EQU33" s="1"/>
      <c r="EQV33" s="1"/>
      <c r="EQW33" s="1"/>
      <c r="EQX33" s="1"/>
      <c r="EQY33" s="1"/>
      <c r="EQZ33" s="1"/>
      <c r="ERA33" s="1"/>
      <c r="ERB33" s="1"/>
      <c r="ERC33" s="1"/>
      <c r="ERD33" s="1"/>
      <c r="ERE33" s="1"/>
      <c r="ERF33" s="1"/>
      <c r="ERG33" s="1"/>
      <c r="ERH33" s="1"/>
      <c r="ERI33" s="1"/>
      <c r="ERJ33" s="1"/>
      <c r="ERK33" s="1"/>
      <c r="ERL33" s="1"/>
      <c r="ERM33" s="1"/>
      <c r="ERN33" s="1"/>
      <c r="ERO33" s="1"/>
      <c r="ERP33" s="1"/>
      <c r="ERQ33" s="1"/>
      <c r="ERR33" s="1"/>
      <c r="ERS33" s="1"/>
      <c r="ERT33" s="1"/>
      <c r="ERU33" s="1"/>
      <c r="ERV33" s="1"/>
      <c r="ERW33" s="1"/>
      <c r="ERX33" s="1"/>
      <c r="ERY33" s="1"/>
      <c r="ERZ33" s="1"/>
      <c r="ESA33" s="1"/>
      <c r="ESB33" s="1"/>
      <c r="ESC33" s="1"/>
      <c r="ESD33" s="1"/>
      <c r="ESE33" s="1"/>
      <c r="ESF33" s="1"/>
      <c r="ESG33" s="1"/>
      <c r="ESH33" s="1"/>
      <c r="ESI33" s="1"/>
      <c r="ESJ33" s="1"/>
      <c r="ESK33" s="1"/>
      <c r="ESL33" s="1"/>
      <c r="ESM33" s="1"/>
      <c r="ESN33" s="1"/>
      <c r="ESO33" s="1"/>
      <c r="ESP33" s="1"/>
      <c r="ESQ33" s="1"/>
      <c r="ESR33" s="1"/>
      <c r="ESS33" s="1"/>
      <c r="EST33" s="1"/>
      <c r="ESU33" s="1"/>
      <c r="ESV33" s="1"/>
      <c r="ESW33" s="1"/>
      <c r="ESX33" s="1"/>
      <c r="ESY33" s="1"/>
      <c r="ESZ33" s="1"/>
      <c r="ETA33" s="1"/>
      <c r="ETB33" s="1"/>
      <c r="ETC33" s="1"/>
      <c r="ETD33" s="1"/>
      <c r="ETE33" s="1"/>
      <c r="ETF33" s="1"/>
      <c r="ETG33" s="1"/>
      <c r="ETH33" s="1"/>
      <c r="ETI33" s="1"/>
      <c r="ETJ33" s="1"/>
      <c r="ETK33" s="1"/>
      <c r="ETL33" s="1"/>
      <c r="ETM33" s="1"/>
      <c r="ETN33" s="1"/>
      <c r="ETO33" s="1"/>
      <c r="ETP33" s="1"/>
      <c r="ETQ33" s="1"/>
      <c r="ETR33" s="1"/>
      <c r="ETS33" s="1"/>
      <c r="ETT33" s="1"/>
      <c r="ETU33" s="1"/>
      <c r="ETV33" s="1"/>
      <c r="ETW33" s="1"/>
      <c r="ETX33" s="1"/>
      <c r="ETY33" s="1"/>
      <c r="ETZ33" s="1"/>
      <c r="EUA33" s="1"/>
      <c r="EUB33" s="1"/>
      <c r="EUC33" s="1"/>
      <c r="EUD33" s="1"/>
      <c r="EUE33" s="1"/>
      <c r="EUF33" s="1"/>
      <c r="EUG33" s="1"/>
      <c r="EUH33" s="1"/>
      <c r="EUI33" s="1"/>
      <c r="EUJ33" s="1"/>
      <c r="EUK33" s="1"/>
      <c r="EUL33" s="1"/>
      <c r="EUM33" s="1"/>
      <c r="EUN33" s="1"/>
      <c r="EUO33" s="1"/>
      <c r="EUP33" s="1"/>
      <c r="EUQ33" s="1"/>
      <c r="EUR33" s="1"/>
      <c r="EUS33" s="1"/>
      <c r="EUT33" s="1"/>
      <c r="EUU33" s="1"/>
      <c r="EUV33" s="1"/>
      <c r="EUW33" s="1"/>
      <c r="EUX33" s="1"/>
      <c r="EUY33" s="1"/>
      <c r="EUZ33" s="1"/>
      <c r="EVA33" s="1"/>
      <c r="EVB33" s="1"/>
      <c r="EVC33" s="1"/>
      <c r="EVD33" s="1"/>
      <c r="EVE33" s="1"/>
      <c r="EVF33" s="1"/>
      <c r="EVG33" s="1"/>
      <c r="EVH33" s="1"/>
      <c r="EVI33" s="1"/>
      <c r="EVJ33" s="1"/>
      <c r="EVK33" s="1"/>
      <c r="EVL33" s="1"/>
      <c r="EVM33" s="1"/>
      <c r="EVN33" s="1"/>
      <c r="EVO33" s="1"/>
      <c r="EVP33" s="1"/>
      <c r="EVQ33" s="1"/>
      <c r="EVR33" s="1"/>
      <c r="EVS33" s="1"/>
      <c r="EVT33" s="1"/>
      <c r="EVU33" s="1"/>
      <c r="EVV33" s="1"/>
      <c r="EVW33" s="1"/>
      <c r="EVX33" s="1"/>
      <c r="EVY33" s="1"/>
      <c r="EVZ33" s="1"/>
      <c r="EWA33" s="1"/>
      <c r="EWB33" s="1"/>
      <c r="EWC33" s="1"/>
      <c r="EWD33" s="1"/>
      <c r="EWE33" s="1"/>
      <c r="EWF33" s="1"/>
      <c r="EWG33" s="1"/>
      <c r="EWH33" s="1"/>
      <c r="EWI33" s="1"/>
      <c r="EWJ33" s="1"/>
      <c r="EWK33" s="1"/>
      <c r="EWL33" s="1"/>
      <c r="EWM33" s="1"/>
      <c r="EWN33" s="1"/>
      <c r="EWO33" s="1"/>
      <c r="EWP33" s="1"/>
      <c r="EWQ33" s="1"/>
      <c r="EWR33" s="1"/>
      <c r="EWS33" s="1"/>
      <c r="EWT33" s="1"/>
      <c r="EWU33" s="1"/>
      <c r="EWV33" s="1"/>
      <c r="EWW33" s="1"/>
      <c r="EWX33" s="1"/>
      <c r="EWY33" s="1"/>
      <c r="EWZ33" s="1"/>
      <c r="EXA33" s="1"/>
      <c r="EXB33" s="1"/>
      <c r="EXC33" s="1"/>
      <c r="EXD33" s="1"/>
      <c r="EXE33" s="1"/>
      <c r="EXF33" s="1"/>
      <c r="EXG33" s="1"/>
      <c r="EXH33" s="1"/>
      <c r="EXI33" s="1"/>
      <c r="EXJ33" s="1"/>
      <c r="EXK33" s="1"/>
      <c r="EXL33" s="1"/>
      <c r="EXM33" s="1"/>
      <c r="EXN33" s="1"/>
      <c r="EXO33" s="1"/>
      <c r="EXP33" s="1"/>
      <c r="EXQ33" s="1"/>
      <c r="EXR33" s="1"/>
      <c r="EXS33" s="1"/>
      <c r="EXT33" s="1"/>
      <c r="EXU33" s="1"/>
      <c r="EXV33" s="1"/>
      <c r="EXW33" s="1"/>
      <c r="EXX33" s="1"/>
      <c r="EXY33" s="1"/>
      <c r="EXZ33" s="1"/>
      <c r="EYA33" s="1"/>
      <c r="EYB33" s="1"/>
      <c r="EYC33" s="1"/>
      <c r="EYD33" s="1"/>
      <c r="EYE33" s="1"/>
      <c r="EYF33" s="1"/>
      <c r="EYG33" s="1"/>
      <c r="EYH33" s="1"/>
      <c r="EYI33" s="1"/>
      <c r="EYJ33" s="1"/>
      <c r="EYK33" s="1"/>
      <c r="EYL33" s="1"/>
      <c r="EYM33" s="1"/>
      <c r="EYN33" s="1"/>
      <c r="EYO33" s="1"/>
      <c r="EYP33" s="1"/>
      <c r="EYQ33" s="1"/>
      <c r="EYR33" s="1"/>
      <c r="EYS33" s="1"/>
      <c r="EYT33" s="1"/>
      <c r="EYU33" s="1"/>
      <c r="EYV33" s="1"/>
      <c r="EYW33" s="1"/>
      <c r="EYX33" s="1"/>
      <c r="EYY33" s="1"/>
      <c r="EYZ33" s="1"/>
      <c r="EZA33" s="1"/>
      <c r="EZB33" s="1"/>
      <c r="EZC33" s="1"/>
      <c r="EZD33" s="1"/>
      <c r="EZE33" s="1"/>
      <c r="EZF33" s="1"/>
      <c r="EZG33" s="1"/>
      <c r="EZH33" s="1"/>
      <c r="EZI33" s="1"/>
      <c r="EZJ33" s="1"/>
      <c r="EZK33" s="1"/>
      <c r="EZL33" s="1"/>
      <c r="EZM33" s="1"/>
      <c r="EZN33" s="1"/>
      <c r="EZO33" s="1"/>
      <c r="EZP33" s="1"/>
      <c r="EZQ33" s="1"/>
      <c r="EZR33" s="1"/>
      <c r="EZS33" s="1"/>
      <c r="EZT33" s="1"/>
      <c r="EZU33" s="1"/>
      <c r="EZV33" s="1"/>
      <c r="EZW33" s="1"/>
      <c r="EZX33" s="1"/>
      <c r="EZY33" s="1"/>
      <c r="EZZ33" s="1"/>
      <c r="FAA33" s="1"/>
      <c r="FAB33" s="1"/>
      <c r="FAC33" s="1"/>
      <c r="FAD33" s="1"/>
      <c r="FAE33" s="1"/>
      <c r="FAF33" s="1"/>
      <c r="FAG33" s="1"/>
      <c r="FAH33" s="1"/>
      <c r="FAI33" s="1"/>
      <c r="FAJ33" s="1"/>
      <c r="FAK33" s="1"/>
      <c r="FAL33" s="1"/>
      <c r="FAM33" s="1"/>
      <c r="FAN33" s="1"/>
      <c r="FAO33" s="1"/>
      <c r="FAP33" s="1"/>
      <c r="FAQ33" s="1"/>
      <c r="FAR33" s="1"/>
      <c r="FAS33" s="1"/>
      <c r="FAT33" s="1"/>
      <c r="FAU33" s="1"/>
      <c r="FAV33" s="1"/>
      <c r="FAW33" s="1"/>
      <c r="FAX33" s="1"/>
      <c r="FAY33" s="1"/>
      <c r="FAZ33" s="1"/>
      <c r="FBA33" s="1"/>
      <c r="FBB33" s="1"/>
      <c r="FBC33" s="1"/>
      <c r="FBD33" s="1"/>
      <c r="FBE33" s="1"/>
      <c r="FBF33" s="1"/>
      <c r="FBG33" s="1"/>
      <c r="FBH33" s="1"/>
      <c r="FBI33" s="1"/>
      <c r="FBJ33" s="1"/>
      <c r="FBK33" s="1"/>
      <c r="FBL33" s="1"/>
      <c r="FBM33" s="1"/>
      <c r="FBN33" s="1"/>
      <c r="FBO33" s="1"/>
      <c r="FBP33" s="1"/>
      <c r="FBQ33" s="1"/>
      <c r="FBR33" s="1"/>
      <c r="FBS33" s="1"/>
      <c r="FBT33" s="1"/>
      <c r="FBU33" s="1"/>
      <c r="FBV33" s="1"/>
      <c r="FBW33" s="1"/>
      <c r="FBX33" s="1"/>
      <c r="FBY33" s="1"/>
      <c r="FBZ33" s="1"/>
      <c r="FCA33" s="1"/>
      <c r="FCB33" s="1"/>
      <c r="FCC33" s="1"/>
      <c r="FCD33" s="1"/>
      <c r="FCE33" s="1"/>
      <c r="FCF33" s="1"/>
      <c r="FCG33" s="1"/>
      <c r="FCH33" s="1"/>
      <c r="FCI33" s="1"/>
      <c r="FCJ33" s="1"/>
      <c r="FCK33" s="1"/>
      <c r="FCL33" s="1"/>
      <c r="FCM33" s="1"/>
      <c r="FCN33" s="1"/>
      <c r="FCO33" s="1"/>
      <c r="FCP33" s="1"/>
      <c r="FCQ33" s="1"/>
      <c r="FCR33" s="1"/>
      <c r="FCS33" s="1"/>
      <c r="FCT33" s="1"/>
      <c r="FCU33" s="1"/>
      <c r="FCV33" s="1"/>
      <c r="FCW33" s="1"/>
      <c r="FCX33" s="1"/>
      <c r="FCY33" s="1"/>
      <c r="FCZ33" s="1"/>
      <c r="FDA33" s="1"/>
      <c r="FDB33" s="1"/>
      <c r="FDC33" s="1"/>
      <c r="FDD33" s="1"/>
      <c r="FDE33" s="1"/>
      <c r="FDF33" s="1"/>
      <c r="FDG33" s="1"/>
      <c r="FDH33" s="1"/>
      <c r="FDI33" s="1"/>
      <c r="FDJ33" s="1"/>
      <c r="FDK33" s="1"/>
      <c r="FDL33" s="1"/>
      <c r="FDM33" s="1"/>
      <c r="FDN33" s="1"/>
      <c r="FDO33" s="1"/>
      <c r="FDP33" s="1"/>
      <c r="FDQ33" s="1"/>
      <c r="FDR33" s="1"/>
      <c r="FDS33" s="1"/>
      <c r="FDT33" s="1"/>
      <c r="FDU33" s="1"/>
      <c r="FDV33" s="1"/>
      <c r="FDW33" s="1"/>
      <c r="FDX33" s="1"/>
      <c r="FDY33" s="1"/>
      <c r="FDZ33" s="1"/>
      <c r="FEA33" s="1"/>
      <c r="FEB33" s="1"/>
      <c r="FEC33" s="1"/>
      <c r="FED33" s="1"/>
      <c r="FEE33" s="1"/>
      <c r="FEF33" s="1"/>
      <c r="FEG33" s="1"/>
      <c r="FEH33" s="1"/>
      <c r="FEI33" s="1"/>
      <c r="FEJ33" s="1"/>
      <c r="FEK33" s="1"/>
      <c r="FEL33" s="1"/>
      <c r="FEM33" s="1"/>
      <c r="FEN33" s="1"/>
      <c r="FEO33" s="1"/>
      <c r="FEP33" s="1"/>
      <c r="FEQ33" s="1"/>
      <c r="FER33" s="1"/>
      <c r="FES33" s="1"/>
      <c r="FET33" s="1"/>
      <c r="FEU33" s="1"/>
      <c r="FEV33" s="1"/>
      <c r="FEW33" s="1"/>
      <c r="FEX33" s="1"/>
      <c r="FEY33" s="1"/>
      <c r="FEZ33" s="1"/>
      <c r="FFA33" s="1"/>
      <c r="FFB33" s="1"/>
      <c r="FFC33" s="1"/>
      <c r="FFD33" s="1"/>
      <c r="FFE33" s="1"/>
      <c r="FFF33" s="1"/>
      <c r="FFG33" s="1"/>
      <c r="FFH33" s="1"/>
      <c r="FFI33" s="1"/>
      <c r="FFJ33" s="1"/>
      <c r="FFK33" s="1"/>
      <c r="FFL33" s="1"/>
      <c r="FFM33" s="1"/>
      <c r="FFN33" s="1"/>
      <c r="FFO33" s="1"/>
      <c r="FFP33" s="1"/>
      <c r="FFQ33" s="1"/>
      <c r="FFR33" s="1"/>
      <c r="FFS33" s="1"/>
      <c r="FFT33" s="1"/>
      <c r="FFU33" s="1"/>
      <c r="FFV33" s="1"/>
      <c r="FFW33" s="1"/>
      <c r="FFX33" s="1"/>
      <c r="FFY33" s="1"/>
      <c r="FFZ33" s="1"/>
      <c r="FGA33" s="1"/>
      <c r="FGB33" s="1"/>
      <c r="FGC33" s="1"/>
      <c r="FGD33" s="1"/>
      <c r="FGE33" s="1"/>
      <c r="FGF33" s="1"/>
      <c r="FGG33" s="1"/>
      <c r="FGH33" s="1"/>
      <c r="FGI33" s="1"/>
      <c r="FGJ33" s="1"/>
      <c r="FGK33" s="1"/>
      <c r="FGL33" s="1"/>
      <c r="FGM33" s="1"/>
      <c r="FGN33" s="1"/>
      <c r="FGO33" s="1"/>
      <c r="FGP33" s="1"/>
      <c r="FGQ33" s="1"/>
      <c r="FGR33" s="1"/>
      <c r="FGS33" s="1"/>
      <c r="FGT33" s="1"/>
      <c r="FGU33" s="1"/>
      <c r="FGV33" s="1"/>
      <c r="FGW33" s="1"/>
      <c r="FGX33" s="1"/>
      <c r="FGY33" s="1"/>
      <c r="FGZ33" s="1"/>
      <c r="FHA33" s="1"/>
      <c r="FHB33" s="1"/>
      <c r="FHC33" s="1"/>
      <c r="FHD33" s="1"/>
      <c r="FHE33" s="1"/>
      <c r="FHF33" s="1"/>
      <c r="FHG33" s="1"/>
      <c r="FHH33" s="1"/>
      <c r="FHI33" s="1"/>
      <c r="FHJ33" s="1"/>
      <c r="FHK33" s="1"/>
      <c r="FHL33" s="1"/>
      <c r="FHM33" s="1"/>
      <c r="FHN33" s="1"/>
      <c r="FHO33" s="1"/>
      <c r="FHP33" s="1"/>
      <c r="FHQ33" s="1"/>
      <c r="FHR33" s="1"/>
      <c r="FHS33" s="1"/>
      <c r="FHT33" s="1"/>
      <c r="FHU33" s="1"/>
      <c r="FHV33" s="1"/>
      <c r="FHW33" s="1"/>
      <c r="FHX33" s="1"/>
      <c r="FHY33" s="1"/>
      <c r="FHZ33" s="1"/>
      <c r="FIA33" s="1"/>
      <c r="FIB33" s="1"/>
      <c r="FIC33" s="1"/>
      <c r="FID33" s="1"/>
      <c r="FIE33" s="1"/>
      <c r="FIF33" s="1"/>
      <c r="FIG33" s="1"/>
      <c r="FIH33" s="1"/>
      <c r="FII33" s="1"/>
      <c r="FIJ33" s="1"/>
      <c r="FIK33" s="1"/>
      <c r="FIL33" s="1"/>
      <c r="FIM33" s="1"/>
      <c r="FIN33" s="1"/>
      <c r="FIO33" s="1"/>
      <c r="FIP33" s="1"/>
      <c r="FIQ33" s="1"/>
      <c r="FIR33" s="1"/>
      <c r="FIS33" s="1"/>
      <c r="FIT33" s="1"/>
      <c r="FIU33" s="1"/>
      <c r="FIV33" s="1"/>
      <c r="FIW33" s="1"/>
      <c r="FIX33" s="1"/>
      <c r="FIY33" s="1"/>
      <c r="FIZ33" s="1"/>
      <c r="FJA33" s="1"/>
      <c r="FJB33" s="1"/>
      <c r="FJC33" s="1"/>
      <c r="FJD33" s="1"/>
      <c r="FJE33" s="1"/>
      <c r="FJF33" s="1"/>
      <c r="FJG33" s="1"/>
      <c r="FJH33" s="1"/>
      <c r="FJI33" s="1"/>
      <c r="FJJ33" s="1"/>
      <c r="FJK33" s="1"/>
      <c r="FJL33" s="1"/>
      <c r="FJM33" s="1"/>
      <c r="FJN33" s="1"/>
      <c r="FJO33" s="1"/>
      <c r="FJP33" s="1"/>
      <c r="FJQ33" s="1"/>
      <c r="FJR33" s="1"/>
      <c r="FJS33" s="1"/>
      <c r="FJT33" s="1"/>
      <c r="FJU33" s="1"/>
      <c r="FJV33" s="1"/>
      <c r="FJW33" s="1"/>
      <c r="FJX33" s="1"/>
      <c r="FJY33" s="1"/>
      <c r="FJZ33" s="1"/>
      <c r="FKA33" s="1"/>
      <c r="FKB33" s="1"/>
      <c r="FKC33" s="1"/>
      <c r="FKD33" s="1"/>
      <c r="FKE33" s="1"/>
      <c r="FKF33" s="1"/>
      <c r="FKG33" s="1"/>
      <c r="FKH33" s="1"/>
      <c r="FKI33" s="1"/>
      <c r="FKJ33" s="1"/>
      <c r="FKK33" s="1"/>
      <c r="FKL33" s="1"/>
      <c r="FKM33" s="1"/>
      <c r="FKN33" s="1"/>
      <c r="FKO33" s="1"/>
      <c r="FKP33" s="1"/>
      <c r="FKQ33" s="1"/>
      <c r="FKR33" s="1"/>
      <c r="FKS33" s="1"/>
      <c r="FKT33" s="1"/>
      <c r="FKU33" s="1"/>
      <c r="FKV33" s="1"/>
      <c r="FKW33" s="1"/>
      <c r="FKX33" s="1"/>
      <c r="FKY33" s="1"/>
      <c r="FKZ33" s="1"/>
      <c r="FLA33" s="1"/>
      <c r="FLB33" s="1"/>
      <c r="FLC33" s="1"/>
      <c r="FLD33" s="1"/>
      <c r="FLE33" s="1"/>
      <c r="FLF33" s="1"/>
      <c r="FLG33" s="1"/>
      <c r="FLH33" s="1"/>
      <c r="FLI33" s="1"/>
      <c r="FLJ33" s="1"/>
      <c r="FLK33" s="1"/>
      <c r="FLL33" s="1"/>
      <c r="FLM33" s="1"/>
      <c r="FLN33" s="1"/>
      <c r="FLO33" s="1"/>
      <c r="FLP33" s="1"/>
      <c r="FLQ33" s="1"/>
      <c r="FLR33" s="1"/>
      <c r="FLS33" s="1"/>
      <c r="FLT33" s="1"/>
      <c r="FLU33" s="1"/>
      <c r="FLV33" s="1"/>
      <c r="FLW33" s="1"/>
      <c r="FLX33" s="1"/>
      <c r="FLY33" s="1"/>
      <c r="FLZ33" s="1"/>
      <c r="FMA33" s="1"/>
      <c r="FMB33" s="1"/>
      <c r="FMC33" s="1"/>
      <c r="FMD33" s="1"/>
      <c r="FME33" s="1"/>
      <c r="FMF33" s="1"/>
      <c r="FMG33" s="1"/>
      <c r="FMH33" s="1"/>
      <c r="FMI33" s="1"/>
      <c r="FMJ33" s="1"/>
      <c r="FMK33" s="1"/>
      <c r="FML33" s="1"/>
      <c r="FMM33" s="1"/>
      <c r="FMN33" s="1"/>
      <c r="FMO33" s="1"/>
      <c r="FMP33" s="1"/>
      <c r="FMQ33" s="1"/>
      <c r="FMR33" s="1"/>
      <c r="FMS33" s="1"/>
      <c r="FMT33" s="1"/>
      <c r="FMU33" s="1"/>
      <c r="FMV33" s="1"/>
      <c r="FMW33" s="1"/>
      <c r="FMX33" s="1"/>
      <c r="FMY33" s="1"/>
      <c r="FMZ33" s="1"/>
      <c r="FNA33" s="1"/>
      <c r="FNB33" s="1"/>
      <c r="FNC33" s="1"/>
      <c r="FND33" s="1"/>
      <c r="FNE33" s="1"/>
      <c r="FNF33" s="1"/>
      <c r="FNG33" s="1"/>
      <c r="FNH33" s="1"/>
      <c r="FNI33" s="1"/>
      <c r="FNJ33" s="1"/>
      <c r="FNK33" s="1"/>
      <c r="FNL33" s="1"/>
      <c r="FNM33" s="1"/>
      <c r="FNN33" s="1"/>
      <c r="FNO33" s="1"/>
      <c r="FNP33" s="1"/>
      <c r="FNQ33" s="1"/>
      <c r="FNR33" s="1"/>
      <c r="FNS33" s="1"/>
      <c r="FNT33" s="1"/>
      <c r="FNU33" s="1"/>
      <c r="FNV33" s="1"/>
      <c r="FNW33" s="1"/>
      <c r="FNX33" s="1"/>
      <c r="FNY33" s="1"/>
      <c r="FNZ33" s="1"/>
      <c r="FOA33" s="1"/>
      <c r="FOB33" s="1"/>
      <c r="FOC33" s="1"/>
      <c r="FOD33" s="1"/>
      <c r="FOE33" s="1"/>
      <c r="FOF33" s="1"/>
      <c r="FOG33" s="1"/>
      <c r="FOH33" s="1"/>
      <c r="FOI33" s="1"/>
      <c r="FOJ33" s="1"/>
      <c r="FOK33" s="1"/>
      <c r="FOL33" s="1"/>
      <c r="FOM33" s="1"/>
      <c r="FON33" s="1"/>
      <c r="FOO33" s="1"/>
      <c r="FOP33" s="1"/>
      <c r="FOQ33" s="1"/>
      <c r="FOR33" s="1"/>
      <c r="FOS33" s="1"/>
      <c r="FOT33" s="1"/>
      <c r="FOU33" s="1"/>
      <c r="FOV33" s="1"/>
      <c r="FOW33" s="1"/>
      <c r="FOX33" s="1"/>
      <c r="FOY33" s="1"/>
      <c r="FOZ33" s="1"/>
      <c r="FPA33" s="1"/>
      <c r="FPB33" s="1"/>
      <c r="FPC33" s="1"/>
      <c r="FPD33" s="1"/>
      <c r="FPE33" s="1"/>
      <c r="FPF33" s="1"/>
      <c r="FPG33" s="1"/>
      <c r="FPH33" s="1"/>
      <c r="FPI33" s="1"/>
      <c r="FPJ33" s="1"/>
      <c r="FPK33" s="1"/>
      <c r="FPL33" s="1"/>
      <c r="FPM33" s="1"/>
      <c r="FPN33" s="1"/>
      <c r="FPO33" s="1"/>
      <c r="FPP33" s="1"/>
      <c r="FPQ33" s="1"/>
      <c r="FPR33" s="1"/>
      <c r="FPS33" s="1"/>
      <c r="FPT33" s="1"/>
      <c r="FPU33" s="1"/>
      <c r="FPV33" s="1"/>
      <c r="FPW33" s="1"/>
      <c r="FPX33" s="1"/>
      <c r="FPY33" s="1"/>
      <c r="FPZ33" s="1"/>
      <c r="FQA33" s="1"/>
      <c r="FQB33" s="1"/>
      <c r="FQC33" s="1"/>
      <c r="FQD33" s="1"/>
      <c r="FQE33" s="1"/>
      <c r="FQF33" s="1"/>
      <c r="FQG33" s="1"/>
      <c r="FQH33" s="1"/>
      <c r="FQI33" s="1"/>
      <c r="FQJ33" s="1"/>
      <c r="FQK33" s="1"/>
      <c r="FQL33" s="1"/>
      <c r="FQM33" s="1"/>
      <c r="FQN33" s="1"/>
      <c r="FQO33" s="1"/>
      <c r="FQP33" s="1"/>
      <c r="FQQ33" s="1"/>
      <c r="FQR33" s="1"/>
      <c r="FQS33" s="1"/>
      <c r="FQT33" s="1"/>
      <c r="FQU33" s="1"/>
      <c r="FQV33" s="1"/>
      <c r="FQW33" s="1"/>
      <c r="FQX33" s="1"/>
      <c r="FQY33" s="1"/>
      <c r="FQZ33" s="1"/>
      <c r="FRA33" s="1"/>
      <c r="FRB33" s="1"/>
      <c r="FRC33" s="1"/>
      <c r="FRD33" s="1"/>
      <c r="FRE33" s="1"/>
      <c r="FRF33" s="1"/>
      <c r="FRG33" s="1"/>
      <c r="FRH33" s="1"/>
      <c r="FRI33" s="1"/>
      <c r="FRJ33" s="1"/>
      <c r="FRK33" s="1"/>
      <c r="FRL33" s="1"/>
      <c r="FRM33" s="1"/>
      <c r="FRN33" s="1"/>
      <c r="FRO33" s="1"/>
      <c r="FRP33" s="1"/>
      <c r="FRQ33" s="1"/>
      <c r="FRR33" s="1"/>
      <c r="FRS33" s="1"/>
      <c r="FRT33" s="1"/>
      <c r="FRU33" s="1"/>
      <c r="FRV33" s="1"/>
      <c r="FRW33" s="1"/>
      <c r="FRX33" s="1"/>
      <c r="FRY33" s="1"/>
      <c r="FRZ33" s="1"/>
      <c r="FSA33" s="1"/>
      <c r="FSB33" s="1"/>
      <c r="FSC33" s="1"/>
      <c r="FSD33" s="1"/>
      <c r="FSE33" s="1"/>
      <c r="FSF33" s="1"/>
      <c r="FSG33" s="1"/>
      <c r="FSH33" s="1"/>
      <c r="FSI33" s="1"/>
      <c r="FSJ33" s="1"/>
      <c r="FSK33" s="1"/>
      <c r="FSL33" s="1"/>
      <c r="FSM33" s="1"/>
      <c r="FSN33" s="1"/>
      <c r="FSO33" s="1"/>
      <c r="FSP33" s="1"/>
      <c r="FSQ33" s="1"/>
      <c r="FSR33" s="1"/>
      <c r="FSS33" s="1"/>
      <c r="FST33" s="1"/>
      <c r="FSU33" s="1"/>
      <c r="FSV33" s="1"/>
      <c r="FSW33" s="1"/>
      <c r="FSX33" s="1"/>
      <c r="FSY33" s="1"/>
      <c r="FSZ33" s="1"/>
      <c r="FTA33" s="1"/>
      <c r="FTB33" s="1"/>
      <c r="FTC33" s="1"/>
      <c r="FTD33" s="1"/>
      <c r="FTE33" s="1"/>
      <c r="FTF33" s="1"/>
      <c r="FTG33" s="1"/>
      <c r="FTH33" s="1"/>
      <c r="FTI33" s="1"/>
      <c r="FTJ33" s="1"/>
      <c r="FTK33" s="1"/>
      <c r="FTL33" s="1"/>
      <c r="FTM33" s="1"/>
      <c r="FTN33" s="1"/>
      <c r="FTO33" s="1"/>
      <c r="FTP33" s="1"/>
      <c r="FTQ33" s="1"/>
      <c r="FTR33" s="1"/>
      <c r="FTS33" s="1"/>
      <c r="FTT33" s="1"/>
      <c r="FTU33" s="1"/>
      <c r="FTV33" s="1"/>
      <c r="FTW33" s="1"/>
      <c r="FTX33" s="1"/>
      <c r="FTY33" s="1"/>
      <c r="FTZ33" s="1"/>
      <c r="FUA33" s="1"/>
      <c r="FUB33" s="1"/>
      <c r="FUC33" s="1"/>
      <c r="FUD33" s="1"/>
      <c r="FUE33" s="1"/>
      <c r="FUF33" s="1"/>
      <c r="FUG33" s="1"/>
      <c r="FUH33" s="1"/>
      <c r="FUI33" s="1"/>
      <c r="FUJ33" s="1"/>
      <c r="FUK33" s="1"/>
      <c r="FUL33" s="1"/>
      <c r="FUM33" s="1"/>
      <c r="FUN33" s="1"/>
      <c r="FUO33" s="1"/>
      <c r="FUP33" s="1"/>
      <c r="FUQ33" s="1"/>
      <c r="FUR33" s="1"/>
      <c r="FUS33" s="1"/>
      <c r="FUT33" s="1"/>
      <c r="FUU33" s="1"/>
      <c r="FUV33" s="1"/>
      <c r="FUW33" s="1"/>
      <c r="FUX33" s="1"/>
      <c r="FUY33" s="1"/>
      <c r="FUZ33" s="1"/>
      <c r="FVA33" s="1"/>
      <c r="FVB33" s="1"/>
      <c r="FVC33" s="1"/>
      <c r="FVD33" s="1"/>
      <c r="FVE33" s="1"/>
      <c r="FVF33" s="1"/>
      <c r="FVG33" s="1"/>
      <c r="FVH33" s="1"/>
      <c r="FVI33" s="1"/>
      <c r="FVJ33" s="1"/>
      <c r="FVK33" s="1"/>
      <c r="FVL33" s="1"/>
      <c r="FVM33" s="1"/>
      <c r="FVN33" s="1"/>
      <c r="FVO33" s="1"/>
      <c r="FVP33" s="1"/>
      <c r="FVQ33" s="1"/>
      <c r="FVR33" s="1"/>
      <c r="FVS33" s="1"/>
      <c r="FVT33" s="1"/>
      <c r="FVU33" s="1"/>
      <c r="FVV33" s="1"/>
      <c r="FVW33" s="1"/>
      <c r="FVX33" s="1"/>
      <c r="FVY33" s="1"/>
      <c r="FVZ33" s="1"/>
      <c r="FWA33" s="1"/>
      <c r="FWB33" s="1"/>
      <c r="FWC33" s="1"/>
      <c r="FWD33" s="1"/>
      <c r="FWE33" s="1"/>
      <c r="FWF33" s="1"/>
      <c r="FWG33" s="1"/>
      <c r="FWH33" s="1"/>
      <c r="FWI33" s="1"/>
      <c r="FWJ33" s="1"/>
      <c r="FWK33" s="1"/>
      <c r="FWL33" s="1"/>
      <c r="FWM33" s="1"/>
      <c r="FWN33" s="1"/>
      <c r="FWO33" s="1"/>
      <c r="FWP33" s="1"/>
      <c r="FWQ33" s="1"/>
      <c r="FWR33" s="1"/>
      <c r="FWS33" s="1"/>
      <c r="FWT33" s="1"/>
      <c r="FWU33" s="1"/>
      <c r="FWV33" s="1"/>
      <c r="FWW33" s="1"/>
      <c r="FWX33" s="1"/>
      <c r="FWY33" s="1"/>
      <c r="FWZ33" s="1"/>
      <c r="FXA33" s="1"/>
      <c r="FXB33" s="1"/>
      <c r="FXC33" s="1"/>
      <c r="FXD33" s="1"/>
      <c r="FXE33" s="1"/>
      <c r="FXF33" s="1"/>
      <c r="FXG33" s="1"/>
      <c r="FXH33" s="1"/>
      <c r="FXI33" s="1"/>
      <c r="FXJ33" s="1"/>
      <c r="FXK33" s="1"/>
      <c r="FXL33" s="1"/>
      <c r="FXM33" s="1"/>
      <c r="FXN33" s="1"/>
      <c r="FXO33" s="1"/>
      <c r="FXP33" s="1"/>
      <c r="FXQ33" s="1"/>
      <c r="FXR33" s="1"/>
      <c r="FXS33" s="1"/>
      <c r="FXT33" s="1"/>
      <c r="FXU33" s="1"/>
      <c r="FXV33" s="1"/>
      <c r="FXW33" s="1"/>
      <c r="FXX33" s="1"/>
      <c r="FXY33" s="1"/>
      <c r="FXZ33" s="1"/>
      <c r="FYA33" s="1"/>
      <c r="FYB33" s="1"/>
      <c r="FYC33" s="1"/>
      <c r="FYD33" s="1"/>
      <c r="FYE33" s="1"/>
      <c r="FYF33" s="1"/>
      <c r="FYG33" s="1"/>
      <c r="FYH33" s="1"/>
      <c r="FYI33" s="1"/>
      <c r="FYJ33" s="1"/>
      <c r="FYK33" s="1"/>
      <c r="FYL33" s="1"/>
      <c r="FYM33" s="1"/>
      <c r="FYN33" s="1"/>
      <c r="FYO33" s="1"/>
      <c r="FYP33" s="1"/>
      <c r="FYQ33" s="1"/>
      <c r="FYR33" s="1"/>
      <c r="FYS33" s="1"/>
      <c r="FYT33" s="1"/>
      <c r="FYU33" s="1"/>
      <c r="FYV33" s="1"/>
      <c r="FYW33" s="1"/>
      <c r="FYX33" s="1"/>
      <c r="FYY33" s="1"/>
      <c r="FYZ33" s="1"/>
      <c r="FZA33" s="1"/>
      <c r="FZB33" s="1"/>
      <c r="FZC33" s="1"/>
      <c r="FZD33" s="1"/>
      <c r="FZE33" s="1"/>
      <c r="FZF33" s="1"/>
      <c r="FZG33" s="1"/>
      <c r="FZH33" s="1"/>
      <c r="FZI33" s="1"/>
      <c r="FZJ33" s="1"/>
      <c r="FZK33" s="1"/>
      <c r="FZL33" s="1"/>
      <c r="FZM33" s="1"/>
      <c r="FZN33" s="1"/>
      <c r="FZO33" s="1"/>
      <c r="FZP33" s="1"/>
      <c r="FZQ33" s="1"/>
      <c r="FZR33" s="1"/>
      <c r="FZS33" s="1"/>
      <c r="FZT33" s="1"/>
      <c r="FZU33" s="1"/>
      <c r="FZV33" s="1"/>
      <c r="FZW33" s="1"/>
      <c r="FZX33" s="1"/>
      <c r="FZY33" s="1"/>
      <c r="FZZ33" s="1"/>
      <c r="GAA33" s="1"/>
      <c r="GAB33" s="1"/>
      <c r="GAC33" s="1"/>
      <c r="GAD33" s="1"/>
      <c r="GAE33" s="1"/>
      <c r="GAF33" s="1"/>
      <c r="GAG33" s="1"/>
      <c r="GAH33" s="1"/>
      <c r="GAI33" s="1"/>
      <c r="GAJ33" s="1"/>
      <c r="GAK33" s="1"/>
      <c r="GAL33" s="1"/>
      <c r="GAM33" s="1"/>
      <c r="GAN33" s="1"/>
      <c r="GAO33" s="1"/>
      <c r="GAP33" s="1"/>
      <c r="GAQ33" s="1"/>
      <c r="GAR33" s="1"/>
      <c r="GAS33" s="1"/>
      <c r="GAT33" s="1"/>
      <c r="GAU33" s="1"/>
      <c r="GAV33" s="1"/>
      <c r="GAW33" s="1"/>
      <c r="GAX33" s="1"/>
      <c r="GAY33" s="1"/>
      <c r="GAZ33" s="1"/>
      <c r="GBA33" s="1"/>
      <c r="GBB33" s="1"/>
      <c r="GBC33" s="1"/>
      <c r="GBD33" s="1"/>
      <c r="GBE33" s="1"/>
      <c r="GBF33" s="1"/>
      <c r="GBG33" s="1"/>
      <c r="GBH33" s="1"/>
      <c r="GBI33" s="1"/>
      <c r="GBJ33" s="1"/>
      <c r="GBK33" s="1"/>
      <c r="GBL33" s="1"/>
      <c r="GBM33" s="1"/>
      <c r="GBN33" s="1"/>
      <c r="GBO33" s="1"/>
      <c r="GBP33" s="1"/>
      <c r="GBQ33" s="1"/>
      <c r="GBR33" s="1"/>
      <c r="GBS33" s="1"/>
      <c r="GBT33" s="1"/>
      <c r="GBU33" s="1"/>
      <c r="GBV33" s="1"/>
      <c r="GBW33" s="1"/>
      <c r="GBX33" s="1"/>
      <c r="GBY33" s="1"/>
      <c r="GBZ33" s="1"/>
      <c r="GCA33" s="1"/>
      <c r="GCB33" s="1"/>
      <c r="GCC33" s="1"/>
      <c r="GCD33" s="1"/>
      <c r="GCE33" s="1"/>
      <c r="GCF33" s="1"/>
      <c r="GCG33" s="1"/>
      <c r="GCH33" s="1"/>
      <c r="GCI33" s="1"/>
      <c r="GCJ33" s="1"/>
      <c r="GCK33" s="1"/>
      <c r="GCL33" s="1"/>
      <c r="GCM33" s="1"/>
      <c r="GCN33" s="1"/>
      <c r="GCO33" s="1"/>
      <c r="GCP33" s="1"/>
      <c r="GCQ33" s="1"/>
      <c r="GCR33" s="1"/>
      <c r="GCS33" s="1"/>
      <c r="GCT33" s="1"/>
      <c r="GCU33" s="1"/>
      <c r="GCV33" s="1"/>
      <c r="GCW33" s="1"/>
      <c r="GCX33" s="1"/>
      <c r="GCY33" s="1"/>
      <c r="GCZ33" s="1"/>
      <c r="GDA33" s="1"/>
      <c r="GDB33" s="1"/>
      <c r="GDC33" s="1"/>
      <c r="GDD33" s="1"/>
      <c r="GDE33" s="1"/>
      <c r="GDF33" s="1"/>
      <c r="GDG33" s="1"/>
      <c r="GDH33" s="1"/>
      <c r="GDI33" s="1"/>
      <c r="GDJ33" s="1"/>
      <c r="GDK33" s="1"/>
      <c r="GDL33" s="1"/>
      <c r="GDM33" s="1"/>
      <c r="GDN33" s="1"/>
      <c r="GDO33" s="1"/>
      <c r="GDP33" s="1"/>
      <c r="GDQ33" s="1"/>
      <c r="GDR33" s="1"/>
      <c r="GDS33" s="1"/>
      <c r="GDT33" s="1"/>
      <c r="GDU33" s="1"/>
      <c r="GDV33" s="1"/>
      <c r="GDW33" s="1"/>
      <c r="GDX33" s="1"/>
      <c r="GDY33" s="1"/>
      <c r="GDZ33" s="1"/>
      <c r="GEA33" s="1"/>
      <c r="GEB33" s="1"/>
      <c r="GEC33" s="1"/>
      <c r="GED33" s="1"/>
      <c r="GEE33" s="1"/>
      <c r="GEF33" s="1"/>
      <c r="GEG33" s="1"/>
      <c r="GEH33" s="1"/>
      <c r="GEI33" s="1"/>
      <c r="GEJ33" s="1"/>
      <c r="GEK33" s="1"/>
      <c r="GEL33" s="1"/>
      <c r="GEM33" s="1"/>
      <c r="GEN33" s="1"/>
      <c r="GEO33" s="1"/>
      <c r="GEP33" s="1"/>
      <c r="GEQ33" s="1"/>
      <c r="GER33" s="1"/>
      <c r="GES33" s="1"/>
      <c r="GET33" s="1"/>
      <c r="GEU33" s="1"/>
      <c r="GEV33" s="1"/>
      <c r="GEW33" s="1"/>
      <c r="GEX33" s="1"/>
      <c r="GEY33" s="1"/>
      <c r="GEZ33" s="1"/>
      <c r="GFA33" s="1"/>
      <c r="GFB33" s="1"/>
      <c r="GFC33" s="1"/>
      <c r="GFD33" s="1"/>
      <c r="GFE33" s="1"/>
      <c r="GFF33" s="1"/>
      <c r="GFG33" s="1"/>
      <c r="GFH33" s="1"/>
      <c r="GFI33" s="1"/>
      <c r="GFJ33" s="1"/>
      <c r="GFK33" s="1"/>
      <c r="GFL33" s="1"/>
      <c r="GFM33" s="1"/>
      <c r="GFN33" s="1"/>
      <c r="GFO33" s="1"/>
      <c r="GFP33" s="1"/>
      <c r="GFQ33" s="1"/>
      <c r="GFR33" s="1"/>
      <c r="GFS33" s="1"/>
      <c r="GFT33" s="1"/>
      <c r="GFU33" s="1"/>
      <c r="GFV33" s="1"/>
      <c r="GFW33" s="1"/>
      <c r="GFX33" s="1"/>
      <c r="GFY33" s="1"/>
      <c r="GFZ33" s="1"/>
      <c r="GGA33" s="1"/>
      <c r="GGB33" s="1"/>
      <c r="GGC33" s="1"/>
      <c r="GGD33" s="1"/>
      <c r="GGE33" s="1"/>
      <c r="GGF33" s="1"/>
      <c r="GGG33" s="1"/>
      <c r="GGH33" s="1"/>
      <c r="GGI33" s="1"/>
      <c r="GGJ33" s="1"/>
      <c r="GGK33" s="1"/>
      <c r="GGL33" s="1"/>
      <c r="GGM33" s="1"/>
      <c r="GGN33" s="1"/>
      <c r="GGO33" s="1"/>
      <c r="GGP33" s="1"/>
      <c r="GGQ33" s="1"/>
      <c r="GGR33" s="1"/>
      <c r="GGS33" s="1"/>
      <c r="GGT33" s="1"/>
      <c r="GGU33" s="1"/>
      <c r="GGV33" s="1"/>
      <c r="GGW33" s="1"/>
      <c r="GGX33" s="1"/>
      <c r="GGY33" s="1"/>
      <c r="GGZ33" s="1"/>
      <c r="GHA33" s="1"/>
      <c r="GHB33" s="1"/>
      <c r="GHC33" s="1"/>
      <c r="GHD33" s="1"/>
      <c r="GHE33" s="1"/>
      <c r="GHF33" s="1"/>
      <c r="GHG33" s="1"/>
      <c r="GHH33" s="1"/>
      <c r="GHI33" s="1"/>
      <c r="GHJ33" s="1"/>
      <c r="GHK33" s="1"/>
      <c r="GHL33" s="1"/>
      <c r="GHM33" s="1"/>
      <c r="GHN33" s="1"/>
      <c r="GHO33" s="1"/>
      <c r="GHP33" s="1"/>
      <c r="GHQ33" s="1"/>
      <c r="GHR33" s="1"/>
      <c r="GHS33" s="1"/>
      <c r="GHT33" s="1"/>
      <c r="GHU33" s="1"/>
      <c r="GHV33" s="1"/>
      <c r="GHW33" s="1"/>
      <c r="GHX33" s="1"/>
      <c r="GHY33" s="1"/>
      <c r="GHZ33" s="1"/>
      <c r="GIA33" s="1"/>
      <c r="GIB33" s="1"/>
      <c r="GIC33" s="1"/>
      <c r="GID33" s="1"/>
      <c r="GIE33" s="1"/>
      <c r="GIF33" s="1"/>
      <c r="GIG33" s="1"/>
      <c r="GIH33" s="1"/>
      <c r="GII33" s="1"/>
      <c r="GIJ33" s="1"/>
      <c r="GIK33" s="1"/>
      <c r="GIL33" s="1"/>
      <c r="GIM33" s="1"/>
      <c r="GIN33" s="1"/>
      <c r="GIO33" s="1"/>
      <c r="GIP33" s="1"/>
      <c r="GIQ33" s="1"/>
      <c r="GIR33" s="1"/>
      <c r="GIS33" s="1"/>
      <c r="GIT33" s="1"/>
      <c r="GIU33" s="1"/>
      <c r="GIV33" s="1"/>
      <c r="GIW33" s="1"/>
      <c r="GIX33" s="1"/>
      <c r="GIY33" s="1"/>
      <c r="GIZ33" s="1"/>
      <c r="GJA33" s="1"/>
      <c r="GJB33" s="1"/>
      <c r="GJC33" s="1"/>
      <c r="GJD33" s="1"/>
      <c r="GJE33" s="1"/>
      <c r="GJF33" s="1"/>
      <c r="GJG33" s="1"/>
      <c r="GJH33" s="1"/>
      <c r="GJI33" s="1"/>
      <c r="GJJ33" s="1"/>
      <c r="GJK33" s="1"/>
      <c r="GJL33" s="1"/>
      <c r="GJM33" s="1"/>
      <c r="GJN33" s="1"/>
      <c r="GJO33" s="1"/>
      <c r="GJP33" s="1"/>
      <c r="GJQ33" s="1"/>
      <c r="GJR33" s="1"/>
      <c r="GJS33" s="1"/>
      <c r="GJT33" s="1"/>
      <c r="GJU33" s="1"/>
      <c r="GJV33" s="1"/>
      <c r="GJW33" s="1"/>
      <c r="GJX33" s="1"/>
      <c r="GJY33" s="1"/>
      <c r="GJZ33" s="1"/>
      <c r="GKA33" s="1"/>
      <c r="GKB33" s="1"/>
      <c r="GKC33" s="1"/>
      <c r="GKD33" s="1"/>
      <c r="GKE33" s="1"/>
      <c r="GKF33" s="1"/>
      <c r="GKG33" s="1"/>
      <c r="GKH33" s="1"/>
      <c r="GKI33" s="1"/>
      <c r="GKJ33" s="1"/>
      <c r="GKK33" s="1"/>
      <c r="GKL33" s="1"/>
      <c r="GKM33" s="1"/>
      <c r="GKN33" s="1"/>
      <c r="GKO33" s="1"/>
      <c r="GKP33" s="1"/>
      <c r="GKQ33" s="1"/>
      <c r="GKR33" s="1"/>
      <c r="GKS33" s="1"/>
      <c r="GKT33" s="1"/>
      <c r="GKU33" s="1"/>
      <c r="GKV33" s="1"/>
      <c r="GKW33" s="1"/>
      <c r="GKX33" s="1"/>
      <c r="GKY33" s="1"/>
      <c r="GKZ33" s="1"/>
      <c r="GLA33" s="1"/>
      <c r="GLB33" s="1"/>
      <c r="GLC33" s="1"/>
      <c r="GLD33" s="1"/>
      <c r="GLE33" s="1"/>
      <c r="GLF33" s="1"/>
      <c r="GLG33" s="1"/>
      <c r="GLH33" s="1"/>
      <c r="GLI33" s="1"/>
      <c r="GLJ33" s="1"/>
      <c r="GLK33" s="1"/>
      <c r="GLL33" s="1"/>
      <c r="GLM33" s="1"/>
      <c r="GLN33" s="1"/>
      <c r="GLO33" s="1"/>
      <c r="GLP33" s="1"/>
      <c r="GLQ33" s="1"/>
      <c r="GLR33" s="1"/>
      <c r="GLS33" s="1"/>
      <c r="GLT33" s="1"/>
      <c r="GLU33" s="1"/>
      <c r="GLV33" s="1"/>
      <c r="GLW33" s="1"/>
      <c r="GLX33" s="1"/>
      <c r="GLY33" s="1"/>
      <c r="GLZ33" s="1"/>
      <c r="GMA33" s="1"/>
      <c r="GMB33" s="1"/>
      <c r="GMC33" s="1"/>
      <c r="GMD33" s="1"/>
      <c r="GME33" s="1"/>
      <c r="GMF33" s="1"/>
      <c r="GMG33" s="1"/>
      <c r="GMH33" s="1"/>
      <c r="GMI33" s="1"/>
      <c r="GMJ33" s="1"/>
      <c r="GMK33" s="1"/>
      <c r="GML33" s="1"/>
      <c r="GMM33" s="1"/>
      <c r="GMN33" s="1"/>
      <c r="GMO33" s="1"/>
      <c r="GMP33" s="1"/>
      <c r="GMQ33" s="1"/>
      <c r="GMR33" s="1"/>
      <c r="GMS33" s="1"/>
      <c r="GMT33" s="1"/>
      <c r="GMU33" s="1"/>
      <c r="GMV33" s="1"/>
      <c r="GMW33" s="1"/>
      <c r="GMX33" s="1"/>
      <c r="GMY33" s="1"/>
      <c r="GMZ33" s="1"/>
      <c r="GNA33" s="1"/>
      <c r="GNB33" s="1"/>
      <c r="GNC33" s="1"/>
      <c r="GND33" s="1"/>
      <c r="GNE33" s="1"/>
      <c r="GNF33" s="1"/>
      <c r="GNG33" s="1"/>
      <c r="GNH33" s="1"/>
      <c r="GNI33" s="1"/>
      <c r="GNJ33" s="1"/>
      <c r="GNK33" s="1"/>
      <c r="GNL33" s="1"/>
      <c r="GNM33" s="1"/>
      <c r="GNN33" s="1"/>
      <c r="GNO33" s="1"/>
      <c r="GNP33" s="1"/>
      <c r="GNQ33" s="1"/>
      <c r="GNR33" s="1"/>
      <c r="GNS33" s="1"/>
      <c r="GNT33" s="1"/>
      <c r="GNU33" s="1"/>
      <c r="GNV33" s="1"/>
      <c r="GNW33" s="1"/>
      <c r="GNX33" s="1"/>
      <c r="GNY33" s="1"/>
      <c r="GNZ33" s="1"/>
      <c r="GOA33" s="1"/>
      <c r="GOB33" s="1"/>
      <c r="GOC33" s="1"/>
      <c r="GOD33" s="1"/>
      <c r="GOE33" s="1"/>
      <c r="GOF33" s="1"/>
      <c r="GOG33" s="1"/>
      <c r="GOH33" s="1"/>
      <c r="GOI33" s="1"/>
      <c r="GOJ33" s="1"/>
      <c r="GOK33" s="1"/>
      <c r="GOL33" s="1"/>
      <c r="GOM33" s="1"/>
      <c r="GON33" s="1"/>
      <c r="GOO33" s="1"/>
      <c r="GOP33" s="1"/>
      <c r="GOQ33" s="1"/>
      <c r="GOR33" s="1"/>
      <c r="GOS33" s="1"/>
      <c r="GOT33" s="1"/>
      <c r="GOU33" s="1"/>
      <c r="GOV33" s="1"/>
      <c r="GOW33" s="1"/>
      <c r="GOX33" s="1"/>
      <c r="GOY33" s="1"/>
      <c r="GOZ33" s="1"/>
      <c r="GPA33" s="1"/>
      <c r="GPB33" s="1"/>
      <c r="GPC33" s="1"/>
      <c r="GPD33" s="1"/>
      <c r="GPE33" s="1"/>
      <c r="GPF33" s="1"/>
      <c r="GPG33" s="1"/>
      <c r="GPH33" s="1"/>
      <c r="GPI33" s="1"/>
      <c r="GPJ33" s="1"/>
      <c r="GPK33" s="1"/>
      <c r="GPL33" s="1"/>
      <c r="GPM33" s="1"/>
      <c r="GPN33" s="1"/>
      <c r="GPO33" s="1"/>
      <c r="GPP33" s="1"/>
      <c r="GPQ33" s="1"/>
      <c r="GPR33" s="1"/>
      <c r="GPS33" s="1"/>
      <c r="GPT33" s="1"/>
      <c r="GPU33" s="1"/>
      <c r="GPV33" s="1"/>
      <c r="GPW33" s="1"/>
      <c r="GPX33" s="1"/>
      <c r="GPY33" s="1"/>
      <c r="GPZ33" s="1"/>
      <c r="GQA33" s="1"/>
      <c r="GQB33" s="1"/>
      <c r="GQC33" s="1"/>
      <c r="GQD33" s="1"/>
      <c r="GQE33" s="1"/>
      <c r="GQF33" s="1"/>
      <c r="GQG33" s="1"/>
      <c r="GQH33" s="1"/>
      <c r="GQI33" s="1"/>
      <c r="GQJ33" s="1"/>
      <c r="GQK33" s="1"/>
      <c r="GQL33" s="1"/>
      <c r="GQM33" s="1"/>
      <c r="GQN33" s="1"/>
      <c r="GQO33" s="1"/>
      <c r="GQP33" s="1"/>
      <c r="GQQ33" s="1"/>
      <c r="GQR33" s="1"/>
      <c r="GQS33" s="1"/>
      <c r="GQT33" s="1"/>
      <c r="GQU33" s="1"/>
      <c r="GQV33" s="1"/>
      <c r="GQW33" s="1"/>
      <c r="GQX33" s="1"/>
      <c r="GQY33" s="1"/>
      <c r="GQZ33" s="1"/>
      <c r="GRA33" s="1"/>
      <c r="GRB33" s="1"/>
      <c r="GRC33" s="1"/>
      <c r="GRD33" s="1"/>
      <c r="GRE33" s="1"/>
      <c r="GRF33" s="1"/>
      <c r="GRG33" s="1"/>
      <c r="GRH33" s="1"/>
      <c r="GRI33" s="1"/>
      <c r="GRJ33" s="1"/>
      <c r="GRK33" s="1"/>
      <c r="GRL33" s="1"/>
      <c r="GRM33" s="1"/>
      <c r="GRN33" s="1"/>
      <c r="GRO33" s="1"/>
      <c r="GRP33" s="1"/>
      <c r="GRQ33" s="1"/>
      <c r="GRR33" s="1"/>
      <c r="GRS33" s="1"/>
      <c r="GRT33" s="1"/>
      <c r="GRU33" s="1"/>
      <c r="GRV33" s="1"/>
      <c r="GRW33" s="1"/>
      <c r="GRX33" s="1"/>
      <c r="GRY33" s="1"/>
      <c r="GRZ33" s="1"/>
      <c r="GSA33" s="1"/>
      <c r="GSB33" s="1"/>
      <c r="GSC33" s="1"/>
      <c r="GSD33" s="1"/>
      <c r="GSE33" s="1"/>
      <c r="GSF33" s="1"/>
      <c r="GSG33" s="1"/>
      <c r="GSH33" s="1"/>
      <c r="GSI33" s="1"/>
      <c r="GSJ33" s="1"/>
      <c r="GSK33" s="1"/>
      <c r="GSL33" s="1"/>
      <c r="GSM33" s="1"/>
      <c r="GSN33" s="1"/>
      <c r="GSO33" s="1"/>
      <c r="GSP33" s="1"/>
      <c r="GSQ33" s="1"/>
      <c r="GSR33" s="1"/>
      <c r="GSS33" s="1"/>
      <c r="GST33" s="1"/>
      <c r="GSU33" s="1"/>
      <c r="GSV33" s="1"/>
      <c r="GSW33" s="1"/>
      <c r="GSX33" s="1"/>
      <c r="GSY33" s="1"/>
      <c r="GSZ33" s="1"/>
      <c r="GTA33" s="1"/>
      <c r="GTB33" s="1"/>
      <c r="GTC33" s="1"/>
      <c r="GTD33" s="1"/>
      <c r="GTE33" s="1"/>
      <c r="GTF33" s="1"/>
      <c r="GTG33" s="1"/>
      <c r="GTH33" s="1"/>
      <c r="GTI33" s="1"/>
      <c r="GTJ33" s="1"/>
      <c r="GTK33" s="1"/>
      <c r="GTL33" s="1"/>
      <c r="GTM33" s="1"/>
      <c r="GTN33" s="1"/>
      <c r="GTO33" s="1"/>
      <c r="GTP33" s="1"/>
      <c r="GTQ33" s="1"/>
      <c r="GTR33" s="1"/>
      <c r="GTS33" s="1"/>
      <c r="GTT33" s="1"/>
      <c r="GTU33" s="1"/>
      <c r="GTV33" s="1"/>
      <c r="GTW33" s="1"/>
      <c r="GTX33" s="1"/>
      <c r="GTY33" s="1"/>
      <c r="GTZ33" s="1"/>
      <c r="GUA33" s="1"/>
      <c r="GUB33" s="1"/>
      <c r="GUC33" s="1"/>
      <c r="GUD33" s="1"/>
      <c r="GUE33" s="1"/>
      <c r="GUF33" s="1"/>
      <c r="GUG33" s="1"/>
      <c r="GUH33" s="1"/>
      <c r="GUI33" s="1"/>
      <c r="GUJ33" s="1"/>
      <c r="GUK33" s="1"/>
      <c r="GUL33" s="1"/>
      <c r="GUM33" s="1"/>
      <c r="GUN33" s="1"/>
      <c r="GUO33" s="1"/>
      <c r="GUP33" s="1"/>
      <c r="GUQ33" s="1"/>
      <c r="GUR33" s="1"/>
      <c r="GUS33" s="1"/>
      <c r="GUT33" s="1"/>
      <c r="GUU33" s="1"/>
      <c r="GUV33" s="1"/>
      <c r="GUW33" s="1"/>
      <c r="GUX33" s="1"/>
      <c r="GUY33" s="1"/>
      <c r="GUZ33" s="1"/>
      <c r="GVA33" s="1"/>
      <c r="GVB33" s="1"/>
      <c r="GVC33" s="1"/>
      <c r="GVD33" s="1"/>
      <c r="GVE33" s="1"/>
      <c r="GVF33" s="1"/>
      <c r="GVG33" s="1"/>
      <c r="GVH33" s="1"/>
      <c r="GVI33" s="1"/>
      <c r="GVJ33" s="1"/>
      <c r="GVK33" s="1"/>
      <c r="GVL33" s="1"/>
      <c r="GVM33" s="1"/>
      <c r="GVN33" s="1"/>
      <c r="GVO33" s="1"/>
      <c r="GVP33" s="1"/>
      <c r="GVQ33" s="1"/>
      <c r="GVR33" s="1"/>
      <c r="GVS33" s="1"/>
      <c r="GVT33" s="1"/>
      <c r="GVU33" s="1"/>
      <c r="GVV33" s="1"/>
      <c r="GVW33" s="1"/>
      <c r="GVX33" s="1"/>
      <c r="GVY33" s="1"/>
      <c r="GVZ33" s="1"/>
      <c r="GWA33" s="1"/>
      <c r="GWB33" s="1"/>
      <c r="GWC33" s="1"/>
      <c r="GWD33" s="1"/>
      <c r="GWE33" s="1"/>
      <c r="GWF33" s="1"/>
      <c r="GWG33" s="1"/>
      <c r="GWH33" s="1"/>
      <c r="GWI33" s="1"/>
      <c r="GWJ33" s="1"/>
      <c r="GWK33" s="1"/>
      <c r="GWL33" s="1"/>
      <c r="GWM33" s="1"/>
      <c r="GWN33" s="1"/>
      <c r="GWO33" s="1"/>
      <c r="GWP33" s="1"/>
      <c r="GWQ33" s="1"/>
      <c r="GWR33" s="1"/>
      <c r="GWS33" s="1"/>
      <c r="GWT33" s="1"/>
      <c r="GWU33" s="1"/>
      <c r="GWV33" s="1"/>
      <c r="GWW33" s="1"/>
      <c r="GWX33" s="1"/>
      <c r="GWY33" s="1"/>
      <c r="GWZ33" s="1"/>
      <c r="GXA33" s="1"/>
      <c r="GXB33" s="1"/>
      <c r="GXC33" s="1"/>
      <c r="GXD33" s="1"/>
      <c r="GXE33" s="1"/>
      <c r="GXF33" s="1"/>
      <c r="GXG33" s="1"/>
      <c r="GXH33" s="1"/>
      <c r="GXI33" s="1"/>
      <c r="GXJ33" s="1"/>
      <c r="GXK33" s="1"/>
      <c r="GXL33" s="1"/>
      <c r="GXM33" s="1"/>
      <c r="GXN33" s="1"/>
      <c r="GXO33" s="1"/>
      <c r="GXP33" s="1"/>
      <c r="GXQ33" s="1"/>
      <c r="GXR33" s="1"/>
      <c r="GXS33" s="1"/>
      <c r="GXT33" s="1"/>
      <c r="GXU33" s="1"/>
      <c r="GXV33" s="1"/>
      <c r="GXW33" s="1"/>
      <c r="GXX33" s="1"/>
      <c r="GXY33" s="1"/>
      <c r="GXZ33" s="1"/>
      <c r="GYA33" s="1"/>
      <c r="GYB33" s="1"/>
      <c r="GYC33" s="1"/>
      <c r="GYD33" s="1"/>
      <c r="GYE33" s="1"/>
      <c r="GYF33" s="1"/>
      <c r="GYG33" s="1"/>
      <c r="GYH33" s="1"/>
      <c r="GYI33" s="1"/>
      <c r="GYJ33" s="1"/>
      <c r="GYK33" s="1"/>
      <c r="GYL33" s="1"/>
      <c r="GYM33" s="1"/>
      <c r="GYN33" s="1"/>
      <c r="GYO33" s="1"/>
      <c r="GYP33" s="1"/>
      <c r="GYQ33" s="1"/>
      <c r="GYR33" s="1"/>
      <c r="GYS33" s="1"/>
      <c r="GYT33" s="1"/>
      <c r="GYU33" s="1"/>
      <c r="GYV33" s="1"/>
      <c r="GYW33" s="1"/>
      <c r="GYX33" s="1"/>
      <c r="GYY33" s="1"/>
      <c r="GYZ33" s="1"/>
      <c r="GZA33" s="1"/>
      <c r="GZB33" s="1"/>
      <c r="GZC33" s="1"/>
      <c r="GZD33" s="1"/>
      <c r="GZE33" s="1"/>
      <c r="GZF33" s="1"/>
      <c r="GZG33" s="1"/>
      <c r="GZH33" s="1"/>
      <c r="GZI33" s="1"/>
      <c r="GZJ33" s="1"/>
      <c r="GZK33" s="1"/>
      <c r="GZL33" s="1"/>
      <c r="GZM33" s="1"/>
      <c r="GZN33" s="1"/>
      <c r="GZO33" s="1"/>
      <c r="GZP33" s="1"/>
      <c r="GZQ33" s="1"/>
      <c r="GZR33" s="1"/>
      <c r="GZS33" s="1"/>
      <c r="GZT33" s="1"/>
      <c r="GZU33" s="1"/>
      <c r="GZV33" s="1"/>
      <c r="GZW33" s="1"/>
      <c r="GZX33" s="1"/>
      <c r="GZY33" s="1"/>
      <c r="GZZ33" s="1"/>
      <c r="HAA33" s="1"/>
      <c r="HAB33" s="1"/>
      <c r="HAC33" s="1"/>
      <c r="HAD33" s="1"/>
      <c r="HAE33" s="1"/>
      <c r="HAF33" s="1"/>
      <c r="HAG33" s="1"/>
      <c r="HAH33" s="1"/>
      <c r="HAI33" s="1"/>
      <c r="HAJ33" s="1"/>
      <c r="HAK33" s="1"/>
      <c r="HAL33" s="1"/>
      <c r="HAM33" s="1"/>
      <c r="HAN33" s="1"/>
      <c r="HAO33" s="1"/>
      <c r="HAP33" s="1"/>
      <c r="HAQ33" s="1"/>
      <c r="HAR33" s="1"/>
      <c r="HAS33" s="1"/>
      <c r="HAT33" s="1"/>
      <c r="HAU33" s="1"/>
      <c r="HAV33" s="1"/>
      <c r="HAW33" s="1"/>
      <c r="HAX33" s="1"/>
      <c r="HAY33" s="1"/>
      <c r="HAZ33" s="1"/>
      <c r="HBA33" s="1"/>
      <c r="HBB33" s="1"/>
      <c r="HBC33" s="1"/>
      <c r="HBD33" s="1"/>
      <c r="HBE33" s="1"/>
      <c r="HBF33" s="1"/>
      <c r="HBG33" s="1"/>
      <c r="HBH33" s="1"/>
      <c r="HBI33" s="1"/>
      <c r="HBJ33" s="1"/>
      <c r="HBK33" s="1"/>
      <c r="HBL33" s="1"/>
      <c r="HBM33" s="1"/>
      <c r="HBN33" s="1"/>
      <c r="HBO33" s="1"/>
      <c r="HBP33" s="1"/>
      <c r="HBQ33" s="1"/>
      <c r="HBR33" s="1"/>
      <c r="HBS33" s="1"/>
      <c r="HBT33" s="1"/>
      <c r="HBU33" s="1"/>
      <c r="HBV33" s="1"/>
      <c r="HBW33" s="1"/>
      <c r="HBX33" s="1"/>
      <c r="HBY33" s="1"/>
      <c r="HBZ33" s="1"/>
      <c r="HCA33" s="1"/>
      <c r="HCB33" s="1"/>
      <c r="HCC33" s="1"/>
      <c r="HCD33" s="1"/>
      <c r="HCE33" s="1"/>
      <c r="HCF33" s="1"/>
      <c r="HCG33" s="1"/>
      <c r="HCH33" s="1"/>
      <c r="HCI33" s="1"/>
      <c r="HCJ33" s="1"/>
      <c r="HCK33" s="1"/>
      <c r="HCL33" s="1"/>
      <c r="HCM33" s="1"/>
      <c r="HCN33" s="1"/>
      <c r="HCO33" s="1"/>
      <c r="HCP33" s="1"/>
      <c r="HCQ33" s="1"/>
      <c r="HCR33" s="1"/>
      <c r="HCS33" s="1"/>
      <c r="HCT33" s="1"/>
      <c r="HCU33" s="1"/>
      <c r="HCV33" s="1"/>
      <c r="HCW33" s="1"/>
      <c r="HCX33" s="1"/>
      <c r="HCY33" s="1"/>
      <c r="HCZ33" s="1"/>
      <c r="HDA33" s="1"/>
      <c r="HDB33" s="1"/>
      <c r="HDC33" s="1"/>
      <c r="HDD33" s="1"/>
      <c r="HDE33" s="1"/>
      <c r="HDF33" s="1"/>
      <c r="HDG33" s="1"/>
      <c r="HDH33" s="1"/>
      <c r="HDI33" s="1"/>
      <c r="HDJ33" s="1"/>
      <c r="HDK33" s="1"/>
      <c r="HDL33" s="1"/>
      <c r="HDM33" s="1"/>
      <c r="HDN33" s="1"/>
      <c r="HDO33" s="1"/>
      <c r="HDP33" s="1"/>
      <c r="HDQ33" s="1"/>
      <c r="HDR33" s="1"/>
      <c r="HDS33" s="1"/>
      <c r="HDT33" s="1"/>
      <c r="HDU33" s="1"/>
      <c r="HDV33" s="1"/>
      <c r="HDW33" s="1"/>
      <c r="HDX33" s="1"/>
      <c r="HDY33" s="1"/>
      <c r="HDZ33" s="1"/>
      <c r="HEA33" s="1"/>
      <c r="HEB33" s="1"/>
      <c r="HEC33" s="1"/>
      <c r="HED33" s="1"/>
      <c r="HEE33" s="1"/>
      <c r="HEF33" s="1"/>
      <c r="HEG33" s="1"/>
      <c r="HEH33" s="1"/>
      <c r="HEI33" s="1"/>
      <c r="HEJ33" s="1"/>
      <c r="HEK33" s="1"/>
      <c r="HEL33" s="1"/>
      <c r="HEM33" s="1"/>
      <c r="HEN33" s="1"/>
      <c r="HEO33" s="1"/>
      <c r="HEP33" s="1"/>
      <c r="HEQ33" s="1"/>
      <c r="HER33" s="1"/>
      <c r="HES33" s="1"/>
      <c r="HET33" s="1"/>
      <c r="HEU33" s="1"/>
      <c r="HEV33" s="1"/>
      <c r="HEW33" s="1"/>
      <c r="HEX33" s="1"/>
      <c r="HEY33" s="1"/>
      <c r="HEZ33" s="1"/>
      <c r="HFA33" s="1"/>
      <c r="HFB33" s="1"/>
      <c r="HFC33" s="1"/>
      <c r="HFD33" s="1"/>
      <c r="HFE33" s="1"/>
      <c r="HFF33" s="1"/>
      <c r="HFG33" s="1"/>
      <c r="HFH33" s="1"/>
      <c r="HFI33" s="1"/>
      <c r="HFJ33" s="1"/>
      <c r="HFK33" s="1"/>
      <c r="HFL33" s="1"/>
      <c r="HFM33" s="1"/>
      <c r="HFN33" s="1"/>
      <c r="HFO33" s="1"/>
      <c r="HFP33" s="1"/>
      <c r="HFQ33" s="1"/>
      <c r="HFR33" s="1"/>
      <c r="HFS33" s="1"/>
      <c r="HFT33" s="1"/>
      <c r="HFU33" s="1"/>
      <c r="HFV33" s="1"/>
      <c r="HFW33" s="1"/>
      <c r="HFX33" s="1"/>
      <c r="HFY33" s="1"/>
      <c r="HFZ33" s="1"/>
      <c r="HGA33" s="1"/>
      <c r="HGB33" s="1"/>
      <c r="HGC33" s="1"/>
      <c r="HGD33" s="1"/>
      <c r="HGE33" s="1"/>
      <c r="HGF33" s="1"/>
      <c r="HGG33" s="1"/>
      <c r="HGH33" s="1"/>
      <c r="HGI33" s="1"/>
      <c r="HGJ33" s="1"/>
      <c r="HGK33" s="1"/>
      <c r="HGL33" s="1"/>
      <c r="HGM33" s="1"/>
      <c r="HGN33" s="1"/>
      <c r="HGO33" s="1"/>
      <c r="HGP33" s="1"/>
      <c r="HGQ33" s="1"/>
      <c r="HGR33" s="1"/>
      <c r="HGS33" s="1"/>
      <c r="HGT33" s="1"/>
      <c r="HGU33" s="1"/>
      <c r="HGV33" s="1"/>
      <c r="HGW33" s="1"/>
      <c r="HGX33" s="1"/>
      <c r="HGY33" s="1"/>
      <c r="HGZ33" s="1"/>
      <c r="HHA33" s="1"/>
      <c r="HHB33" s="1"/>
      <c r="HHC33" s="1"/>
      <c r="HHD33" s="1"/>
      <c r="HHE33" s="1"/>
      <c r="HHF33" s="1"/>
      <c r="HHG33" s="1"/>
      <c r="HHH33" s="1"/>
      <c r="HHI33" s="1"/>
      <c r="HHJ33" s="1"/>
      <c r="HHK33" s="1"/>
      <c r="HHL33" s="1"/>
      <c r="HHM33" s="1"/>
      <c r="HHN33" s="1"/>
      <c r="HHO33" s="1"/>
      <c r="HHP33" s="1"/>
      <c r="HHQ33" s="1"/>
      <c r="HHR33" s="1"/>
      <c r="HHS33" s="1"/>
      <c r="HHT33" s="1"/>
      <c r="HHU33" s="1"/>
      <c r="HHV33" s="1"/>
      <c r="HHW33" s="1"/>
      <c r="HHX33" s="1"/>
      <c r="HHY33" s="1"/>
      <c r="HHZ33" s="1"/>
      <c r="HIA33" s="1"/>
      <c r="HIB33" s="1"/>
      <c r="HIC33" s="1"/>
      <c r="HID33" s="1"/>
      <c r="HIE33" s="1"/>
      <c r="HIF33" s="1"/>
      <c r="HIG33" s="1"/>
      <c r="HIH33" s="1"/>
      <c r="HII33" s="1"/>
      <c r="HIJ33" s="1"/>
      <c r="HIK33" s="1"/>
      <c r="HIL33" s="1"/>
      <c r="HIM33" s="1"/>
      <c r="HIN33" s="1"/>
      <c r="HIO33" s="1"/>
      <c r="HIP33" s="1"/>
      <c r="HIQ33" s="1"/>
      <c r="HIR33" s="1"/>
      <c r="HIS33" s="1"/>
      <c r="HIT33" s="1"/>
      <c r="HIU33" s="1"/>
      <c r="HIV33" s="1"/>
      <c r="HIW33" s="1"/>
      <c r="HIX33" s="1"/>
      <c r="HIY33" s="1"/>
      <c r="HIZ33" s="1"/>
      <c r="HJA33" s="1"/>
      <c r="HJB33" s="1"/>
      <c r="HJC33" s="1"/>
      <c r="HJD33" s="1"/>
      <c r="HJE33" s="1"/>
      <c r="HJF33" s="1"/>
      <c r="HJG33" s="1"/>
      <c r="HJH33" s="1"/>
      <c r="HJI33" s="1"/>
      <c r="HJJ33" s="1"/>
      <c r="HJK33" s="1"/>
      <c r="HJL33" s="1"/>
      <c r="HJM33" s="1"/>
      <c r="HJN33" s="1"/>
      <c r="HJO33" s="1"/>
      <c r="HJP33" s="1"/>
      <c r="HJQ33" s="1"/>
      <c r="HJR33" s="1"/>
      <c r="HJS33" s="1"/>
      <c r="HJT33" s="1"/>
      <c r="HJU33" s="1"/>
      <c r="HJV33" s="1"/>
      <c r="HJW33" s="1"/>
      <c r="HJX33" s="1"/>
      <c r="HJY33" s="1"/>
      <c r="HJZ33" s="1"/>
      <c r="HKA33" s="1"/>
      <c r="HKB33" s="1"/>
      <c r="HKC33" s="1"/>
      <c r="HKD33" s="1"/>
      <c r="HKE33" s="1"/>
      <c r="HKF33" s="1"/>
      <c r="HKG33" s="1"/>
      <c r="HKH33" s="1"/>
      <c r="HKI33" s="1"/>
      <c r="HKJ33" s="1"/>
      <c r="HKK33" s="1"/>
      <c r="HKL33" s="1"/>
      <c r="HKM33" s="1"/>
      <c r="HKN33" s="1"/>
      <c r="HKO33" s="1"/>
      <c r="HKP33" s="1"/>
      <c r="HKQ33" s="1"/>
      <c r="HKR33" s="1"/>
      <c r="HKS33" s="1"/>
      <c r="HKT33" s="1"/>
      <c r="HKU33" s="1"/>
      <c r="HKV33" s="1"/>
      <c r="HKW33" s="1"/>
      <c r="HKX33" s="1"/>
      <c r="HKY33" s="1"/>
      <c r="HKZ33" s="1"/>
      <c r="HLA33" s="1"/>
      <c r="HLB33" s="1"/>
      <c r="HLC33" s="1"/>
      <c r="HLD33" s="1"/>
      <c r="HLE33" s="1"/>
      <c r="HLF33" s="1"/>
      <c r="HLG33" s="1"/>
      <c r="HLH33" s="1"/>
      <c r="HLI33" s="1"/>
      <c r="HLJ33" s="1"/>
      <c r="HLK33" s="1"/>
      <c r="HLL33" s="1"/>
      <c r="HLM33" s="1"/>
      <c r="HLN33" s="1"/>
      <c r="HLO33" s="1"/>
      <c r="HLP33" s="1"/>
      <c r="HLQ33" s="1"/>
      <c r="HLR33" s="1"/>
      <c r="HLS33" s="1"/>
      <c r="HLT33" s="1"/>
      <c r="HLU33" s="1"/>
      <c r="HLV33" s="1"/>
      <c r="HLW33" s="1"/>
      <c r="HLX33" s="1"/>
      <c r="HLY33" s="1"/>
      <c r="HLZ33" s="1"/>
      <c r="HMA33" s="1"/>
      <c r="HMB33" s="1"/>
      <c r="HMC33" s="1"/>
      <c r="HMD33" s="1"/>
      <c r="HME33" s="1"/>
      <c r="HMF33" s="1"/>
      <c r="HMG33" s="1"/>
      <c r="HMH33" s="1"/>
      <c r="HMI33" s="1"/>
      <c r="HMJ33" s="1"/>
      <c r="HMK33" s="1"/>
      <c r="HML33" s="1"/>
      <c r="HMM33" s="1"/>
      <c r="HMN33" s="1"/>
      <c r="HMO33" s="1"/>
      <c r="HMP33" s="1"/>
      <c r="HMQ33" s="1"/>
      <c r="HMR33" s="1"/>
      <c r="HMS33" s="1"/>
      <c r="HMT33" s="1"/>
      <c r="HMU33" s="1"/>
      <c r="HMV33" s="1"/>
      <c r="HMW33" s="1"/>
      <c r="HMX33" s="1"/>
      <c r="HMY33" s="1"/>
      <c r="HMZ33" s="1"/>
      <c r="HNA33" s="1"/>
      <c r="HNB33" s="1"/>
      <c r="HNC33" s="1"/>
      <c r="HND33" s="1"/>
      <c r="HNE33" s="1"/>
      <c r="HNF33" s="1"/>
      <c r="HNG33" s="1"/>
      <c r="HNH33" s="1"/>
      <c r="HNI33" s="1"/>
      <c r="HNJ33" s="1"/>
      <c r="HNK33" s="1"/>
      <c r="HNL33" s="1"/>
      <c r="HNM33" s="1"/>
      <c r="HNN33" s="1"/>
      <c r="HNO33" s="1"/>
      <c r="HNP33" s="1"/>
      <c r="HNQ33" s="1"/>
      <c r="HNR33" s="1"/>
      <c r="HNS33" s="1"/>
      <c r="HNT33" s="1"/>
      <c r="HNU33" s="1"/>
      <c r="HNV33" s="1"/>
      <c r="HNW33" s="1"/>
      <c r="HNX33" s="1"/>
      <c r="HNY33" s="1"/>
      <c r="HNZ33" s="1"/>
      <c r="HOA33" s="1"/>
      <c r="HOB33" s="1"/>
      <c r="HOC33" s="1"/>
      <c r="HOD33" s="1"/>
      <c r="HOE33" s="1"/>
      <c r="HOF33" s="1"/>
      <c r="HOG33" s="1"/>
      <c r="HOH33" s="1"/>
      <c r="HOI33" s="1"/>
      <c r="HOJ33" s="1"/>
      <c r="HOK33" s="1"/>
      <c r="HOL33" s="1"/>
      <c r="HOM33" s="1"/>
      <c r="HON33" s="1"/>
      <c r="HOO33" s="1"/>
      <c r="HOP33" s="1"/>
      <c r="HOQ33" s="1"/>
      <c r="HOR33" s="1"/>
      <c r="HOS33" s="1"/>
      <c r="HOT33" s="1"/>
      <c r="HOU33" s="1"/>
      <c r="HOV33" s="1"/>
      <c r="HOW33" s="1"/>
      <c r="HOX33" s="1"/>
      <c r="HOY33" s="1"/>
      <c r="HOZ33" s="1"/>
      <c r="HPA33" s="1"/>
      <c r="HPB33" s="1"/>
      <c r="HPC33" s="1"/>
      <c r="HPD33" s="1"/>
      <c r="HPE33" s="1"/>
      <c r="HPF33" s="1"/>
      <c r="HPG33" s="1"/>
      <c r="HPH33" s="1"/>
      <c r="HPI33" s="1"/>
      <c r="HPJ33" s="1"/>
      <c r="HPK33" s="1"/>
      <c r="HPL33" s="1"/>
      <c r="HPM33" s="1"/>
      <c r="HPN33" s="1"/>
      <c r="HPO33" s="1"/>
      <c r="HPP33" s="1"/>
      <c r="HPQ33" s="1"/>
      <c r="HPR33" s="1"/>
      <c r="HPS33" s="1"/>
      <c r="HPT33" s="1"/>
      <c r="HPU33" s="1"/>
      <c r="HPV33" s="1"/>
      <c r="HPW33" s="1"/>
      <c r="HPX33" s="1"/>
      <c r="HPY33" s="1"/>
      <c r="HPZ33" s="1"/>
      <c r="HQA33" s="1"/>
      <c r="HQB33" s="1"/>
      <c r="HQC33" s="1"/>
      <c r="HQD33" s="1"/>
      <c r="HQE33" s="1"/>
      <c r="HQF33" s="1"/>
      <c r="HQG33" s="1"/>
      <c r="HQH33" s="1"/>
      <c r="HQI33" s="1"/>
      <c r="HQJ33" s="1"/>
      <c r="HQK33" s="1"/>
      <c r="HQL33" s="1"/>
      <c r="HQM33" s="1"/>
      <c r="HQN33" s="1"/>
      <c r="HQO33" s="1"/>
      <c r="HQP33" s="1"/>
      <c r="HQQ33" s="1"/>
      <c r="HQR33" s="1"/>
      <c r="HQS33" s="1"/>
      <c r="HQT33" s="1"/>
      <c r="HQU33" s="1"/>
      <c r="HQV33" s="1"/>
      <c r="HQW33" s="1"/>
      <c r="HQX33" s="1"/>
      <c r="HQY33" s="1"/>
      <c r="HQZ33" s="1"/>
      <c r="HRA33" s="1"/>
      <c r="HRB33" s="1"/>
      <c r="HRC33" s="1"/>
      <c r="HRD33" s="1"/>
      <c r="HRE33" s="1"/>
      <c r="HRF33" s="1"/>
      <c r="HRG33" s="1"/>
      <c r="HRH33" s="1"/>
      <c r="HRI33" s="1"/>
      <c r="HRJ33" s="1"/>
      <c r="HRK33" s="1"/>
      <c r="HRL33" s="1"/>
      <c r="HRM33" s="1"/>
      <c r="HRN33" s="1"/>
      <c r="HRO33" s="1"/>
      <c r="HRP33" s="1"/>
      <c r="HRQ33" s="1"/>
      <c r="HRR33" s="1"/>
      <c r="HRS33" s="1"/>
      <c r="HRT33" s="1"/>
      <c r="HRU33" s="1"/>
      <c r="HRV33" s="1"/>
      <c r="HRW33" s="1"/>
      <c r="HRX33" s="1"/>
      <c r="HRY33" s="1"/>
      <c r="HRZ33" s="1"/>
      <c r="HSA33" s="1"/>
      <c r="HSB33" s="1"/>
      <c r="HSC33" s="1"/>
      <c r="HSD33" s="1"/>
      <c r="HSE33" s="1"/>
      <c r="HSF33" s="1"/>
      <c r="HSG33" s="1"/>
      <c r="HSH33" s="1"/>
      <c r="HSI33" s="1"/>
      <c r="HSJ33" s="1"/>
      <c r="HSK33" s="1"/>
      <c r="HSL33" s="1"/>
      <c r="HSM33" s="1"/>
      <c r="HSN33" s="1"/>
      <c r="HSO33" s="1"/>
      <c r="HSP33" s="1"/>
      <c r="HSQ33" s="1"/>
      <c r="HSR33" s="1"/>
      <c r="HSS33" s="1"/>
      <c r="HST33" s="1"/>
      <c r="HSU33" s="1"/>
      <c r="HSV33" s="1"/>
      <c r="HSW33" s="1"/>
      <c r="HSX33" s="1"/>
      <c r="HSY33" s="1"/>
      <c r="HSZ33" s="1"/>
      <c r="HTA33" s="1"/>
      <c r="HTB33" s="1"/>
      <c r="HTC33" s="1"/>
      <c r="HTD33" s="1"/>
      <c r="HTE33" s="1"/>
      <c r="HTF33" s="1"/>
      <c r="HTG33" s="1"/>
      <c r="HTH33" s="1"/>
      <c r="HTI33" s="1"/>
      <c r="HTJ33" s="1"/>
      <c r="HTK33" s="1"/>
      <c r="HTL33" s="1"/>
      <c r="HTM33" s="1"/>
      <c r="HTN33" s="1"/>
      <c r="HTO33" s="1"/>
      <c r="HTP33" s="1"/>
      <c r="HTQ33" s="1"/>
      <c r="HTR33" s="1"/>
      <c r="HTS33" s="1"/>
      <c r="HTT33" s="1"/>
      <c r="HTU33" s="1"/>
      <c r="HTV33" s="1"/>
      <c r="HTW33" s="1"/>
      <c r="HTX33" s="1"/>
      <c r="HTY33" s="1"/>
      <c r="HTZ33" s="1"/>
      <c r="HUA33" s="1"/>
      <c r="HUB33" s="1"/>
      <c r="HUC33" s="1"/>
      <c r="HUD33" s="1"/>
      <c r="HUE33" s="1"/>
      <c r="HUF33" s="1"/>
      <c r="HUG33" s="1"/>
      <c r="HUH33" s="1"/>
      <c r="HUI33" s="1"/>
      <c r="HUJ33" s="1"/>
      <c r="HUK33" s="1"/>
      <c r="HUL33" s="1"/>
      <c r="HUM33" s="1"/>
      <c r="HUN33" s="1"/>
      <c r="HUO33" s="1"/>
      <c r="HUP33" s="1"/>
      <c r="HUQ33" s="1"/>
      <c r="HUR33" s="1"/>
      <c r="HUS33" s="1"/>
      <c r="HUT33" s="1"/>
      <c r="HUU33" s="1"/>
      <c r="HUV33" s="1"/>
      <c r="HUW33" s="1"/>
      <c r="HUX33" s="1"/>
      <c r="HUY33" s="1"/>
      <c r="HUZ33" s="1"/>
      <c r="HVA33" s="1"/>
      <c r="HVB33" s="1"/>
      <c r="HVC33" s="1"/>
      <c r="HVD33" s="1"/>
      <c r="HVE33" s="1"/>
      <c r="HVF33" s="1"/>
      <c r="HVG33" s="1"/>
      <c r="HVH33" s="1"/>
      <c r="HVI33" s="1"/>
      <c r="HVJ33" s="1"/>
      <c r="HVK33" s="1"/>
      <c r="HVL33" s="1"/>
      <c r="HVM33" s="1"/>
      <c r="HVN33" s="1"/>
      <c r="HVO33" s="1"/>
      <c r="HVP33" s="1"/>
      <c r="HVQ33" s="1"/>
      <c r="HVR33" s="1"/>
      <c r="HVS33" s="1"/>
      <c r="HVT33" s="1"/>
      <c r="HVU33" s="1"/>
      <c r="HVV33" s="1"/>
      <c r="HVW33" s="1"/>
      <c r="HVX33" s="1"/>
      <c r="HVY33" s="1"/>
      <c r="HVZ33" s="1"/>
      <c r="HWA33" s="1"/>
      <c r="HWB33" s="1"/>
      <c r="HWC33" s="1"/>
      <c r="HWD33" s="1"/>
      <c r="HWE33" s="1"/>
      <c r="HWF33" s="1"/>
      <c r="HWG33" s="1"/>
      <c r="HWH33" s="1"/>
      <c r="HWI33" s="1"/>
      <c r="HWJ33" s="1"/>
      <c r="HWK33" s="1"/>
      <c r="HWL33" s="1"/>
      <c r="HWM33" s="1"/>
      <c r="HWN33" s="1"/>
      <c r="HWO33" s="1"/>
      <c r="HWP33" s="1"/>
      <c r="HWQ33" s="1"/>
      <c r="HWR33" s="1"/>
      <c r="HWS33" s="1"/>
      <c r="HWT33" s="1"/>
      <c r="HWU33" s="1"/>
      <c r="HWV33" s="1"/>
      <c r="HWW33" s="1"/>
      <c r="HWX33" s="1"/>
      <c r="HWY33" s="1"/>
      <c r="HWZ33" s="1"/>
      <c r="HXA33" s="1"/>
      <c r="HXB33" s="1"/>
      <c r="HXC33" s="1"/>
      <c r="HXD33" s="1"/>
      <c r="HXE33" s="1"/>
      <c r="HXF33" s="1"/>
      <c r="HXG33" s="1"/>
      <c r="HXH33" s="1"/>
      <c r="HXI33" s="1"/>
      <c r="HXJ33" s="1"/>
      <c r="HXK33" s="1"/>
      <c r="HXL33" s="1"/>
      <c r="HXM33" s="1"/>
      <c r="HXN33" s="1"/>
      <c r="HXO33" s="1"/>
      <c r="HXP33" s="1"/>
      <c r="HXQ33" s="1"/>
      <c r="HXR33" s="1"/>
      <c r="HXS33" s="1"/>
      <c r="HXT33" s="1"/>
      <c r="HXU33" s="1"/>
      <c r="HXV33" s="1"/>
      <c r="HXW33" s="1"/>
      <c r="HXX33" s="1"/>
      <c r="HXY33" s="1"/>
      <c r="HXZ33" s="1"/>
      <c r="HYA33" s="1"/>
      <c r="HYB33" s="1"/>
      <c r="HYC33" s="1"/>
      <c r="HYD33" s="1"/>
      <c r="HYE33" s="1"/>
      <c r="HYF33" s="1"/>
      <c r="HYG33" s="1"/>
      <c r="HYH33" s="1"/>
      <c r="HYI33" s="1"/>
      <c r="HYJ33" s="1"/>
      <c r="HYK33" s="1"/>
      <c r="HYL33" s="1"/>
      <c r="HYM33" s="1"/>
      <c r="HYN33" s="1"/>
      <c r="HYO33" s="1"/>
      <c r="HYP33" s="1"/>
      <c r="HYQ33" s="1"/>
      <c r="HYR33" s="1"/>
      <c r="HYS33" s="1"/>
      <c r="HYT33" s="1"/>
      <c r="HYU33" s="1"/>
      <c r="HYV33" s="1"/>
      <c r="HYW33" s="1"/>
      <c r="HYX33" s="1"/>
      <c r="HYY33" s="1"/>
      <c r="HYZ33" s="1"/>
      <c r="HZA33" s="1"/>
      <c r="HZB33" s="1"/>
      <c r="HZC33" s="1"/>
      <c r="HZD33" s="1"/>
      <c r="HZE33" s="1"/>
      <c r="HZF33" s="1"/>
      <c r="HZG33" s="1"/>
      <c r="HZH33" s="1"/>
      <c r="HZI33" s="1"/>
      <c r="HZJ33" s="1"/>
      <c r="HZK33" s="1"/>
      <c r="HZL33" s="1"/>
      <c r="HZM33" s="1"/>
      <c r="HZN33" s="1"/>
      <c r="HZO33" s="1"/>
      <c r="HZP33" s="1"/>
      <c r="HZQ33" s="1"/>
      <c r="HZR33" s="1"/>
      <c r="HZS33" s="1"/>
      <c r="HZT33" s="1"/>
      <c r="HZU33" s="1"/>
      <c r="HZV33" s="1"/>
      <c r="HZW33" s="1"/>
      <c r="HZX33" s="1"/>
      <c r="HZY33" s="1"/>
      <c r="HZZ33" s="1"/>
      <c r="IAA33" s="1"/>
      <c r="IAB33" s="1"/>
      <c r="IAC33" s="1"/>
      <c r="IAD33" s="1"/>
      <c r="IAE33" s="1"/>
      <c r="IAF33" s="1"/>
      <c r="IAG33" s="1"/>
      <c r="IAH33" s="1"/>
      <c r="IAI33" s="1"/>
      <c r="IAJ33" s="1"/>
      <c r="IAK33" s="1"/>
      <c r="IAL33" s="1"/>
      <c r="IAM33" s="1"/>
      <c r="IAN33" s="1"/>
      <c r="IAO33" s="1"/>
      <c r="IAP33" s="1"/>
      <c r="IAQ33" s="1"/>
      <c r="IAR33" s="1"/>
      <c r="IAS33" s="1"/>
      <c r="IAT33" s="1"/>
      <c r="IAU33" s="1"/>
      <c r="IAV33" s="1"/>
      <c r="IAW33" s="1"/>
      <c r="IAX33" s="1"/>
      <c r="IAY33" s="1"/>
      <c r="IAZ33" s="1"/>
      <c r="IBA33" s="1"/>
      <c r="IBB33" s="1"/>
      <c r="IBC33" s="1"/>
      <c r="IBD33" s="1"/>
      <c r="IBE33" s="1"/>
      <c r="IBF33" s="1"/>
      <c r="IBG33" s="1"/>
      <c r="IBH33" s="1"/>
      <c r="IBI33" s="1"/>
      <c r="IBJ33" s="1"/>
      <c r="IBK33" s="1"/>
      <c r="IBL33" s="1"/>
      <c r="IBM33" s="1"/>
      <c r="IBN33" s="1"/>
      <c r="IBO33" s="1"/>
      <c r="IBP33" s="1"/>
      <c r="IBQ33" s="1"/>
      <c r="IBR33" s="1"/>
      <c r="IBS33" s="1"/>
      <c r="IBT33" s="1"/>
      <c r="IBU33" s="1"/>
      <c r="IBV33" s="1"/>
      <c r="IBW33" s="1"/>
      <c r="IBX33" s="1"/>
      <c r="IBY33" s="1"/>
      <c r="IBZ33" s="1"/>
      <c r="ICA33" s="1"/>
      <c r="ICB33" s="1"/>
      <c r="ICC33" s="1"/>
      <c r="ICD33" s="1"/>
      <c r="ICE33" s="1"/>
      <c r="ICF33" s="1"/>
      <c r="ICG33" s="1"/>
      <c r="ICH33" s="1"/>
      <c r="ICI33" s="1"/>
      <c r="ICJ33" s="1"/>
      <c r="ICK33" s="1"/>
      <c r="ICL33" s="1"/>
      <c r="ICM33" s="1"/>
      <c r="ICN33" s="1"/>
      <c r="ICO33" s="1"/>
      <c r="ICP33" s="1"/>
      <c r="ICQ33" s="1"/>
      <c r="ICR33" s="1"/>
      <c r="ICS33" s="1"/>
      <c r="ICT33" s="1"/>
      <c r="ICU33" s="1"/>
      <c r="ICV33" s="1"/>
      <c r="ICW33" s="1"/>
      <c r="ICX33" s="1"/>
      <c r="ICY33" s="1"/>
      <c r="ICZ33" s="1"/>
      <c r="IDA33" s="1"/>
      <c r="IDB33" s="1"/>
      <c r="IDC33" s="1"/>
      <c r="IDD33" s="1"/>
      <c r="IDE33" s="1"/>
      <c r="IDF33" s="1"/>
      <c r="IDG33" s="1"/>
      <c r="IDH33" s="1"/>
      <c r="IDI33" s="1"/>
      <c r="IDJ33" s="1"/>
      <c r="IDK33" s="1"/>
      <c r="IDL33" s="1"/>
      <c r="IDM33" s="1"/>
      <c r="IDN33" s="1"/>
      <c r="IDO33" s="1"/>
      <c r="IDP33" s="1"/>
      <c r="IDQ33" s="1"/>
      <c r="IDR33" s="1"/>
      <c r="IDS33" s="1"/>
      <c r="IDT33" s="1"/>
      <c r="IDU33" s="1"/>
      <c r="IDV33" s="1"/>
      <c r="IDW33" s="1"/>
      <c r="IDX33" s="1"/>
      <c r="IDY33" s="1"/>
      <c r="IDZ33" s="1"/>
      <c r="IEA33" s="1"/>
      <c r="IEB33" s="1"/>
      <c r="IEC33" s="1"/>
      <c r="IED33" s="1"/>
      <c r="IEE33" s="1"/>
      <c r="IEF33" s="1"/>
      <c r="IEG33" s="1"/>
      <c r="IEH33" s="1"/>
      <c r="IEI33" s="1"/>
      <c r="IEJ33" s="1"/>
      <c r="IEK33" s="1"/>
      <c r="IEL33" s="1"/>
      <c r="IEM33" s="1"/>
      <c r="IEN33" s="1"/>
      <c r="IEO33" s="1"/>
      <c r="IEP33" s="1"/>
      <c r="IEQ33" s="1"/>
      <c r="IER33" s="1"/>
      <c r="IES33" s="1"/>
      <c r="IET33" s="1"/>
      <c r="IEU33" s="1"/>
      <c r="IEV33" s="1"/>
      <c r="IEW33" s="1"/>
      <c r="IEX33" s="1"/>
      <c r="IEY33" s="1"/>
      <c r="IEZ33" s="1"/>
      <c r="IFA33" s="1"/>
      <c r="IFB33" s="1"/>
      <c r="IFC33" s="1"/>
      <c r="IFD33" s="1"/>
      <c r="IFE33" s="1"/>
      <c r="IFF33" s="1"/>
      <c r="IFG33" s="1"/>
      <c r="IFH33" s="1"/>
      <c r="IFI33" s="1"/>
      <c r="IFJ33" s="1"/>
      <c r="IFK33" s="1"/>
      <c r="IFL33" s="1"/>
      <c r="IFM33" s="1"/>
      <c r="IFN33" s="1"/>
      <c r="IFO33" s="1"/>
      <c r="IFP33" s="1"/>
      <c r="IFQ33" s="1"/>
      <c r="IFR33" s="1"/>
      <c r="IFS33" s="1"/>
      <c r="IFT33" s="1"/>
      <c r="IFU33" s="1"/>
      <c r="IFV33" s="1"/>
      <c r="IFW33" s="1"/>
      <c r="IFX33" s="1"/>
      <c r="IFY33" s="1"/>
      <c r="IFZ33" s="1"/>
      <c r="IGA33" s="1"/>
      <c r="IGB33" s="1"/>
      <c r="IGC33" s="1"/>
      <c r="IGD33" s="1"/>
      <c r="IGE33" s="1"/>
      <c r="IGF33" s="1"/>
      <c r="IGG33" s="1"/>
      <c r="IGH33" s="1"/>
      <c r="IGI33" s="1"/>
      <c r="IGJ33" s="1"/>
      <c r="IGK33" s="1"/>
      <c r="IGL33" s="1"/>
      <c r="IGM33" s="1"/>
      <c r="IGN33" s="1"/>
      <c r="IGO33" s="1"/>
      <c r="IGP33" s="1"/>
      <c r="IGQ33" s="1"/>
      <c r="IGR33" s="1"/>
      <c r="IGS33" s="1"/>
      <c r="IGT33" s="1"/>
      <c r="IGU33" s="1"/>
      <c r="IGV33" s="1"/>
      <c r="IGW33" s="1"/>
      <c r="IGX33" s="1"/>
      <c r="IGY33" s="1"/>
      <c r="IGZ33" s="1"/>
      <c r="IHA33" s="1"/>
      <c r="IHB33" s="1"/>
      <c r="IHC33" s="1"/>
      <c r="IHD33" s="1"/>
      <c r="IHE33" s="1"/>
      <c r="IHF33" s="1"/>
      <c r="IHG33" s="1"/>
      <c r="IHH33" s="1"/>
      <c r="IHI33" s="1"/>
      <c r="IHJ33" s="1"/>
      <c r="IHK33" s="1"/>
      <c r="IHL33" s="1"/>
      <c r="IHM33" s="1"/>
      <c r="IHN33" s="1"/>
      <c r="IHO33" s="1"/>
      <c r="IHP33" s="1"/>
      <c r="IHQ33" s="1"/>
      <c r="IHR33" s="1"/>
      <c r="IHS33" s="1"/>
      <c r="IHT33" s="1"/>
      <c r="IHU33" s="1"/>
      <c r="IHV33" s="1"/>
      <c r="IHW33" s="1"/>
      <c r="IHX33" s="1"/>
      <c r="IHY33" s="1"/>
      <c r="IHZ33" s="1"/>
      <c r="IIA33" s="1"/>
      <c r="IIB33" s="1"/>
      <c r="IIC33" s="1"/>
      <c r="IID33" s="1"/>
      <c r="IIE33" s="1"/>
      <c r="IIF33" s="1"/>
      <c r="IIG33" s="1"/>
      <c r="IIH33" s="1"/>
      <c r="III33" s="1"/>
      <c r="IIJ33" s="1"/>
      <c r="IIK33" s="1"/>
      <c r="IIL33" s="1"/>
      <c r="IIM33" s="1"/>
      <c r="IIN33" s="1"/>
      <c r="IIO33" s="1"/>
      <c r="IIP33" s="1"/>
      <c r="IIQ33" s="1"/>
      <c r="IIR33" s="1"/>
      <c r="IIS33" s="1"/>
      <c r="IIT33" s="1"/>
      <c r="IIU33" s="1"/>
      <c r="IIV33" s="1"/>
      <c r="IIW33" s="1"/>
      <c r="IIX33" s="1"/>
      <c r="IIY33" s="1"/>
      <c r="IIZ33" s="1"/>
      <c r="IJA33" s="1"/>
      <c r="IJB33" s="1"/>
      <c r="IJC33" s="1"/>
      <c r="IJD33" s="1"/>
      <c r="IJE33" s="1"/>
      <c r="IJF33" s="1"/>
      <c r="IJG33" s="1"/>
      <c r="IJH33" s="1"/>
      <c r="IJI33" s="1"/>
      <c r="IJJ33" s="1"/>
      <c r="IJK33" s="1"/>
      <c r="IJL33" s="1"/>
      <c r="IJM33" s="1"/>
      <c r="IJN33" s="1"/>
      <c r="IJO33" s="1"/>
      <c r="IJP33" s="1"/>
      <c r="IJQ33" s="1"/>
      <c r="IJR33" s="1"/>
      <c r="IJS33" s="1"/>
      <c r="IJT33" s="1"/>
      <c r="IJU33" s="1"/>
      <c r="IJV33" s="1"/>
      <c r="IJW33" s="1"/>
      <c r="IJX33" s="1"/>
      <c r="IJY33" s="1"/>
      <c r="IJZ33" s="1"/>
      <c r="IKA33" s="1"/>
      <c r="IKB33" s="1"/>
      <c r="IKC33" s="1"/>
      <c r="IKD33" s="1"/>
      <c r="IKE33" s="1"/>
      <c r="IKF33" s="1"/>
      <c r="IKG33" s="1"/>
      <c r="IKH33" s="1"/>
      <c r="IKI33" s="1"/>
      <c r="IKJ33" s="1"/>
      <c r="IKK33" s="1"/>
      <c r="IKL33" s="1"/>
      <c r="IKM33" s="1"/>
      <c r="IKN33" s="1"/>
      <c r="IKO33" s="1"/>
      <c r="IKP33" s="1"/>
      <c r="IKQ33" s="1"/>
      <c r="IKR33" s="1"/>
      <c r="IKS33" s="1"/>
      <c r="IKT33" s="1"/>
      <c r="IKU33" s="1"/>
      <c r="IKV33" s="1"/>
      <c r="IKW33" s="1"/>
      <c r="IKX33" s="1"/>
      <c r="IKY33" s="1"/>
      <c r="IKZ33" s="1"/>
      <c r="ILA33" s="1"/>
      <c r="ILB33" s="1"/>
      <c r="ILC33" s="1"/>
      <c r="ILD33" s="1"/>
      <c r="ILE33" s="1"/>
      <c r="ILF33" s="1"/>
      <c r="ILG33" s="1"/>
      <c r="ILH33" s="1"/>
      <c r="ILI33" s="1"/>
      <c r="ILJ33" s="1"/>
      <c r="ILK33" s="1"/>
      <c r="ILL33" s="1"/>
      <c r="ILM33" s="1"/>
      <c r="ILN33" s="1"/>
      <c r="ILO33" s="1"/>
      <c r="ILP33" s="1"/>
      <c r="ILQ33" s="1"/>
      <c r="ILR33" s="1"/>
      <c r="ILS33" s="1"/>
      <c r="ILT33" s="1"/>
      <c r="ILU33" s="1"/>
      <c r="ILV33" s="1"/>
      <c r="ILW33" s="1"/>
      <c r="ILX33" s="1"/>
      <c r="ILY33" s="1"/>
      <c r="ILZ33" s="1"/>
      <c r="IMA33" s="1"/>
      <c r="IMB33" s="1"/>
      <c r="IMC33" s="1"/>
      <c r="IMD33" s="1"/>
      <c r="IME33" s="1"/>
      <c r="IMF33" s="1"/>
      <c r="IMG33" s="1"/>
      <c r="IMH33" s="1"/>
      <c r="IMI33" s="1"/>
      <c r="IMJ33" s="1"/>
      <c r="IMK33" s="1"/>
      <c r="IML33" s="1"/>
      <c r="IMM33" s="1"/>
      <c r="IMN33" s="1"/>
      <c r="IMO33" s="1"/>
      <c r="IMP33" s="1"/>
      <c r="IMQ33" s="1"/>
      <c r="IMR33" s="1"/>
      <c r="IMS33" s="1"/>
      <c r="IMT33" s="1"/>
      <c r="IMU33" s="1"/>
      <c r="IMV33" s="1"/>
      <c r="IMW33" s="1"/>
      <c r="IMX33" s="1"/>
      <c r="IMY33" s="1"/>
      <c r="IMZ33" s="1"/>
      <c r="INA33" s="1"/>
      <c r="INB33" s="1"/>
      <c r="INC33" s="1"/>
      <c r="IND33" s="1"/>
      <c r="INE33" s="1"/>
      <c r="INF33" s="1"/>
      <c r="ING33" s="1"/>
      <c r="INH33" s="1"/>
      <c r="INI33" s="1"/>
      <c r="INJ33" s="1"/>
      <c r="INK33" s="1"/>
      <c r="INL33" s="1"/>
      <c r="INM33" s="1"/>
      <c r="INN33" s="1"/>
      <c r="INO33" s="1"/>
      <c r="INP33" s="1"/>
      <c r="INQ33" s="1"/>
      <c r="INR33" s="1"/>
      <c r="INS33" s="1"/>
      <c r="INT33" s="1"/>
      <c r="INU33" s="1"/>
      <c r="INV33" s="1"/>
      <c r="INW33" s="1"/>
      <c r="INX33" s="1"/>
      <c r="INY33" s="1"/>
      <c r="INZ33" s="1"/>
      <c r="IOA33" s="1"/>
      <c r="IOB33" s="1"/>
      <c r="IOC33" s="1"/>
      <c r="IOD33" s="1"/>
      <c r="IOE33" s="1"/>
      <c r="IOF33" s="1"/>
      <c r="IOG33" s="1"/>
      <c r="IOH33" s="1"/>
      <c r="IOI33" s="1"/>
      <c r="IOJ33" s="1"/>
      <c r="IOK33" s="1"/>
      <c r="IOL33" s="1"/>
      <c r="IOM33" s="1"/>
      <c r="ION33" s="1"/>
      <c r="IOO33" s="1"/>
      <c r="IOP33" s="1"/>
      <c r="IOQ33" s="1"/>
      <c r="IOR33" s="1"/>
      <c r="IOS33" s="1"/>
      <c r="IOT33" s="1"/>
      <c r="IOU33" s="1"/>
      <c r="IOV33" s="1"/>
      <c r="IOW33" s="1"/>
      <c r="IOX33" s="1"/>
      <c r="IOY33" s="1"/>
      <c r="IOZ33" s="1"/>
      <c r="IPA33" s="1"/>
      <c r="IPB33" s="1"/>
      <c r="IPC33" s="1"/>
      <c r="IPD33" s="1"/>
      <c r="IPE33" s="1"/>
      <c r="IPF33" s="1"/>
      <c r="IPG33" s="1"/>
      <c r="IPH33" s="1"/>
      <c r="IPI33" s="1"/>
      <c r="IPJ33" s="1"/>
      <c r="IPK33" s="1"/>
      <c r="IPL33" s="1"/>
      <c r="IPM33" s="1"/>
      <c r="IPN33" s="1"/>
      <c r="IPO33" s="1"/>
      <c r="IPP33" s="1"/>
      <c r="IPQ33" s="1"/>
      <c r="IPR33" s="1"/>
      <c r="IPS33" s="1"/>
      <c r="IPT33" s="1"/>
      <c r="IPU33" s="1"/>
      <c r="IPV33" s="1"/>
      <c r="IPW33" s="1"/>
      <c r="IPX33" s="1"/>
      <c r="IPY33" s="1"/>
      <c r="IPZ33" s="1"/>
      <c r="IQA33" s="1"/>
      <c r="IQB33" s="1"/>
      <c r="IQC33" s="1"/>
      <c r="IQD33" s="1"/>
      <c r="IQE33" s="1"/>
      <c r="IQF33" s="1"/>
      <c r="IQG33" s="1"/>
      <c r="IQH33" s="1"/>
      <c r="IQI33" s="1"/>
      <c r="IQJ33" s="1"/>
      <c r="IQK33" s="1"/>
      <c r="IQL33" s="1"/>
      <c r="IQM33" s="1"/>
      <c r="IQN33" s="1"/>
      <c r="IQO33" s="1"/>
      <c r="IQP33" s="1"/>
      <c r="IQQ33" s="1"/>
      <c r="IQR33" s="1"/>
      <c r="IQS33" s="1"/>
      <c r="IQT33" s="1"/>
      <c r="IQU33" s="1"/>
      <c r="IQV33" s="1"/>
      <c r="IQW33" s="1"/>
      <c r="IQX33" s="1"/>
      <c r="IQY33" s="1"/>
      <c r="IQZ33" s="1"/>
      <c r="IRA33" s="1"/>
      <c r="IRB33" s="1"/>
      <c r="IRC33" s="1"/>
      <c r="IRD33" s="1"/>
      <c r="IRE33" s="1"/>
      <c r="IRF33" s="1"/>
      <c r="IRG33" s="1"/>
      <c r="IRH33" s="1"/>
      <c r="IRI33" s="1"/>
      <c r="IRJ33" s="1"/>
      <c r="IRK33" s="1"/>
      <c r="IRL33" s="1"/>
      <c r="IRM33" s="1"/>
      <c r="IRN33" s="1"/>
      <c r="IRO33" s="1"/>
      <c r="IRP33" s="1"/>
      <c r="IRQ33" s="1"/>
      <c r="IRR33" s="1"/>
      <c r="IRS33" s="1"/>
      <c r="IRT33" s="1"/>
      <c r="IRU33" s="1"/>
      <c r="IRV33" s="1"/>
      <c r="IRW33" s="1"/>
      <c r="IRX33" s="1"/>
      <c r="IRY33" s="1"/>
      <c r="IRZ33" s="1"/>
      <c r="ISA33" s="1"/>
      <c r="ISB33" s="1"/>
      <c r="ISC33" s="1"/>
      <c r="ISD33" s="1"/>
      <c r="ISE33" s="1"/>
      <c r="ISF33" s="1"/>
      <c r="ISG33" s="1"/>
      <c r="ISH33" s="1"/>
      <c r="ISI33" s="1"/>
      <c r="ISJ33" s="1"/>
      <c r="ISK33" s="1"/>
      <c r="ISL33" s="1"/>
      <c r="ISM33" s="1"/>
      <c r="ISN33" s="1"/>
      <c r="ISO33" s="1"/>
      <c r="ISP33" s="1"/>
      <c r="ISQ33" s="1"/>
      <c r="ISR33" s="1"/>
      <c r="ISS33" s="1"/>
      <c r="IST33" s="1"/>
      <c r="ISU33" s="1"/>
      <c r="ISV33" s="1"/>
      <c r="ISW33" s="1"/>
      <c r="ISX33" s="1"/>
      <c r="ISY33" s="1"/>
      <c r="ISZ33" s="1"/>
      <c r="ITA33" s="1"/>
      <c r="ITB33" s="1"/>
      <c r="ITC33" s="1"/>
      <c r="ITD33" s="1"/>
      <c r="ITE33" s="1"/>
      <c r="ITF33" s="1"/>
      <c r="ITG33" s="1"/>
      <c r="ITH33" s="1"/>
      <c r="ITI33" s="1"/>
      <c r="ITJ33" s="1"/>
      <c r="ITK33" s="1"/>
      <c r="ITL33" s="1"/>
      <c r="ITM33" s="1"/>
      <c r="ITN33" s="1"/>
      <c r="ITO33" s="1"/>
      <c r="ITP33" s="1"/>
      <c r="ITQ33" s="1"/>
      <c r="ITR33" s="1"/>
      <c r="ITS33" s="1"/>
      <c r="ITT33" s="1"/>
      <c r="ITU33" s="1"/>
      <c r="ITV33" s="1"/>
      <c r="ITW33" s="1"/>
      <c r="ITX33" s="1"/>
      <c r="ITY33" s="1"/>
      <c r="ITZ33" s="1"/>
      <c r="IUA33" s="1"/>
      <c r="IUB33" s="1"/>
      <c r="IUC33" s="1"/>
      <c r="IUD33" s="1"/>
      <c r="IUE33" s="1"/>
      <c r="IUF33" s="1"/>
      <c r="IUG33" s="1"/>
      <c r="IUH33" s="1"/>
      <c r="IUI33" s="1"/>
      <c r="IUJ33" s="1"/>
      <c r="IUK33" s="1"/>
      <c r="IUL33" s="1"/>
      <c r="IUM33" s="1"/>
      <c r="IUN33" s="1"/>
      <c r="IUO33" s="1"/>
      <c r="IUP33" s="1"/>
      <c r="IUQ33" s="1"/>
      <c r="IUR33" s="1"/>
      <c r="IUS33" s="1"/>
      <c r="IUT33" s="1"/>
      <c r="IUU33" s="1"/>
      <c r="IUV33" s="1"/>
      <c r="IUW33" s="1"/>
      <c r="IUX33" s="1"/>
      <c r="IUY33" s="1"/>
      <c r="IUZ33" s="1"/>
      <c r="IVA33" s="1"/>
      <c r="IVB33" s="1"/>
      <c r="IVC33" s="1"/>
      <c r="IVD33" s="1"/>
      <c r="IVE33" s="1"/>
      <c r="IVF33" s="1"/>
      <c r="IVG33" s="1"/>
      <c r="IVH33" s="1"/>
      <c r="IVI33" s="1"/>
      <c r="IVJ33" s="1"/>
      <c r="IVK33" s="1"/>
      <c r="IVL33" s="1"/>
      <c r="IVM33" s="1"/>
      <c r="IVN33" s="1"/>
      <c r="IVO33" s="1"/>
      <c r="IVP33" s="1"/>
      <c r="IVQ33" s="1"/>
      <c r="IVR33" s="1"/>
      <c r="IVS33" s="1"/>
      <c r="IVT33" s="1"/>
      <c r="IVU33" s="1"/>
      <c r="IVV33" s="1"/>
      <c r="IVW33" s="1"/>
      <c r="IVX33" s="1"/>
      <c r="IVY33" s="1"/>
      <c r="IVZ33" s="1"/>
      <c r="IWA33" s="1"/>
      <c r="IWB33" s="1"/>
      <c r="IWC33" s="1"/>
      <c r="IWD33" s="1"/>
      <c r="IWE33" s="1"/>
      <c r="IWF33" s="1"/>
      <c r="IWG33" s="1"/>
      <c r="IWH33" s="1"/>
      <c r="IWI33" s="1"/>
      <c r="IWJ33" s="1"/>
      <c r="IWK33" s="1"/>
      <c r="IWL33" s="1"/>
      <c r="IWM33" s="1"/>
      <c r="IWN33" s="1"/>
      <c r="IWO33" s="1"/>
      <c r="IWP33" s="1"/>
      <c r="IWQ33" s="1"/>
      <c r="IWR33" s="1"/>
      <c r="IWS33" s="1"/>
      <c r="IWT33" s="1"/>
      <c r="IWU33" s="1"/>
      <c r="IWV33" s="1"/>
      <c r="IWW33" s="1"/>
      <c r="IWX33" s="1"/>
      <c r="IWY33" s="1"/>
      <c r="IWZ33" s="1"/>
      <c r="IXA33" s="1"/>
      <c r="IXB33" s="1"/>
      <c r="IXC33" s="1"/>
      <c r="IXD33" s="1"/>
      <c r="IXE33" s="1"/>
      <c r="IXF33" s="1"/>
      <c r="IXG33" s="1"/>
      <c r="IXH33" s="1"/>
      <c r="IXI33" s="1"/>
      <c r="IXJ33" s="1"/>
      <c r="IXK33" s="1"/>
      <c r="IXL33" s="1"/>
      <c r="IXM33" s="1"/>
      <c r="IXN33" s="1"/>
      <c r="IXO33" s="1"/>
      <c r="IXP33" s="1"/>
      <c r="IXQ33" s="1"/>
      <c r="IXR33" s="1"/>
      <c r="IXS33" s="1"/>
      <c r="IXT33" s="1"/>
      <c r="IXU33" s="1"/>
      <c r="IXV33" s="1"/>
      <c r="IXW33" s="1"/>
      <c r="IXX33" s="1"/>
      <c r="IXY33" s="1"/>
      <c r="IXZ33" s="1"/>
      <c r="IYA33" s="1"/>
      <c r="IYB33" s="1"/>
      <c r="IYC33" s="1"/>
      <c r="IYD33" s="1"/>
      <c r="IYE33" s="1"/>
      <c r="IYF33" s="1"/>
      <c r="IYG33" s="1"/>
      <c r="IYH33" s="1"/>
      <c r="IYI33" s="1"/>
      <c r="IYJ33" s="1"/>
      <c r="IYK33" s="1"/>
      <c r="IYL33" s="1"/>
      <c r="IYM33" s="1"/>
      <c r="IYN33" s="1"/>
      <c r="IYO33" s="1"/>
      <c r="IYP33" s="1"/>
      <c r="IYQ33" s="1"/>
      <c r="IYR33" s="1"/>
      <c r="IYS33" s="1"/>
      <c r="IYT33" s="1"/>
      <c r="IYU33" s="1"/>
      <c r="IYV33" s="1"/>
      <c r="IYW33" s="1"/>
      <c r="IYX33" s="1"/>
      <c r="IYY33" s="1"/>
      <c r="IYZ33" s="1"/>
      <c r="IZA33" s="1"/>
      <c r="IZB33" s="1"/>
      <c r="IZC33" s="1"/>
      <c r="IZD33" s="1"/>
      <c r="IZE33" s="1"/>
      <c r="IZF33" s="1"/>
      <c r="IZG33" s="1"/>
      <c r="IZH33" s="1"/>
      <c r="IZI33" s="1"/>
      <c r="IZJ33" s="1"/>
      <c r="IZK33" s="1"/>
      <c r="IZL33" s="1"/>
      <c r="IZM33" s="1"/>
      <c r="IZN33" s="1"/>
      <c r="IZO33" s="1"/>
      <c r="IZP33" s="1"/>
      <c r="IZQ33" s="1"/>
      <c r="IZR33" s="1"/>
      <c r="IZS33" s="1"/>
      <c r="IZT33" s="1"/>
      <c r="IZU33" s="1"/>
      <c r="IZV33" s="1"/>
      <c r="IZW33" s="1"/>
      <c r="IZX33" s="1"/>
      <c r="IZY33" s="1"/>
      <c r="IZZ33" s="1"/>
      <c r="JAA33" s="1"/>
      <c r="JAB33" s="1"/>
      <c r="JAC33" s="1"/>
      <c r="JAD33" s="1"/>
      <c r="JAE33" s="1"/>
      <c r="JAF33" s="1"/>
      <c r="JAG33" s="1"/>
      <c r="JAH33" s="1"/>
      <c r="JAI33" s="1"/>
      <c r="JAJ33" s="1"/>
      <c r="JAK33" s="1"/>
      <c r="JAL33" s="1"/>
      <c r="JAM33" s="1"/>
      <c r="JAN33" s="1"/>
      <c r="JAO33" s="1"/>
      <c r="JAP33" s="1"/>
      <c r="JAQ33" s="1"/>
      <c r="JAR33" s="1"/>
      <c r="JAS33" s="1"/>
      <c r="JAT33" s="1"/>
      <c r="JAU33" s="1"/>
      <c r="JAV33" s="1"/>
      <c r="JAW33" s="1"/>
      <c r="JAX33" s="1"/>
      <c r="JAY33" s="1"/>
      <c r="JAZ33" s="1"/>
      <c r="JBA33" s="1"/>
      <c r="JBB33" s="1"/>
      <c r="JBC33" s="1"/>
      <c r="JBD33" s="1"/>
      <c r="JBE33" s="1"/>
      <c r="JBF33" s="1"/>
      <c r="JBG33" s="1"/>
      <c r="JBH33" s="1"/>
      <c r="JBI33" s="1"/>
      <c r="JBJ33" s="1"/>
      <c r="JBK33" s="1"/>
      <c r="JBL33" s="1"/>
      <c r="JBM33" s="1"/>
      <c r="JBN33" s="1"/>
      <c r="JBO33" s="1"/>
      <c r="JBP33" s="1"/>
      <c r="JBQ33" s="1"/>
      <c r="JBR33" s="1"/>
      <c r="JBS33" s="1"/>
      <c r="JBT33" s="1"/>
      <c r="JBU33" s="1"/>
      <c r="JBV33" s="1"/>
      <c r="JBW33" s="1"/>
      <c r="JBX33" s="1"/>
      <c r="JBY33" s="1"/>
      <c r="JBZ33" s="1"/>
      <c r="JCA33" s="1"/>
      <c r="JCB33" s="1"/>
      <c r="JCC33" s="1"/>
      <c r="JCD33" s="1"/>
      <c r="JCE33" s="1"/>
      <c r="JCF33" s="1"/>
      <c r="JCG33" s="1"/>
      <c r="JCH33" s="1"/>
      <c r="JCI33" s="1"/>
      <c r="JCJ33" s="1"/>
      <c r="JCK33" s="1"/>
      <c r="JCL33" s="1"/>
      <c r="JCM33" s="1"/>
      <c r="JCN33" s="1"/>
      <c r="JCO33" s="1"/>
      <c r="JCP33" s="1"/>
      <c r="JCQ33" s="1"/>
      <c r="JCR33" s="1"/>
      <c r="JCS33" s="1"/>
      <c r="JCT33" s="1"/>
      <c r="JCU33" s="1"/>
      <c r="JCV33" s="1"/>
      <c r="JCW33" s="1"/>
      <c r="JCX33" s="1"/>
      <c r="JCY33" s="1"/>
      <c r="JCZ33" s="1"/>
      <c r="JDA33" s="1"/>
      <c r="JDB33" s="1"/>
      <c r="JDC33" s="1"/>
      <c r="JDD33" s="1"/>
      <c r="JDE33" s="1"/>
      <c r="JDF33" s="1"/>
      <c r="JDG33" s="1"/>
      <c r="JDH33" s="1"/>
      <c r="JDI33" s="1"/>
      <c r="JDJ33" s="1"/>
      <c r="JDK33" s="1"/>
      <c r="JDL33" s="1"/>
      <c r="JDM33" s="1"/>
      <c r="JDN33" s="1"/>
      <c r="JDO33" s="1"/>
      <c r="JDP33" s="1"/>
      <c r="JDQ33" s="1"/>
      <c r="JDR33" s="1"/>
      <c r="JDS33" s="1"/>
      <c r="JDT33" s="1"/>
      <c r="JDU33" s="1"/>
      <c r="JDV33" s="1"/>
      <c r="JDW33" s="1"/>
      <c r="JDX33" s="1"/>
      <c r="JDY33" s="1"/>
      <c r="JDZ33" s="1"/>
      <c r="JEA33" s="1"/>
      <c r="JEB33" s="1"/>
      <c r="JEC33" s="1"/>
      <c r="JED33" s="1"/>
      <c r="JEE33" s="1"/>
      <c r="JEF33" s="1"/>
      <c r="JEG33" s="1"/>
      <c r="JEH33" s="1"/>
      <c r="JEI33" s="1"/>
      <c r="JEJ33" s="1"/>
      <c r="JEK33" s="1"/>
      <c r="JEL33" s="1"/>
      <c r="JEM33" s="1"/>
      <c r="JEN33" s="1"/>
      <c r="JEO33" s="1"/>
      <c r="JEP33" s="1"/>
      <c r="JEQ33" s="1"/>
      <c r="JER33" s="1"/>
      <c r="JES33" s="1"/>
      <c r="JET33" s="1"/>
      <c r="JEU33" s="1"/>
      <c r="JEV33" s="1"/>
      <c r="JEW33" s="1"/>
      <c r="JEX33" s="1"/>
      <c r="JEY33" s="1"/>
      <c r="JEZ33" s="1"/>
      <c r="JFA33" s="1"/>
      <c r="JFB33" s="1"/>
      <c r="JFC33" s="1"/>
      <c r="JFD33" s="1"/>
      <c r="JFE33" s="1"/>
      <c r="JFF33" s="1"/>
      <c r="JFG33" s="1"/>
      <c r="JFH33" s="1"/>
      <c r="JFI33" s="1"/>
      <c r="JFJ33" s="1"/>
      <c r="JFK33" s="1"/>
      <c r="JFL33" s="1"/>
      <c r="JFM33" s="1"/>
      <c r="JFN33" s="1"/>
      <c r="JFO33" s="1"/>
      <c r="JFP33" s="1"/>
      <c r="JFQ33" s="1"/>
      <c r="JFR33" s="1"/>
      <c r="JFS33" s="1"/>
      <c r="JFT33" s="1"/>
      <c r="JFU33" s="1"/>
      <c r="JFV33" s="1"/>
      <c r="JFW33" s="1"/>
      <c r="JFX33" s="1"/>
      <c r="JFY33" s="1"/>
      <c r="JFZ33" s="1"/>
      <c r="JGA33" s="1"/>
      <c r="JGB33" s="1"/>
      <c r="JGC33" s="1"/>
      <c r="JGD33" s="1"/>
      <c r="JGE33" s="1"/>
      <c r="JGF33" s="1"/>
      <c r="JGG33" s="1"/>
      <c r="JGH33" s="1"/>
      <c r="JGI33" s="1"/>
      <c r="JGJ33" s="1"/>
      <c r="JGK33" s="1"/>
      <c r="JGL33" s="1"/>
      <c r="JGM33" s="1"/>
      <c r="JGN33" s="1"/>
      <c r="JGO33" s="1"/>
      <c r="JGP33" s="1"/>
      <c r="JGQ33" s="1"/>
      <c r="JGR33" s="1"/>
      <c r="JGS33" s="1"/>
      <c r="JGT33" s="1"/>
      <c r="JGU33" s="1"/>
      <c r="JGV33" s="1"/>
      <c r="JGW33" s="1"/>
      <c r="JGX33" s="1"/>
      <c r="JGY33" s="1"/>
      <c r="JGZ33" s="1"/>
      <c r="JHA33" s="1"/>
      <c r="JHB33" s="1"/>
      <c r="JHC33" s="1"/>
      <c r="JHD33" s="1"/>
      <c r="JHE33" s="1"/>
      <c r="JHF33" s="1"/>
      <c r="JHG33" s="1"/>
      <c r="JHH33" s="1"/>
      <c r="JHI33" s="1"/>
      <c r="JHJ33" s="1"/>
      <c r="JHK33" s="1"/>
      <c r="JHL33" s="1"/>
      <c r="JHM33" s="1"/>
      <c r="JHN33" s="1"/>
      <c r="JHO33" s="1"/>
      <c r="JHP33" s="1"/>
      <c r="JHQ33" s="1"/>
      <c r="JHR33" s="1"/>
      <c r="JHS33" s="1"/>
      <c r="JHT33" s="1"/>
      <c r="JHU33" s="1"/>
      <c r="JHV33" s="1"/>
      <c r="JHW33" s="1"/>
      <c r="JHX33" s="1"/>
      <c r="JHY33" s="1"/>
      <c r="JHZ33" s="1"/>
      <c r="JIA33" s="1"/>
      <c r="JIB33" s="1"/>
      <c r="JIC33" s="1"/>
      <c r="JID33" s="1"/>
      <c r="JIE33" s="1"/>
      <c r="JIF33" s="1"/>
      <c r="JIG33" s="1"/>
      <c r="JIH33" s="1"/>
      <c r="JII33" s="1"/>
      <c r="JIJ33" s="1"/>
      <c r="JIK33" s="1"/>
      <c r="JIL33" s="1"/>
      <c r="JIM33" s="1"/>
      <c r="JIN33" s="1"/>
      <c r="JIO33" s="1"/>
      <c r="JIP33" s="1"/>
      <c r="JIQ33" s="1"/>
      <c r="JIR33" s="1"/>
      <c r="JIS33" s="1"/>
      <c r="JIT33" s="1"/>
      <c r="JIU33" s="1"/>
      <c r="JIV33" s="1"/>
      <c r="JIW33" s="1"/>
      <c r="JIX33" s="1"/>
      <c r="JIY33" s="1"/>
      <c r="JIZ33" s="1"/>
      <c r="JJA33" s="1"/>
      <c r="JJB33" s="1"/>
      <c r="JJC33" s="1"/>
      <c r="JJD33" s="1"/>
      <c r="JJE33" s="1"/>
      <c r="JJF33" s="1"/>
      <c r="JJG33" s="1"/>
      <c r="JJH33" s="1"/>
      <c r="JJI33" s="1"/>
      <c r="JJJ33" s="1"/>
      <c r="JJK33" s="1"/>
      <c r="JJL33" s="1"/>
      <c r="JJM33" s="1"/>
      <c r="JJN33" s="1"/>
      <c r="JJO33" s="1"/>
      <c r="JJP33" s="1"/>
      <c r="JJQ33" s="1"/>
      <c r="JJR33" s="1"/>
      <c r="JJS33" s="1"/>
      <c r="JJT33" s="1"/>
      <c r="JJU33" s="1"/>
      <c r="JJV33" s="1"/>
      <c r="JJW33" s="1"/>
      <c r="JJX33" s="1"/>
      <c r="JJY33" s="1"/>
      <c r="JJZ33" s="1"/>
      <c r="JKA33" s="1"/>
      <c r="JKB33" s="1"/>
      <c r="JKC33" s="1"/>
      <c r="JKD33" s="1"/>
      <c r="JKE33" s="1"/>
      <c r="JKF33" s="1"/>
      <c r="JKG33" s="1"/>
      <c r="JKH33" s="1"/>
      <c r="JKI33" s="1"/>
      <c r="JKJ33" s="1"/>
      <c r="JKK33" s="1"/>
      <c r="JKL33" s="1"/>
      <c r="JKM33" s="1"/>
      <c r="JKN33" s="1"/>
      <c r="JKO33" s="1"/>
      <c r="JKP33" s="1"/>
      <c r="JKQ33" s="1"/>
      <c r="JKR33" s="1"/>
      <c r="JKS33" s="1"/>
      <c r="JKT33" s="1"/>
      <c r="JKU33" s="1"/>
      <c r="JKV33" s="1"/>
      <c r="JKW33" s="1"/>
      <c r="JKX33" s="1"/>
      <c r="JKY33" s="1"/>
      <c r="JKZ33" s="1"/>
      <c r="JLA33" s="1"/>
      <c r="JLB33" s="1"/>
      <c r="JLC33" s="1"/>
      <c r="JLD33" s="1"/>
      <c r="JLE33" s="1"/>
      <c r="JLF33" s="1"/>
      <c r="JLG33" s="1"/>
      <c r="JLH33" s="1"/>
      <c r="JLI33" s="1"/>
      <c r="JLJ33" s="1"/>
      <c r="JLK33" s="1"/>
      <c r="JLL33" s="1"/>
      <c r="JLM33" s="1"/>
      <c r="JLN33" s="1"/>
      <c r="JLO33" s="1"/>
      <c r="JLP33" s="1"/>
      <c r="JLQ33" s="1"/>
      <c r="JLR33" s="1"/>
      <c r="JLS33" s="1"/>
      <c r="JLT33" s="1"/>
      <c r="JLU33" s="1"/>
      <c r="JLV33" s="1"/>
      <c r="JLW33" s="1"/>
      <c r="JLX33" s="1"/>
      <c r="JLY33" s="1"/>
      <c r="JLZ33" s="1"/>
      <c r="JMA33" s="1"/>
      <c r="JMB33" s="1"/>
      <c r="JMC33" s="1"/>
      <c r="JMD33" s="1"/>
      <c r="JME33" s="1"/>
      <c r="JMF33" s="1"/>
      <c r="JMG33" s="1"/>
      <c r="JMH33" s="1"/>
      <c r="JMI33" s="1"/>
      <c r="JMJ33" s="1"/>
      <c r="JMK33" s="1"/>
      <c r="JML33" s="1"/>
      <c r="JMM33" s="1"/>
      <c r="JMN33" s="1"/>
      <c r="JMO33" s="1"/>
      <c r="JMP33" s="1"/>
      <c r="JMQ33" s="1"/>
      <c r="JMR33" s="1"/>
      <c r="JMS33" s="1"/>
      <c r="JMT33" s="1"/>
      <c r="JMU33" s="1"/>
      <c r="JMV33" s="1"/>
      <c r="JMW33" s="1"/>
      <c r="JMX33" s="1"/>
      <c r="JMY33" s="1"/>
      <c r="JMZ33" s="1"/>
      <c r="JNA33" s="1"/>
      <c r="JNB33" s="1"/>
      <c r="JNC33" s="1"/>
      <c r="JND33" s="1"/>
      <c r="JNE33" s="1"/>
      <c r="JNF33" s="1"/>
      <c r="JNG33" s="1"/>
      <c r="JNH33" s="1"/>
      <c r="JNI33" s="1"/>
      <c r="JNJ33" s="1"/>
      <c r="JNK33" s="1"/>
      <c r="JNL33" s="1"/>
      <c r="JNM33" s="1"/>
      <c r="JNN33" s="1"/>
      <c r="JNO33" s="1"/>
      <c r="JNP33" s="1"/>
      <c r="JNQ33" s="1"/>
      <c r="JNR33" s="1"/>
      <c r="JNS33" s="1"/>
      <c r="JNT33" s="1"/>
      <c r="JNU33" s="1"/>
      <c r="JNV33" s="1"/>
      <c r="JNW33" s="1"/>
      <c r="JNX33" s="1"/>
      <c r="JNY33" s="1"/>
      <c r="JNZ33" s="1"/>
      <c r="JOA33" s="1"/>
      <c r="JOB33" s="1"/>
      <c r="JOC33" s="1"/>
      <c r="JOD33" s="1"/>
      <c r="JOE33" s="1"/>
      <c r="JOF33" s="1"/>
      <c r="JOG33" s="1"/>
      <c r="JOH33" s="1"/>
      <c r="JOI33" s="1"/>
      <c r="JOJ33" s="1"/>
      <c r="JOK33" s="1"/>
      <c r="JOL33" s="1"/>
      <c r="JOM33" s="1"/>
      <c r="JON33" s="1"/>
      <c r="JOO33" s="1"/>
      <c r="JOP33" s="1"/>
      <c r="JOQ33" s="1"/>
      <c r="JOR33" s="1"/>
      <c r="JOS33" s="1"/>
      <c r="JOT33" s="1"/>
      <c r="JOU33" s="1"/>
      <c r="JOV33" s="1"/>
      <c r="JOW33" s="1"/>
      <c r="JOX33" s="1"/>
      <c r="JOY33" s="1"/>
      <c r="JOZ33" s="1"/>
      <c r="JPA33" s="1"/>
      <c r="JPB33" s="1"/>
      <c r="JPC33" s="1"/>
      <c r="JPD33" s="1"/>
      <c r="JPE33" s="1"/>
      <c r="JPF33" s="1"/>
      <c r="JPG33" s="1"/>
      <c r="JPH33" s="1"/>
      <c r="JPI33" s="1"/>
      <c r="JPJ33" s="1"/>
      <c r="JPK33" s="1"/>
      <c r="JPL33" s="1"/>
      <c r="JPM33" s="1"/>
      <c r="JPN33" s="1"/>
      <c r="JPO33" s="1"/>
      <c r="JPP33" s="1"/>
      <c r="JPQ33" s="1"/>
      <c r="JPR33" s="1"/>
      <c r="JPS33" s="1"/>
      <c r="JPT33" s="1"/>
      <c r="JPU33" s="1"/>
      <c r="JPV33" s="1"/>
      <c r="JPW33" s="1"/>
      <c r="JPX33" s="1"/>
      <c r="JPY33" s="1"/>
      <c r="JPZ33" s="1"/>
      <c r="JQA33" s="1"/>
      <c r="JQB33" s="1"/>
      <c r="JQC33" s="1"/>
      <c r="JQD33" s="1"/>
      <c r="JQE33" s="1"/>
      <c r="JQF33" s="1"/>
      <c r="JQG33" s="1"/>
      <c r="JQH33" s="1"/>
      <c r="JQI33" s="1"/>
      <c r="JQJ33" s="1"/>
      <c r="JQK33" s="1"/>
      <c r="JQL33" s="1"/>
      <c r="JQM33" s="1"/>
      <c r="JQN33" s="1"/>
      <c r="JQO33" s="1"/>
      <c r="JQP33" s="1"/>
      <c r="JQQ33" s="1"/>
      <c r="JQR33" s="1"/>
      <c r="JQS33" s="1"/>
      <c r="JQT33" s="1"/>
      <c r="JQU33" s="1"/>
      <c r="JQV33" s="1"/>
      <c r="JQW33" s="1"/>
      <c r="JQX33" s="1"/>
      <c r="JQY33" s="1"/>
      <c r="JQZ33" s="1"/>
      <c r="JRA33" s="1"/>
      <c r="JRB33" s="1"/>
      <c r="JRC33" s="1"/>
      <c r="JRD33" s="1"/>
      <c r="JRE33" s="1"/>
      <c r="JRF33" s="1"/>
      <c r="JRG33" s="1"/>
      <c r="JRH33" s="1"/>
      <c r="JRI33" s="1"/>
      <c r="JRJ33" s="1"/>
      <c r="JRK33" s="1"/>
      <c r="JRL33" s="1"/>
      <c r="JRM33" s="1"/>
      <c r="JRN33" s="1"/>
      <c r="JRO33" s="1"/>
      <c r="JRP33" s="1"/>
      <c r="JRQ33" s="1"/>
      <c r="JRR33" s="1"/>
      <c r="JRS33" s="1"/>
      <c r="JRT33" s="1"/>
      <c r="JRU33" s="1"/>
      <c r="JRV33" s="1"/>
      <c r="JRW33" s="1"/>
      <c r="JRX33" s="1"/>
      <c r="JRY33" s="1"/>
      <c r="JRZ33" s="1"/>
      <c r="JSA33" s="1"/>
      <c r="JSB33" s="1"/>
      <c r="JSC33" s="1"/>
      <c r="JSD33" s="1"/>
      <c r="JSE33" s="1"/>
      <c r="JSF33" s="1"/>
      <c r="JSG33" s="1"/>
      <c r="JSH33" s="1"/>
      <c r="JSI33" s="1"/>
      <c r="JSJ33" s="1"/>
      <c r="JSK33" s="1"/>
      <c r="JSL33" s="1"/>
      <c r="JSM33" s="1"/>
      <c r="JSN33" s="1"/>
      <c r="JSO33" s="1"/>
      <c r="JSP33" s="1"/>
      <c r="JSQ33" s="1"/>
      <c r="JSR33" s="1"/>
      <c r="JSS33" s="1"/>
      <c r="JST33" s="1"/>
      <c r="JSU33" s="1"/>
      <c r="JSV33" s="1"/>
      <c r="JSW33" s="1"/>
      <c r="JSX33" s="1"/>
      <c r="JSY33" s="1"/>
      <c r="JSZ33" s="1"/>
      <c r="JTA33" s="1"/>
      <c r="JTB33" s="1"/>
      <c r="JTC33" s="1"/>
      <c r="JTD33" s="1"/>
      <c r="JTE33" s="1"/>
      <c r="JTF33" s="1"/>
      <c r="JTG33" s="1"/>
      <c r="JTH33" s="1"/>
      <c r="JTI33" s="1"/>
      <c r="JTJ33" s="1"/>
      <c r="JTK33" s="1"/>
      <c r="JTL33" s="1"/>
      <c r="JTM33" s="1"/>
      <c r="JTN33" s="1"/>
      <c r="JTO33" s="1"/>
      <c r="JTP33" s="1"/>
      <c r="JTQ33" s="1"/>
      <c r="JTR33" s="1"/>
      <c r="JTS33" s="1"/>
      <c r="JTT33" s="1"/>
      <c r="JTU33" s="1"/>
      <c r="JTV33" s="1"/>
      <c r="JTW33" s="1"/>
      <c r="JTX33" s="1"/>
      <c r="JTY33" s="1"/>
      <c r="JTZ33" s="1"/>
      <c r="JUA33" s="1"/>
      <c r="JUB33" s="1"/>
      <c r="JUC33" s="1"/>
      <c r="JUD33" s="1"/>
      <c r="JUE33" s="1"/>
      <c r="JUF33" s="1"/>
      <c r="JUG33" s="1"/>
      <c r="JUH33" s="1"/>
      <c r="JUI33" s="1"/>
      <c r="JUJ33" s="1"/>
      <c r="JUK33" s="1"/>
      <c r="JUL33" s="1"/>
      <c r="JUM33" s="1"/>
      <c r="JUN33" s="1"/>
      <c r="JUO33" s="1"/>
      <c r="JUP33" s="1"/>
      <c r="JUQ33" s="1"/>
      <c r="JUR33" s="1"/>
      <c r="JUS33" s="1"/>
      <c r="JUT33" s="1"/>
      <c r="JUU33" s="1"/>
      <c r="JUV33" s="1"/>
      <c r="JUW33" s="1"/>
      <c r="JUX33" s="1"/>
      <c r="JUY33" s="1"/>
      <c r="JUZ33" s="1"/>
      <c r="JVA33" s="1"/>
      <c r="JVB33" s="1"/>
      <c r="JVC33" s="1"/>
      <c r="JVD33" s="1"/>
      <c r="JVE33" s="1"/>
      <c r="JVF33" s="1"/>
      <c r="JVG33" s="1"/>
      <c r="JVH33" s="1"/>
      <c r="JVI33" s="1"/>
      <c r="JVJ33" s="1"/>
      <c r="JVK33" s="1"/>
      <c r="JVL33" s="1"/>
      <c r="JVM33" s="1"/>
      <c r="JVN33" s="1"/>
      <c r="JVO33" s="1"/>
      <c r="JVP33" s="1"/>
      <c r="JVQ33" s="1"/>
      <c r="JVR33" s="1"/>
      <c r="JVS33" s="1"/>
      <c r="JVT33" s="1"/>
      <c r="JVU33" s="1"/>
      <c r="JVV33" s="1"/>
      <c r="JVW33" s="1"/>
      <c r="JVX33" s="1"/>
      <c r="JVY33" s="1"/>
      <c r="JVZ33" s="1"/>
      <c r="JWA33" s="1"/>
      <c r="JWB33" s="1"/>
      <c r="JWC33" s="1"/>
      <c r="JWD33" s="1"/>
      <c r="JWE33" s="1"/>
      <c r="JWF33" s="1"/>
      <c r="JWG33" s="1"/>
      <c r="JWH33" s="1"/>
      <c r="JWI33" s="1"/>
      <c r="JWJ33" s="1"/>
      <c r="JWK33" s="1"/>
      <c r="JWL33" s="1"/>
      <c r="JWM33" s="1"/>
      <c r="JWN33" s="1"/>
      <c r="JWO33" s="1"/>
      <c r="JWP33" s="1"/>
      <c r="JWQ33" s="1"/>
      <c r="JWR33" s="1"/>
      <c r="JWS33" s="1"/>
      <c r="JWT33" s="1"/>
      <c r="JWU33" s="1"/>
      <c r="JWV33" s="1"/>
      <c r="JWW33" s="1"/>
      <c r="JWX33" s="1"/>
      <c r="JWY33" s="1"/>
      <c r="JWZ33" s="1"/>
      <c r="JXA33" s="1"/>
      <c r="JXB33" s="1"/>
      <c r="JXC33" s="1"/>
      <c r="JXD33" s="1"/>
      <c r="JXE33" s="1"/>
      <c r="JXF33" s="1"/>
      <c r="JXG33" s="1"/>
      <c r="JXH33" s="1"/>
      <c r="JXI33" s="1"/>
      <c r="JXJ33" s="1"/>
      <c r="JXK33" s="1"/>
      <c r="JXL33" s="1"/>
      <c r="JXM33" s="1"/>
      <c r="JXN33" s="1"/>
      <c r="JXO33" s="1"/>
      <c r="JXP33" s="1"/>
      <c r="JXQ33" s="1"/>
      <c r="JXR33" s="1"/>
      <c r="JXS33" s="1"/>
      <c r="JXT33" s="1"/>
      <c r="JXU33" s="1"/>
      <c r="JXV33" s="1"/>
      <c r="JXW33" s="1"/>
      <c r="JXX33" s="1"/>
      <c r="JXY33" s="1"/>
      <c r="JXZ33" s="1"/>
      <c r="JYA33" s="1"/>
      <c r="JYB33" s="1"/>
      <c r="JYC33" s="1"/>
      <c r="JYD33" s="1"/>
      <c r="JYE33" s="1"/>
      <c r="JYF33" s="1"/>
      <c r="JYG33" s="1"/>
      <c r="JYH33" s="1"/>
      <c r="JYI33" s="1"/>
      <c r="JYJ33" s="1"/>
      <c r="JYK33" s="1"/>
      <c r="JYL33" s="1"/>
      <c r="JYM33" s="1"/>
      <c r="JYN33" s="1"/>
      <c r="JYO33" s="1"/>
      <c r="JYP33" s="1"/>
      <c r="JYQ33" s="1"/>
      <c r="JYR33" s="1"/>
      <c r="JYS33" s="1"/>
      <c r="JYT33" s="1"/>
      <c r="JYU33" s="1"/>
      <c r="JYV33" s="1"/>
      <c r="JYW33" s="1"/>
      <c r="JYX33" s="1"/>
      <c r="JYY33" s="1"/>
      <c r="JYZ33" s="1"/>
      <c r="JZA33" s="1"/>
      <c r="JZB33" s="1"/>
      <c r="JZC33" s="1"/>
      <c r="JZD33" s="1"/>
      <c r="JZE33" s="1"/>
      <c r="JZF33" s="1"/>
      <c r="JZG33" s="1"/>
      <c r="JZH33" s="1"/>
      <c r="JZI33" s="1"/>
      <c r="JZJ33" s="1"/>
      <c r="JZK33" s="1"/>
      <c r="JZL33" s="1"/>
      <c r="JZM33" s="1"/>
      <c r="JZN33" s="1"/>
      <c r="JZO33" s="1"/>
      <c r="JZP33" s="1"/>
      <c r="JZQ33" s="1"/>
      <c r="JZR33" s="1"/>
      <c r="JZS33" s="1"/>
      <c r="JZT33" s="1"/>
      <c r="JZU33" s="1"/>
      <c r="JZV33" s="1"/>
      <c r="JZW33" s="1"/>
      <c r="JZX33" s="1"/>
      <c r="JZY33" s="1"/>
      <c r="JZZ33" s="1"/>
      <c r="KAA33" s="1"/>
      <c r="KAB33" s="1"/>
      <c r="KAC33" s="1"/>
      <c r="KAD33" s="1"/>
      <c r="KAE33" s="1"/>
      <c r="KAF33" s="1"/>
      <c r="KAG33" s="1"/>
      <c r="KAH33" s="1"/>
      <c r="KAI33" s="1"/>
      <c r="KAJ33" s="1"/>
      <c r="KAK33" s="1"/>
      <c r="KAL33" s="1"/>
      <c r="KAM33" s="1"/>
      <c r="KAN33" s="1"/>
      <c r="KAO33" s="1"/>
      <c r="KAP33" s="1"/>
      <c r="KAQ33" s="1"/>
      <c r="KAR33" s="1"/>
      <c r="KAS33" s="1"/>
      <c r="KAT33" s="1"/>
      <c r="KAU33" s="1"/>
      <c r="KAV33" s="1"/>
      <c r="KAW33" s="1"/>
      <c r="KAX33" s="1"/>
      <c r="KAY33" s="1"/>
      <c r="KAZ33" s="1"/>
      <c r="KBA33" s="1"/>
      <c r="KBB33" s="1"/>
      <c r="KBC33" s="1"/>
      <c r="KBD33" s="1"/>
      <c r="KBE33" s="1"/>
      <c r="KBF33" s="1"/>
      <c r="KBG33" s="1"/>
      <c r="KBH33" s="1"/>
      <c r="KBI33" s="1"/>
      <c r="KBJ33" s="1"/>
      <c r="KBK33" s="1"/>
      <c r="KBL33" s="1"/>
      <c r="KBM33" s="1"/>
      <c r="KBN33" s="1"/>
      <c r="KBO33" s="1"/>
      <c r="KBP33" s="1"/>
      <c r="KBQ33" s="1"/>
      <c r="KBR33" s="1"/>
      <c r="KBS33" s="1"/>
      <c r="KBT33" s="1"/>
      <c r="KBU33" s="1"/>
      <c r="KBV33" s="1"/>
      <c r="KBW33" s="1"/>
      <c r="KBX33" s="1"/>
      <c r="KBY33" s="1"/>
      <c r="KBZ33" s="1"/>
      <c r="KCA33" s="1"/>
      <c r="KCB33" s="1"/>
      <c r="KCC33" s="1"/>
      <c r="KCD33" s="1"/>
      <c r="KCE33" s="1"/>
      <c r="KCF33" s="1"/>
      <c r="KCG33" s="1"/>
      <c r="KCH33" s="1"/>
      <c r="KCI33" s="1"/>
      <c r="KCJ33" s="1"/>
      <c r="KCK33" s="1"/>
      <c r="KCL33" s="1"/>
      <c r="KCM33" s="1"/>
      <c r="KCN33" s="1"/>
      <c r="KCO33" s="1"/>
      <c r="KCP33" s="1"/>
      <c r="KCQ33" s="1"/>
      <c r="KCR33" s="1"/>
      <c r="KCS33" s="1"/>
      <c r="KCT33" s="1"/>
      <c r="KCU33" s="1"/>
      <c r="KCV33" s="1"/>
      <c r="KCW33" s="1"/>
      <c r="KCX33" s="1"/>
      <c r="KCY33" s="1"/>
      <c r="KCZ33" s="1"/>
      <c r="KDA33" s="1"/>
      <c r="KDB33" s="1"/>
      <c r="KDC33" s="1"/>
      <c r="KDD33" s="1"/>
      <c r="KDE33" s="1"/>
      <c r="KDF33" s="1"/>
      <c r="KDG33" s="1"/>
      <c r="KDH33" s="1"/>
      <c r="KDI33" s="1"/>
      <c r="KDJ33" s="1"/>
      <c r="KDK33" s="1"/>
      <c r="KDL33" s="1"/>
      <c r="KDM33" s="1"/>
      <c r="KDN33" s="1"/>
      <c r="KDO33" s="1"/>
      <c r="KDP33" s="1"/>
      <c r="KDQ33" s="1"/>
      <c r="KDR33" s="1"/>
      <c r="KDS33" s="1"/>
      <c r="KDT33" s="1"/>
      <c r="KDU33" s="1"/>
      <c r="KDV33" s="1"/>
      <c r="KDW33" s="1"/>
      <c r="KDX33" s="1"/>
      <c r="KDY33" s="1"/>
      <c r="KDZ33" s="1"/>
      <c r="KEA33" s="1"/>
      <c r="KEB33" s="1"/>
      <c r="KEC33" s="1"/>
      <c r="KED33" s="1"/>
      <c r="KEE33" s="1"/>
      <c r="KEF33" s="1"/>
      <c r="KEG33" s="1"/>
      <c r="KEH33" s="1"/>
      <c r="KEI33" s="1"/>
      <c r="KEJ33" s="1"/>
      <c r="KEK33" s="1"/>
      <c r="KEL33" s="1"/>
      <c r="KEM33" s="1"/>
      <c r="KEN33" s="1"/>
      <c r="KEO33" s="1"/>
      <c r="KEP33" s="1"/>
      <c r="KEQ33" s="1"/>
      <c r="KER33" s="1"/>
      <c r="KES33" s="1"/>
      <c r="KET33" s="1"/>
      <c r="KEU33" s="1"/>
      <c r="KEV33" s="1"/>
      <c r="KEW33" s="1"/>
      <c r="KEX33" s="1"/>
      <c r="KEY33" s="1"/>
      <c r="KEZ33" s="1"/>
      <c r="KFA33" s="1"/>
      <c r="KFB33" s="1"/>
      <c r="KFC33" s="1"/>
      <c r="KFD33" s="1"/>
      <c r="KFE33" s="1"/>
      <c r="KFF33" s="1"/>
      <c r="KFG33" s="1"/>
      <c r="KFH33" s="1"/>
      <c r="KFI33" s="1"/>
      <c r="KFJ33" s="1"/>
      <c r="KFK33" s="1"/>
      <c r="KFL33" s="1"/>
      <c r="KFM33" s="1"/>
      <c r="KFN33" s="1"/>
      <c r="KFO33" s="1"/>
      <c r="KFP33" s="1"/>
      <c r="KFQ33" s="1"/>
      <c r="KFR33" s="1"/>
      <c r="KFS33" s="1"/>
      <c r="KFT33" s="1"/>
      <c r="KFU33" s="1"/>
      <c r="KFV33" s="1"/>
      <c r="KFW33" s="1"/>
      <c r="KFX33" s="1"/>
      <c r="KFY33" s="1"/>
      <c r="KFZ33" s="1"/>
      <c r="KGA33" s="1"/>
      <c r="KGB33" s="1"/>
      <c r="KGC33" s="1"/>
      <c r="KGD33" s="1"/>
      <c r="KGE33" s="1"/>
      <c r="KGF33" s="1"/>
      <c r="KGG33" s="1"/>
      <c r="KGH33" s="1"/>
      <c r="KGI33" s="1"/>
      <c r="KGJ33" s="1"/>
      <c r="KGK33" s="1"/>
      <c r="KGL33" s="1"/>
      <c r="KGM33" s="1"/>
      <c r="KGN33" s="1"/>
      <c r="KGO33" s="1"/>
      <c r="KGP33" s="1"/>
      <c r="KGQ33" s="1"/>
      <c r="KGR33" s="1"/>
      <c r="KGS33" s="1"/>
      <c r="KGT33" s="1"/>
      <c r="KGU33" s="1"/>
      <c r="KGV33" s="1"/>
      <c r="KGW33" s="1"/>
      <c r="KGX33" s="1"/>
      <c r="KGY33" s="1"/>
      <c r="KGZ33" s="1"/>
      <c r="KHA33" s="1"/>
      <c r="KHB33" s="1"/>
      <c r="KHC33" s="1"/>
      <c r="KHD33" s="1"/>
      <c r="KHE33" s="1"/>
      <c r="KHF33" s="1"/>
      <c r="KHG33" s="1"/>
      <c r="KHH33" s="1"/>
      <c r="KHI33" s="1"/>
      <c r="KHJ33" s="1"/>
      <c r="KHK33" s="1"/>
      <c r="KHL33" s="1"/>
      <c r="KHM33" s="1"/>
      <c r="KHN33" s="1"/>
      <c r="KHO33" s="1"/>
      <c r="KHP33" s="1"/>
      <c r="KHQ33" s="1"/>
      <c r="KHR33" s="1"/>
      <c r="KHS33" s="1"/>
      <c r="KHT33" s="1"/>
      <c r="KHU33" s="1"/>
      <c r="KHV33" s="1"/>
      <c r="KHW33" s="1"/>
      <c r="KHX33" s="1"/>
      <c r="KHY33" s="1"/>
      <c r="KHZ33" s="1"/>
      <c r="KIA33" s="1"/>
      <c r="KIB33" s="1"/>
      <c r="KIC33" s="1"/>
      <c r="KID33" s="1"/>
      <c r="KIE33" s="1"/>
      <c r="KIF33" s="1"/>
      <c r="KIG33" s="1"/>
      <c r="KIH33" s="1"/>
      <c r="KII33" s="1"/>
      <c r="KIJ33" s="1"/>
      <c r="KIK33" s="1"/>
      <c r="KIL33" s="1"/>
      <c r="KIM33" s="1"/>
      <c r="KIN33" s="1"/>
      <c r="KIO33" s="1"/>
      <c r="KIP33" s="1"/>
      <c r="KIQ33" s="1"/>
      <c r="KIR33" s="1"/>
      <c r="KIS33" s="1"/>
      <c r="KIT33" s="1"/>
      <c r="KIU33" s="1"/>
      <c r="KIV33" s="1"/>
      <c r="KIW33" s="1"/>
      <c r="KIX33" s="1"/>
      <c r="KIY33" s="1"/>
      <c r="KIZ33" s="1"/>
      <c r="KJA33" s="1"/>
      <c r="KJB33" s="1"/>
      <c r="KJC33" s="1"/>
      <c r="KJD33" s="1"/>
      <c r="KJE33" s="1"/>
      <c r="KJF33" s="1"/>
      <c r="KJG33" s="1"/>
      <c r="KJH33" s="1"/>
      <c r="KJI33" s="1"/>
      <c r="KJJ33" s="1"/>
      <c r="KJK33" s="1"/>
      <c r="KJL33" s="1"/>
      <c r="KJM33" s="1"/>
      <c r="KJN33" s="1"/>
      <c r="KJO33" s="1"/>
      <c r="KJP33" s="1"/>
      <c r="KJQ33" s="1"/>
      <c r="KJR33" s="1"/>
      <c r="KJS33" s="1"/>
      <c r="KJT33" s="1"/>
      <c r="KJU33" s="1"/>
      <c r="KJV33" s="1"/>
      <c r="KJW33" s="1"/>
      <c r="KJX33" s="1"/>
      <c r="KJY33" s="1"/>
      <c r="KJZ33" s="1"/>
      <c r="KKA33" s="1"/>
      <c r="KKB33" s="1"/>
      <c r="KKC33" s="1"/>
      <c r="KKD33" s="1"/>
      <c r="KKE33" s="1"/>
      <c r="KKF33" s="1"/>
      <c r="KKG33" s="1"/>
      <c r="KKH33" s="1"/>
      <c r="KKI33" s="1"/>
      <c r="KKJ33" s="1"/>
      <c r="KKK33" s="1"/>
      <c r="KKL33" s="1"/>
      <c r="KKM33" s="1"/>
      <c r="KKN33" s="1"/>
      <c r="KKO33" s="1"/>
      <c r="KKP33" s="1"/>
      <c r="KKQ33" s="1"/>
      <c r="KKR33" s="1"/>
      <c r="KKS33" s="1"/>
      <c r="KKT33" s="1"/>
      <c r="KKU33" s="1"/>
      <c r="KKV33" s="1"/>
      <c r="KKW33" s="1"/>
      <c r="KKX33" s="1"/>
      <c r="KKY33" s="1"/>
      <c r="KKZ33" s="1"/>
      <c r="KLA33" s="1"/>
      <c r="KLB33" s="1"/>
      <c r="KLC33" s="1"/>
      <c r="KLD33" s="1"/>
      <c r="KLE33" s="1"/>
      <c r="KLF33" s="1"/>
      <c r="KLG33" s="1"/>
      <c r="KLH33" s="1"/>
      <c r="KLI33" s="1"/>
      <c r="KLJ33" s="1"/>
      <c r="KLK33" s="1"/>
      <c r="KLL33" s="1"/>
      <c r="KLM33" s="1"/>
      <c r="KLN33" s="1"/>
      <c r="KLO33" s="1"/>
      <c r="KLP33" s="1"/>
      <c r="KLQ33" s="1"/>
      <c r="KLR33" s="1"/>
      <c r="KLS33" s="1"/>
      <c r="KLT33" s="1"/>
      <c r="KLU33" s="1"/>
      <c r="KLV33" s="1"/>
      <c r="KLW33" s="1"/>
      <c r="KLX33" s="1"/>
      <c r="KLY33" s="1"/>
      <c r="KLZ33" s="1"/>
      <c r="KMA33" s="1"/>
      <c r="KMB33" s="1"/>
      <c r="KMC33" s="1"/>
      <c r="KMD33" s="1"/>
      <c r="KME33" s="1"/>
      <c r="KMF33" s="1"/>
      <c r="KMG33" s="1"/>
      <c r="KMH33" s="1"/>
      <c r="KMI33" s="1"/>
      <c r="KMJ33" s="1"/>
      <c r="KMK33" s="1"/>
      <c r="KML33" s="1"/>
      <c r="KMM33" s="1"/>
      <c r="KMN33" s="1"/>
      <c r="KMO33" s="1"/>
      <c r="KMP33" s="1"/>
      <c r="KMQ33" s="1"/>
      <c r="KMR33" s="1"/>
      <c r="KMS33" s="1"/>
      <c r="KMT33" s="1"/>
      <c r="KMU33" s="1"/>
      <c r="KMV33" s="1"/>
      <c r="KMW33" s="1"/>
      <c r="KMX33" s="1"/>
      <c r="KMY33" s="1"/>
      <c r="KMZ33" s="1"/>
      <c r="KNA33" s="1"/>
      <c r="KNB33" s="1"/>
      <c r="KNC33" s="1"/>
      <c r="KND33" s="1"/>
      <c r="KNE33" s="1"/>
      <c r="KNF33" s="1"/>
      <c r="KNG33" s="1"/>
      <c r="KNH33" s="1"/>
      <c r="KNI33" s="1"/>
      <c r="KNJ33" s="1"/>
      <c r="KNK33" s="1"/>
      <c r="KNL33" s="1"/>
      <c r="KNM33" s="1"/>
      <c r="KNN33" s="1"/>
      <c r="KNO33" s="1"/>
      <c r="KNP33" s="1"/>
      <c r="KNQ33" s="1"/>
      <c r="KNR33" s="1"/>
      <c r="KNS33" s="1"/>
      <c r="KNT33" s="1"/>
      <c r="KNU33" s="1"/>
      <c r="KNV33" s="1"/>
      <c r="KNW33" s="1"/>
      <c r="KNX33" s="1"/>
      <c r="KNY33" s="1"/>
      <c r="KNZ33" s="1"/>
      <c r="KOA33" s="1"/>
      <c r="KOB33" s="1"/>
      <c r="KOC33" s="1"/>
      <c r="KOD33" s="1"/>
      <c r="KOE33" s="1"/>
      <c r="KOF33" s="1"/>
      <c r="KOG33" s="1"/>
      <c r="KOH33" s="1"/>
      <c r="KOI33" s="1"/>
      <c r="KOJ33" s="1"/>
      <c r="KOK33" s="1"/>
      <c r="KOL33" s="1"/>
      <c r="KOM33" s="1"/>
      <c r="KON33" s="1"/>
      <c r="KOO33" s="1"/>
      <c r="KOP33" s="1"/>
      <c r="KOQ33" s="1"/>
      <c r="KOR33" s="1"/>
      <c r="KOS33" s="1"/>
      <c r="KOT33" s="1"/>
      <c r="KOU33" s="1"/>
      <c r="KOV33" s="1"/>
      <c r="KOW33" s="1"/>
      <c r="KOX33" s="1"/>
      <c r="KOY33" s="1"/>
      <c r="KOZ33" s="1"/>
      <c r="KPA33" s="1"/>
      <c r="KPB33" s="1"/>
      <c r="KPC33" s="1"/>
      <c r="KPD33" s="1"/>
      <c r="KPE33" s="1"/>
      <c r="KPF33" s="1"/>
      <c r="KPG33" s="1"/>
      <c r="KPH33" s="1"/>
      <c r="KPI33" s="1"/>
      <c r="KPJ33" s="1"/>
      <c r="KPK33" s="1"/>
      <c r="KPL33" s="1"/>
      <c r="KPM33" s="1"/>
      <c r="KPN33" s="1"/>
      <c r="KPO33" s="1"/>
      <c r="KPP33" s="1"/>
      <c r="KPQ33" s="1"/>
      <c r="KPR33" s="1"/>
      <c r="KPS33" s="1"/>
      <c r="KPT33" s="1"/>
      <c r="KPU33" s="1"/>
      <c r="KPV33" s="1"/>
      <c r="KPW33" s="1"/>
      <c r="KPX33" s="1"/>
      <c r="KPY33" s="1"/>
      <c r="KPZ33" s="1"/>
      <c r="KQA33" s="1"/>
      <c r="KQB33" s="1"/>
      <c r="KQC33" s="1"/>
      <c r="KQD33" s="1"/>
      <c r="KQE33" s="1"/>
      <c r="KQF33" s="1"/>
      <c r="KQG33" s="1"/>
      <c r="KQH33" s="1"/>
      <c r="KQI33" s="1"/>
      <c r="KQJ33" s="1"/>
      <c r="KQK33" s="1"/>
      <c r="KQL33" s="1"/>
      <c r="KQM33" s="1"/>
      <c r="KQN33" s="1"/>
      <c r="KQO33" s="1"/>
      <c r="KQP33" s="1"/>
      <c r="KQQ33" s="1"/>
      <c r="KQR33" s="1"/>
      <c r="KQS33" s="1"/>
      <c r="KQT33" s="1"/>
      <c r="KQU33" s="1"/>
      <c r="KQV33" s="1"/>
      <c r="KQW33" s="1"/>
      <c r="KQX33" s="1"/>
      <c r="KQY33" s="1"/>
      <c r="KQZ33" s="1"/>
      <c r="KRA33" s="1"/>
      <c r="KRB33" s="1"/>
      <c r="KRC33" s="1"/>
      <c r="KRD33" s="1"/>
      <c r="KRE33" s="1"/>
      <c r="KRF33" s="1"/>
      <c r="KRG33" s="1"/>
      <c r="KRH33" s="1"/>
      <c r="KRI33" s="1"/>
      <c r="KRJ33" s="1"/>
      <c r="KRK33" s="1"/>
      <c r="KRL33" s="1"/>
      <c r="KRM33" s="1"/>
      <c r="KRN33" s="1"/>
      <c r="KRO33" s="1"/>
      <c r="KRP33" s="1"/>
      <c r="KRQ33" s="1"/>
      <c r="KRR33" s="1"/>
      <c r="KRS33" s="1"/>
      <c r="KRT33" s="1"/>
      <c r="KRU33" s="1"/>
      <c r="KRV33" s="1"/>
      <c r="KRW33" s="1"/>
      <c r="KRX33" s="1"/>
      <c r="KRY33" s="1"/>
      <c r="KRZ33" s="1"/>
      <c r="KSA33" s="1"/>
      <c r="KSB33" s="1"/>
      <c r="KSC33" s="1"/>
      <c r="KSD33" s="1"/>
      <c r="KSE33" s="1"/>
      <c r="KSF33" s="1"/>
      <c r="KSG33" s="1"/>
      <c r="KSH33" s="1"/>
      <c r="KSI33" s="1"/>
      <c r="KSJ33" s="1"/>
      <c r="KSK33" s="1"/>
      <c r="KSL33" s="1"/>
      <c r="KSM33" s="1"/>
      <c r="KSN33" s="1"/>
      <c r="KSO33" s="1"/>
      <c r="KSP33" s="1"/>
      <c r="KSQ33" s="1"/>
      <c r="KSR33" s="1"/>
      <c r="KSS33" s="1"/>
      <c r="KST33" s="1"/>
      <c r="KSU33" s="1"/>
      <c r="KSV33" s="1"/>
      <c r="KSW33" s="1"/>
      <c r="KSX33" s="1"/>
      <c r="KSY33" s="1"/>
      <c r="KSZ33" s="1"/>
      <c r="KTA33" s="1"/>
      <c r="KTB33" s="1"/>
      <c r="KTC33" s="1"/>
      <c r="KTD33" s="1"/>
      <c r="KTE33" s="1"/>
      <c r="KTF33" s="1"/>
      <c r="KTG33" s="1"/>
      <c r="KTH33" s="1"/>
      <c r="KTI33" s="1"/>
      <c r="KTJ33" s="1"/>
      <c r="KTK33" s="1"/>
      <c r="KTL33" s="1"/>
      <c r="KTM33" s="1"/>
      <c r="KTN33" s="1"/>
      <c r="KTO33" s="1"/>
      <c r="KTP33" s="1"/>
      <c r="KTQ33" s="1"/>
      <c r="KTR33" s="1"/>
      <c r="KTS33" s="1"/>
      <c r="KTT33" s="1"/>
      <c r="KTU33" s="1"/>
      <c r="KTV33" s="1"/>
      <c r="KTW33" s="1"/>
      <c r="KTX33" s="1"/>
      <c r="KTY33" s="1"/>
      <c r="KTZ33" s="1"/>
      <c r="KUA33" s="1"/>
      <c r="KUB33" s="1"/>
      <c r="KUC33" s="1"/>
      <c r="KUD33" s="1"/>
      <c r="KUE33" s="1"/>
      <c r="KUF33" s="1"/>
      <c r="KUG33" s="1"/>
      <c r="KUH33" s="1"/>
      <c r="KUI33" s="1"/>
      <c r="KUJ33" s="1"/>
      <c r="KUK33" s="1"/>
      <c r="KUL33" s="1"/>
      <c r="KUM33" s="1"/>
      <c r="KUN33" s="1"/>
      <c r="KUO33" s="1"/>
      <c r="KUP33" s="1"/>
      <c r="KUQ33" s="1"/>
      <c r="KUR33" s="1"/>
      <c r="KUS33" s="1"/>
      <c r="KUT33" s="1"/>
      <c r="KUU33" s="1"/>
      <c r="KUV33" s="1"/>
      <c r="KUW33" s="1"/>
      <c r="KUX33" s="1"/>
      <c r="KUY33" s="1"/>
      <c r="KUZ33" s="1"/>
      <c r="KVA33" s="1"/>
      <c r="KVB33" s="1"/>
      <c r="KVC33" s="1"/>
      <c r="KVD33" s="1"/>
      <c r="KVE33" s="1"/>
      <c r="KVF33" s="1"/>
      <c r="KVG33" s="1"/>
      <c r="KVH33" s="1"/>
      <c r="KVI33" s="1"/>
      <c r="KVJ33" s="1"/>
      <c r="KVK33" s="1"/>
      <c r="KVL33" s="1"/>
      <c r="KVM33" s="1"/>
      <c r="KVN33" s="1"/>
      <c r="KVO33" s="1"/>
      <c r="KVP33" s="1"/>
      <c r="KVQ33" s="1"/>
      <c r="KVR33" s="1"/>
      <c r="KVS33" s="1"/>
      <c r="KVT33" s="1"/>
      <c r="KVU33" s="1"/>
      <c r="KVV33" s="1"/>
      <c r="KVW33" s="1"/>
      <c r="KVX33" s="1"/>
      <c r="KVY33" s="1"/>
      <c r="KVZ33" s="1"/>
      <c r="KWA33" s="1"/>
      <c r="KWB33" s="1"/>
      <c r="KWC33" s="1"/>
      <c r="KWD33" s="1"/>
      <c r="KWE33" s="1"/>
      <c r="KWF33" s="1"/>
      <c r="KWG33" s="1"/>
      <c r="KWH33" s="1"/>
      <c r="KWI33" s="1"/>
      <c r="KWJ33" s="1"/>
      <c r="KWK33" s="1"/>
      <c r="KWL33" s="1"/>
      <c r="KWM33" s="1"/>
      <c r="KWN33" s="1"/>
      <c r="KWO33" s="1"/>
      <c r="KWP33" s="1"/>
      <c r="KWQ33" s="1"/>
      <c r="KWR33" s="1"/>
      <c r="KWS33" s="1"/>
      <c r="KWT33" s="1"/>
      <c r="KWU33" s="1"/>
      <c r="KWV33" s="1"/>
      <c r="KWW33" s="1"/>
      <c r="KWX33" s="1"/>
      <c r="KWY33" s="1"/>
      <c r="KWZ33" s="1"/>
      <c r="KXA33" s="1"/>
      <c r="KXB33" s="1"/>
      <c r="KXC33" s="1"/>
      <c r="KXD33" s="1"/>
      <c r="KXE33" s="1"/>
      <c r="KXF33" s="1"/>
      <c r="KXG33" s="1"/>
      <c r="KXH33" s="1"/>
      <c r="KXI33" s="1"/>
      <c r="KXJ33" s="1"/>
      <c r="KXK33" s="1"/>
      <c r="KXL33" s="1"/>
      <c r="KXM33" s="1"/>
      <c r="KXN33" s="1"/>
      <c r="KXO33" s="1"/>
      <c r="KXP33" s="1"/>
      <c r="KXQ33" s="1"/>
      <c r="KXR33" s="1"/>
      <c r="KXS33" s="1"/>
      <c r="KXT33" s="1"/>
      <c r="KXU33" s="1"/>
      <c r="KXV33" s="1"/>
      <c r="KXW33" s="1"/>
      <c r="KXX33" s="1"/>
      <c r="KXY33" s="1"/>
      <c r="KXZ33" s="1"/>
      <c r="KYA33" s="1"/>
      <c r="KYB33" s="1"/>
      <c r="KYC33" s="1"/>
      <c r="KYD33" s="1"/>
      <c r="KYE33" s="1"/>
      <c r="KYF33" s="1"/>
      <c r="KYG33" s="1"/>
      <c r="KYH33" s="1"/>
      <c r="KYI33" s="1"/>
      <c r="KYJ33" s="1"/>
      <c r="KYK33" s="1"/>
      <c r="KYL33" s="1"/>
      <c r="KYM33" s="1"/>
      <c r="KYN33" s="1"/>
      <c r="KYO33" s="1"/>
      <c r="KYP33" s="1"/>
      <c r="KYQ33" s="1"/>
      <c r="KYR33" s="1"/>
      <c r="KYS33" s="1"/>
      <c r="KYT33" s="1"/>
      <c r="KYU33" s="1"/>
      <c r="KYV33" s="1"/>
      <c r="KYW33" s="1"/>
      <c r="KYX33" s="1"/>
      <c r="KYY33" s="1"/>
      <c r="KYZ33" s="1"/>
      <c r="KZA33" s="1"/>
      <c r="KZB33" s="1"/>
      <c r="KZC33" s="1"/>
      <c r="KZD33" s="1"/>
      <c r="KZE33" s="1"/>
      <c r="KZF33" s="1"/>
      <c r="KZG33" s="1"/>
      <c r="KZH33" s="1"/>
      <c r="KZI33" s="1"/>
      <c r="KZJ33" s="1"/>
      <c r="KZK33" s="1"/>
      <c r="KZL33" s="1"/>
      <c r="KZM33" s="1"/>
      <c r="KZN33" s="1"/>
      <c r="KZO33" s="1"/>
      <c r="KZP33" s="1"/>
      <c r="KZQ33" s="1"/>
      <c r="KZR33" s="1"/>
      <c r="KZS33" s="1"/>
      <c r="KZT33" s="1"/>
      <c r="KZU33" s="1"/>
      <c r="KZV33" s="1"/>
      <c r="KZW33" s="1"/>
      <c r="KZX33" s="1"/>
      <c r="KZY33" s="1"/>
      <c r="KZZ33" s="1"/>
      <c r="LAA33" s="1"/>
      <c r="LAB33" s="1"/>
      <c r="LAC33" s="1"/>
      <c r="LAD33" s="1"/>
      <c r="LAE33" s="1"/>
      <c r="LAF33" s="1"/>
      <c r="LAG33" s="1"/>
      <c r="LAH33" s="1"/>
      <c r="LAI33" s="1"/>
      <c r="LAJ33" s="1"/>
      <c r="LAK33" s="1"/>
      <c r="LAL33" s="1"/>
      <c r="LAM33" s="1"/>
      <c r="LAN33" s="1"/>
      <c r="LAO33" s="1"/>
      <c r="LAP33" s="1"/>
      <c r="LAQ33" s="1"/>
      <c r="LAR33" s="1"/>
      <c r="LAS33" s="1"/>
      <c r="LAT33" s="1"/>
      <c r="LAU33" s="1"/>
      <c r="LAV33" s="1"/>
      <c r="LAW33" s="1"/>
      <c r="LAX33" s="1"/>
      <c r="LAY33" s="1"/>
      <c r="LAZ33" s="1"/>
      <c r="LBA33" s="1"/>
      <c r="LBB33" s="1"/>
      <c r="LBC33" s="1"/>
      <c r="LBD33" s="1"/>
      <c r="LBE33" s="1"/>
      <c r="LBF33" s="1"/>
      <c r="LBG33" s="1"/>
      <c r="LBH33" s="1"/>
      <c r="LBI33" s="1"/>
      <c r="LBJ33" s="1"/>
      <c r="LBK33" s="1"/>
      <c r="LBL33" s="1"/>
      <c r="LBM33" s="1"/>
      <c r="LBN33" s="1"/>
      <c r="LBO33" s="1"/>
      <c r="LBP33" s="1"/>
      <c r="LBQ33" s="1"/>
      <c r="LBR33" s="1"/>
      <c r="LBS33" s="1"/>
      <c r="LBT33" s="1"/>
      <c r="LBU33" s="1"/>
      <c r="LBV33" s="1"/>
      <c r="LBW33" s="1"/>
      <c r="LBX33" s="1"/>
      <c r="LBY33" s="1"/>
      <c r="LBZ33" s="1"/>
      <c r="LCA33" s="1"/>
      <c r="LCB33" s="1"/>
      <c r="LCC33" s="1"/>
      <c r="LCD33" s="1"/>
      <c r="LCE33" s="1"/>
      <c r="LCF33" s="1"/>
      <c r="LCG33" s="1"/>
      <c r="LCH33" s="1"/>
      <c r="LCI33" s="1"/>
      <c r="LCJ33" s="1"/>
      <c r="LCK33" s="1"/>
      <c r="LCL33" s="1"/>
      <c r="LCM33" s="1"/>
      <c r="LCN33" s="1"/>
      <c r="LCO33" s="1"/>
      <c r="LCP33" s="1"/>
      <c r="LCQ33" s="1"/>
      <c r="LCR33" s="1"/>
      <c r="LCS33" s="1"/>
      <c r="LCT33" s="1"/>
      <c r="LCU33" s="1"/>
      <c r="LCV33" s="1"/>
      <c r="LCW33" s="1"/>
      <c r="LCX33" s="1"/>
      <c r="LCY33" s="1"/>
      <c r="LCZ33" s="1"/>
      <c r="LDA33" s="1"/>
      <c r="LDB33" s="1"/>
      <c r="LDC33" s="1"/>
      <c r="LDD33" s="1"/>
      <c r="LDE33" s="1"/>
      <c r="LDF33" s="1"/>
      <c r="LDG33" s="1"/>
      <c r="LDH33" s="1"/>
      <c r="LDI33" s="1"/>
      <c r="LDJ33" s="1"/>
      <c r="LDK33" s="1"/>
      <c r="LDL33" s="1"/>
      <c r="LDM33" s="1"/>
      <c r="LDN33" s="1"/>
      <c r="LDO33" s="1"/>
      <c r="LDP33" s="1"/>
      <c r="LDQ33" s="1"/>
      <c r="LDR33" s="1"/>
      <c r="LDS33" s="1"/>
      <c r="LDT33" s="1"/>
      <c r="LDU33" s="1"/>
      <c r="LDV33" s="1"/>
      <c r="LDW33" s="1"/>
      <c r="LDX33" s="1"/>
      <c r="LDY33" s="1"/>
      <c r="LDZ33" s="1"/>
      <c r="LEA33" s="1"/>
      <c r="LEB33" s="1"/>
      <c r="LEC33" s="1"/>
      <c r="LED33" s="1"/>
      <c r="LEE33" s="1"/>
      <c r="LEF33" s="1"/>
      <c r="LEG33" s="1"/>
      <c r="LEH33" s="1"/>
      <c r="LEI33" s="1"/>
      <c r="LEJ33" s="1"/>
      <c r="LEK33" s="1"/>
      <c r="LEL33" s="1"/>
      <c r="LEM33" s="1"/>
      <c r="LEN33" s="1"/>
      <c r="LEO33" s="1"/>
      <c r="LEP33" s="1"/>
      <c r="LEQ33" s="1"/>
      <c r="LER33" s="1"/>
      <c r="LES33" s="1"/>
      <c r="LET33" s="1"/>
      <c r="LEU33" s="1"/>
      <c r="LEV33" s="1"/>
      <c r="LEW33" s="1"/>
      <c r="LEX33" s="1"/>
      <c r="LEY33" s="1"/>
      <c r="LEZ33" s="1"/>
      <c r="LFA33" s="1"/>
      <c r="LFB33" s="1"/>
      <c r="LFC33" s="1"/>
      <c r="LFD33" s="1"/>
      <c r="LFE33" s="1"/>
      <c r="LFF33" s="1"/>
      <c r="LFG33" s="1"/>
      <c r="LFH33" s="1"/>
      <c r="LFI33" s="1"/>
      <c r="LFJ33" s="1"/>
      <c r="LFK33" s="1"/>
      <c r="LFL33" s="1"/>
      <c r="LFM33" s="1"/>
      <c r="LFN33" s="1"/>
      <c r="LFO33" s="1"/>
      <c r="LFP33" s="1"/>
      <c r="LFQ33" s="1"/>
      <c r="LFR33" s="1"/>
      <c r="LFS33" s="1"/>
      <c r="LFT33" s="1"/>
      <c r="LFU33" s="1"/>
      <c r="LFV33" s="1"/>
      <c r="LFW33" s="1"/>
      <c r="LFX33" s="1"/>
      <c r="LFY33" s="1"/>
      <c r="LFZ33" s="1"/>
      <c r="LGA33" s="1"/>
      <c r="LGB33" s="1"/>
      <c r="LGC33" s="1"/>
      <c r="LGD33" s="1"/>
      <c r="LGE33" s="1"/>
      <c r="LGF33" s="1"/>
      <c r="LGG33" s="1"/>
      <c r="LGH33" s="1"/>
      <c r="LGI33" s="1"/>
      <c r="LGJ33" s="1"/>
      <c r="LGK33" s="1"/>
      <c r="LGL33" s="1"/>
      <c r="LGM33" s="1"/>
      <c r="LGN33" s="1"/>
      <c r="LGO33" s="1"/>
      <c r="LGP33" s="1"/>
      <c r="LGQ33" s="1"/>
      <c r="LGR33" s="1"/>
      <c r="LGS33" s="1"/>
      <c r="LGT33" s="1"/>
      <c r="LGU33" s="1"/>
      <c r="LGV33" s="1"/>
      <c r="LGW33" s="1"/>
      <c r="LGX33" s="1"/>
      <c r="LGY33" s="1"/>
      <c r="LGZ33" s="1"/>
      <c r="LHA33" s="1"/>
      <c r="LHB33" s="1"/>
      <c r="LHC33" s="1"/>
      <c r="LHD33" s="1"/>
      <c r="LHE33" s="1"/>
      <c r="LHF33" s="1"/>
      <c r="LHG33" s="1"/>
      <c r="LHH33" s="1"/>
      <c r="LHI33" s="1"/>
      <c r="LHJ33" s="1"/>
      <c r="LHK33" s="1"/>
      <c r="LHL33" s="1"/>
      <c r="LHM33" s="1"/>
      <c r="LHN33" s="1"/>
      <c r="LHO33" s="1"/>
      <c r="LHP33" s="1"/>
      <c r="LHQ33" s="1"/>
      <c r="LHR33" s="1"/>
      <c r="LHS33" s="1"/>
      <c r="LHT33" s="1"/>
      <c r="LHU33" s="1"/>
      <c r="LHV33" s="1"/>
      <c r="LHW33" s="1"/>
      <c r="LHX33" s="1"/>
      <c r="LHY33" s="1"/>
      <c r="LHZ33" s="1"/>
      <c r="LIA33" s="1"/>
      <c r="LIB33" s="1"/>
      <c r="LIC33" s="1"/>
      <c r="LID33" s="1"/>
      <c r="LIE33" s="1"/>
      <c r="LIF33" s="1"/>
      <c r="LIG33" s="1"/>
      <c r="LIH33" s="1"/>
      <c r="LII33" s="1"/>
      <c r="LIJ33" s="1"/>
      <c r="LIK33" s="1"/>
      <c r="LIL33" s="1"/>
      <c r="LIM33" s="1"/>
      <c r="LIN33" s="1"/>
      <c r="LIO33" s="1"/>
      <c r="LIP33" s="1"/>
      <c r="LIQ33" s="1"/>
      <c r="LIR33" s="1"/>
      <c r="LIS33" s="1"/>
      <c r="LIT33" s="1"/>
      <c r="LIU33" s="1"/>
      <c r="LIV33" s="1"/>
      <c r="LIW33" s="1"/>
      <c r="LIX33" s="1"/>
      <c r="LIY33" s="1"/>
      <c r="LIZ33" s="1"/>
      <c r="LJA33" s="1"/>
      <c r="LJB33" s="1"/>
      <c r="LJC33" s="1"/>
      <c r="LJD33" s="1"/>
      <c r="LJE33" s="1"/>
      <c r="LJF33" s="1"/>
      <c r="LJG33" s="1"/>
      <c r="LJH33" s="1"/>
      <c r="LJI33" s="1"/>
      <c r="LJJ33" s="1"/>
      <c r="LJK33" s="1"/>
      <c r="LJL33" s="1"/>
      <c r="LJM33" s="1"/>
      <c r="LJN33" s="1"/>
      <c r="LJO33" s="1"/>
      <c r="LJP33" s="1"/>
      <c r="LJQ33" s="1"/>
      <c r="LJR33" s="1"/>
      <c r="LJS33" s="1"/>
      <c r="LJT33" s="1"/>
      <c r="LJU33" s="1"/>
      <c r="LJV33" s="1"/>
      <c r="LJW33" s="1"/>
      <c r="LJX33" s="1"/>
      <c r="LJY33" s="1"/>
      <c r="LJZ33" s="1"/>
      <c r="LKA33" s="1"/>
      <c r="LKB33" s="1"/>
      <c r="LKC33" s="1"/>
      <c r="LKD33" s="1"/>
      <c r="LKE33" s="1"/>
      <c r="LKF33" s="1"/>
      <c r="LKG33" s="1"/>
      <c r="LKH33" s="1"/>
      <c r="LKI33" s="1"/>
      <c r="LKJ33" s="1"/>
      <c r="LKK33" s="1"/>
      <c r="LKL33" s="1"/>
      <c r="LKM33" s="1"/>
      <c r="LKN33" s="1"/>
      <c r="LKO33" s="1"/>
      <c r="LKP33" s="1"/>
      <c r="LKQ33" s="1"/>
      <c r="LKR33" s="1"/>
      <c r="LKS33" s="1"/>
      <c r="LKT33" s="1"/>
      <c r="LKU33" s="1"/>
      <c r="LKV33" s="1"/>
      <c r="LKW33" s="1"/>
      <c r="LKX33" s="1"/>
      <c r="LKY33" s="1"/>
      <c r="LKZ33" s="1"/>
      <c r="LLA33" s="1"/>
      <c r="LLB33" s="1"/>
      <c r="LLC33" s="1"/>
      <c r="LLD33" s="1"/>
      <c r="LLE33" s="1"/>
      <c r="LLF33" s="1"/>
      <c r="LLG33" s="1"/>
      <c r="LLH33" s="1"/>
      <c r="LLI33" s="1"/>
      <c r="LLJ33" s="1"/>
      <c r="LLK33" s="1"/>
      <c r="LLL33" s="1"/>
      <c r="LLM33" s="1"/>
      <c r="LLN33" s="1"/>
      <c r="LLO33" s="1"/>
      <c r="LLP33" s="1"/>
      <c r="LLQ33" s="1"/>
      <c r="LLR33" s="1"/>
      <c r="LLS33" s="1"/>
      <c r="LLT33" s="1"/>
      <c r="LLU33" s="1"/>
      <c r="LLV33" s="1"/>
      <c r="LLW33" s="1"/>
      <c r="LLX33" s="1"/>
      <c r="LLY33" s="1"/>
      <c r="LLZ33" s="1"/>
      <c r="LMA33" s="1"/>
      <c r="LMB33" s="1"/>
      <c r="LMC33" s="1"/>
      <c r="LMD33" s="1"/>
      <c r="LME33" s="1"/>
      <c r="LMF33" s="1"/>
      <c r="LMG33" s="1"/>
      <c r="LMH33" s="1"/>
      <c r="LMI33" s="1"/>
      <c r="LMJ33" s="1"/>
      <c r="LMK33" s="1"/>
      <c r="LML33" s="1"/>
      <c r="LMM33" s="1"/>
      <c r="LMN33" s="1"/>
      <c r="LMO33" s="1"/>
      <c r="LMP33" s="1"/>
      <c r="LMQ33" s="1"/>
      <c r="LMR33" s="1"/>
      <c r="LMS33" s="1"/>
      <c r="LMT33" s="1"/>
      <c r="LMU33" s="1"/>
      <c r="LMV33" s="1"/>
      <c r="LMW33" s="1"/>
      <c r="LMX33" s="1"/>
      <c r="LMY33" s="1"/>
      <c r="LMZ33" s="1"/>
      <c r="LNA33" s="1"/>
      <c r="LNB33" s="1"/>
      <c r="LNC33" s="1"/>
      <c r="LND33" s="1"/>
      <c r="LNE33" s="1"/>
      <c r="LNF33" s="1"/>
      <c r="LNG33" s="1"/>
      <c r="LNH33" s="1"/>
      <c r="LNI33" s="1"/>
      <c r="LNJ33" s="1"/>
      <c r="LNK33" s="1"/>
      <c r="LNL33" s="1"/>
      <c r="LNM33" s="1"/>
      <c r="LNN33" s="1"/>
      <c r="LNO33" s="1"/>
      <c r="LNP33" s="1"/>
      <c r="LNQ33" s="1"/>
      <c r="LNR33" s="1"/>
      <c r="LNS33" s="1"/>
      <c r="LNT33" s="1"/>
      <c r="LNU33" s="1"/>
      <c r="LNV33" s="1"/>
      <c r="LNW33" s="1"/>
      <c r="LNX33" s="1"/>
      <c r="LNY33" s="1"/>
      <c r="LNZ33" s="1"/>
      <c r="LOA33" s="1"/>
      <c r="LOB33" s="1"/>
      <c r="LOC33" s="1"/>
      <c r="LOD33" s="1"/>
      <c r="LOE33" s="1"/>
      <c r="LOF33" s="1"/>
      <c r="LOG33" s="1"/>
      <c r="LOH33" s="1"/>
      <c r="LOI33" s="1"/>
      <c r="LOJ33" s="1"/>
      <c r="LOK33" s="1"/>
      <c r="LOL33" s="1"/>
      <c r="LOM33" s="1"/>
      <c r="LON33" s="1"/>
      <c r="LOO33" s="1"/>
      <c r="LOP33" s="1"/>
      <c r="LOQ33" s="1"/>
      <c r="LOR33" s="1"/>
      <c r="LOS33" s="1"/>
      <c r="LOT33" s="1"/>
      <c r="LOU33" s="1"/>
      <c r="LOV33" s="1"/>
      <c r="LOW33" s="1"/>
      <c r="LOX33" s="1"/>
      <c r="LOY33" s="1"/>
      <c r="LOZ33" s="1"/>
      <c r="LPA33" s="1"/>
      <c r="LPB33" s="1"/>
      <c r="LPC33" s="1"/>
      <c r="LPD33" s="1"/>
      <c r="LPE33" s="1"/>
      <c r="LPF33" s="1"/>
      <c r="LPG33" s="1"/>
      <c r="LPH33" s="1"/>
      <c r="LPI33" s="1"/>
      <c r="LPJ33" s="1"/>
      <c r="LPK33" s="1"/>
      <c r="LPL33" s="1"/>
      <c r="LPM33" s="1"/>
      <c r="LPN33" s="1"/>
      <c r="LPO33" s="1"/>
      <c r="LPP33" s="1"/>
      <c r="LPQ33" s="1"/>
      <c r="LPR33" s="1"/>
      <c r="LPS33" s="1"/>
      <c r="LPT33" s="1"/>
      <c r="LPU33" s="1"/>
      <c r="LPV33" s="1"/>
      <c r="LPW33" s="1"/>
      <c r="LPX33" s="1"/>
      <c r="LPY33" s="1"/>
      <c r="LPZ33" s="1"/>
      <c r="LQA33" s="1"/>
      <c r="LQB33" s="1"/>
      <c r="LQC33" s="1"/>
      <c r="LQD33" s="1"/>
      <c r="LQE33" s="1"/>
      <c r="LQF33" s="1"/>
      <c r="LQG33" s="1"/>
      <c r="LQH33" s="1"/>
      <c r="LQI33" s="1"/>
      <c r="LQJ33" s="1"/>
      <c r="LQK33" s="1"/>
      <c r="LQL33" s="1"/>
      <c r="LQM33" s="1"/>
      <c r="LQN33" s="1"/>
      <c r="LQO33" s="1"/>
      <c r="LQP33" s="1"/>
      <c r="LQQ33" s="1"/>
      <c r="LQR33" s="1"/>
      <c r="LQS33" s="1"/>
      <c r="LQT33" s="1"/>
      <c r="LQU33" s="1"/>
      <c r="LQV33" s="1"/>
      <c r="LQW33" s="1"/>
      <c r="LQX33" s="1"/>
      <c r="LQY33" s="1"/>
      <c r="LQZ33" s="1"/>
      <c r="LRA33" s="1"/>
      <c r="LRB33" s="1"/>
      <c r="LRC33" s="1"/>
      <c r="LRD33" s="1"/>
      <c r="LRE33" s="1"/>
      <c r="LRF33" s="1"/>
      <c r="LRG33" s="1"/>
      <c r="LRH33" s="1"/>
      <c r="LRI33" s="1"/>
      <c r="LRJ33" s="1"/>
      <c r="LRK33" s="1"/>
      <c r="LRL33" s="1"/>
      <c r="LRM33" s="1"/>
      <c r="LRN33" s="1"/>
      <c r="LRO33" s="1"/>
      <c r="LRP33" s="1"/>
      <c r="LRQ33" s="1"/>
      <c r="LRR33" s="1"/>
      <c r="LRS33" s="1"/>
      <c r="LRT33" s="1"/>
      <c r="LRU33" s="1"/>
      <c r="LRV33" s="1"/>
      <c r="LRW33" s="1"/>
      <c r="LRX33" s="1"/>
      <c r="LRY33" s="1"/>
      <c r="LRZ33" s="1"/>
      <c r="LSA33" s="1"/>
      <c r="LSB33" s="1"/>
      <c r="LSC33" s="1"/>
      <c r="LSD33" s="1"/>
      <c r="LSE33" s="1"/>
      <c r="LSF33" s="1"/>
      <c r="LSG33" s="1"/>
      <c r="LSH33" s="1"/>
      <c r="LSI33" s="1"/>
      <c r="LSJ33" s="1"/>
      <c r="LSK33" s="1"/>
      <c r="LSL33" s="1"/>
      <c r="LSM33" s="1"/>
      <c r="LSN33" s="1"/>
      <c r="LSO33" s="1"/>
      <c r="LSP33" s="1"/>
      <c r="LSQ33" s="1"/>
      <c r="LSR33" s="1"/>
      <c r="LSS33" s="1"/>
      <c r="LST33" s="1"/>
      <c r="LSU33" s="1"/>
      <c r="LSV33" s="1"/>
      <c r="LSW33" s="1"/>
      <c r="LSX33" s="1"/>
      <c r="LSY33" s="1"/>
      <c r="LSZ33" s="1"/>
      <c r="LTA33" s="1"/>
      <c r="LTB33" s="1"/>
      <c r="LTC33" s="1"/>
      <c r="LTD33" s="1"/>
      <c r="LTE33" s="1"/>
      <c r="LTF33" s="1"/>
      <c r="LTG33" s="1"/>
      <c r="LTH33" s="1"/>
      <c r="LTI33" s="1"/>
      <c r="LTJ33" s="1"/>
      <c r="LTK33" s="1"/>
      <c r="LTL33" s="1"/>
      <c r="LTM33" s="1"/>
      <c r="LTN33" s="1"/>
      <c r="LTO33" s="1"/>
      <c r="LTP33" s="1"/>
      <c r="LTQ33" s="1"/>
      <c r="LTR33" s="1"/>
      <c r="LTS33" s="1"/>
      <c r="LTT33" s="1"/>
      <c r="LTU33" s="1"/>
      <c r="LTV33" s="1"/>
      <c r="LTW33" s="1"/>
      <c r="LTX33" s="1"/>
      <c r="LTY33" s="1"/>
      <c r="LTZ33" s="1"/>
      <c r="LUA33" s="1"/>
      <c r="LUB33" s="1"/>
      <c r="LUC33" s="1"/>
      <c r="LUD33" s="1"/>
      <c r="LUE33" s="1"/>
      <c r="LUF33" s="1"/>
      <c r="LUG33" s="1"/>
      <c r="LUH33" s="1"/>
      <c r="LUI33" s="1"/>
      <c r="LUJ33" s="1"/>
      <c r="LUK33" s="1"/>
      <c r="LUL33" s="1"/>
      <c r="LUM33" s="1"/>
      <c r="LUN33" s="1"/>
      <c r="LUO33" s="1"/>
      <c r="LUP33" s="1"/>
      <c r="LUQ33" s="1"/>
      <c r="LUR33" s="1"/>
      <c r="LUS33" s="1"/>
      <c r="LUT33" s="1"/>
      <c r="LUU33" s="1"/>
      <c r="LUV33" s="1"/>
      <c r="LUW33" s="1"/>
      <c r="LUX33" s="1"/>
      <c r="LUY33" s="1"/>
      <c r="LUZ33" s="1"/>
      <c r="LVA33" s="1"/>
      <c r="LVB33" s="1"/>
      <c r="LVC33" s="1"/>
      <c r="LVD33" s="1"/>
      <c r="LVE33" s="1"/>
      <c r="LVF33" s="1"/>
      <c r="LVG33" s="1"/>
      <c r="LVH33" s="1"/>
      <c r="LVI33" s="1"/>
      <c r="LVJ33" s="1"/>
      <c r="LVK33" s="1"/>
      <c r="LVL33" s="1"/>
      <c r="LVM33" s="1"/>
      <c r="LVN33" s="1"/>
      <c r="LVO33" s="1"/>
      <c r="LVP33" s="1"/>
      <c r="LVQ33" s="1"/>
      <c r="LVR33" s="1"/>
      <c r="LVS33" s="1"/>
      <c r="LVT33" s="1"/>
      <c r="LVU33" s="1"/>
      <c r="LVV33" s="1"/>
      <c r="LVW33" s="1"/>
      <c r="LVX33" s="1"/>
      <c r="LVY33" s="1"/>
      <c r="LVZ33" s="1"/>
      <c r="LWA33" s="1"/>
      <c r="LWB33" s="1"/>
      <c r="LWC33" s="1"/>
      <c r="LWD33" s="1"/>
      <c r="LWE33" s="1"/>
      <c r="LWF33" s="1"/>
      <c r="LWG33" s="1"/>
      <c r="LWH33" s="1"/>
      <c r="LWI33" s="1"/>
      <c r="LWJ33" s="1"/>
      <c r="LWK33" s="1"/>
      <c r="LWL33" s="1"/>
      <c r="LWM33" s="1"/>
      <c r="LWN33" s="1"/>
      <c r="LWO33" s="1"/>
      <c r="LWP33" s="1"/>
      <c r="LWQ33" s="1"/>
      <c r="LWR33" s="1"/>
      <c r="LWS33" s="1"/>
      <c r="LWT33" s="1"/>
      <c r="LWU33" s="1"/>
      <c r="LWV33" s="1"/>
      <c r="LWW33" s="1"/>
      <c r="LWX33" s="1"/>
      <c r="LWY33" s="1"/>
      <c r="LWZ33" s="1"/>
      <c r="LXA33" s="1"/>
      <c r="LXB33" s="1"/>
      <c r="LXC33" s="1"/>
      <c r="LXD33" s="1"/>
      <c r="LXE33" s="1"/>
      <c r="LXF33" s="1"/>
      <c r="LXG33" s="1"/>
      <c r="LXH33" s="1"/>
      <c r="LXI33" s="1"/>
      <c r="LXJ33" s="1"/>
      <c r="LXK33" s="1"/>
      <c r="LXL33" s="1"/>
      <c r="LXM33" s="1"/>
      <c r="LXN33" s="1"/>
      <c r="LXO33" s="1"/>
      <c r="LXP33" s="1"/>
      <c r="LXQ33" s="1"/>
      <c r="LXR33" s="1"/>
      <c r="LXS33" s="1"/>
      <c r="LXT33" s="1"/>
      <c r="LXU33" s="1"/>
      <c r="LXV33" s="1"/>
      <c r="LXW33" s="1"/>
      <c r="LXX33" s="1"/>
      <c r="LXY33" s="1"/>
      <c r="LXZ33" s="1"/>
      <c r="LYA33" s="1"/>
      <c r="LYB33" s="1"/>
      <c r="LYC33" s="1"/>
      <c r="LYD33" s="1"/>
      <c r="LYE33" s="1"/>
      <c r="LYF33" s="1"/>
      <c r="LYG33" s="1"/>
      <c r="LYH33" s="1"/>
      <c r="LYI33" s="1"/>
      <c r="LYJ33" s="1"/>
      <c r="LYK33" s="1"/>
      <c r="LYL33" s="1"/>
      <c r="LYM33" s="1"/>
      <c r="LYN33" s="1"/>
      <c r="LYO33" s="1"/>
      <c r="LYP33" s="1"/>
      <c r="LYQ33" s="1"/>
      <c r="LYR33" s="1"/>
      <c r="LYS33" s="1"/>
      <c r="LYT33" s="1"/>
      <c r="LYU33" s="1"/>
      <c r="LYV33" s="1"/>
      <c r="LYW33" s="1"/>
      <c r="LYX33" s="1"/>
      <c r="LYY33" s="1"/>
      <c r="LYZ33" s="1"/>
      <c r="LZA33" s="1"/>
      <c r="LZB33" s="1"/>
      <c r="LZC33" s="1"/>
      <c r="LZD33" s="1"/>
      <c r="LZE33" s="1"/>
      <c r="LZF33" s="1"/>
      <c r="LZG33" s="1"/>
      <c r="LZH33" s="1"/>
      <c r="LZI33" s="1"/>
      <c r="LZJ33" s="1"/>
      <c r="LZK33" s="1"/>
      <c r="LZL33" s="1"/>
      <c r="LZM33" s="1"/>
      <c r="LZN33" s="1"/>
      <c r="LZO33" s="1"/>
      <c r="LZP33" s="1"/>
      <c r="LZQ33" s="1"/>
      <c r="LZR33" s="1"/>
      <c r="LZS33" s="1"/>
      <c r="LZT33" s="1"/>
      <c r="LZU33" s="1"/>
      <c r="LZV33" s="1"/>
      <c r="LZW33" s="1"/>
      <c r="LZX33" s="1"/>
      <c r="LZY33" s="1"/>
      <c r="LZZ33" s="1"/>
      <c r="MAA33" s="1"/>
      <c r="MAB33" s="1"/>
      <c r="MAC33" s="1"/>
      <c r="MAD33" s="1"/>
      <c r="MAE33" s="1"/>
      <c r="MAF33" s="1"/>
      <c r="MAG33" s="1"/>
      <c r="MAH33" s="1"/>
      <c r="MAI33" s="1"/>
      <c r="MAJ33" s="1"/>
      <c r="MAK33" s="1"/>
      <c r="MAL33" s="1"/>
      <c r="MAM33" s="1"/>
      <c r="MAN33" s="1"/>
      <c r="MAO33" s="1"/>
      <c r="MAP33" s="1"/>
      <c r="MAQ33" s="1"/>
      <c r="MAR33" s="1"/>
      <c r="MAS33" s="1"/>
      <c r="MAT33" s="1"/>
      <c r="MAU33" s="1"/>
      <c r="MAV33" s="1"/>
      <c r="MAW33" s="1"/>
      <c r="MAX33" s="1"/>
      <c r="MAY33" s="1"/>
      <c r="MAZ33" s="1"/>
      <c r="MBA33" s="1"/>
      <c r="MBB33" s="1"/>
      <c r="MBC33" s="1"/>
      <c r="MBD33" s="1"/>
      <c r="MBE33" s="1"/>
      <c r="MBF33" s="1"/>
      <c r="MBG33" s="1"/>
      <c r="MBH33" s="1"/>
      <c r="MBI33" s="1"/>
      <c r="MBJ33" s="1"/>
      <c r="MBK33" s="1"/>
      <c r="MBL33" s="1"/>
      <c r="MBM33" s="1"/>
      <c r="MBN33" s="1"/>
      <c r="MBO33" s="1"/>
      <c r="MBP33" s="1"/>
      <c r="MBQ33" s="1"/>
      <c r="MBR33" s="1"/>
      <c r="MBS33" s="1"/>
      <c r="MBT33" s="1"/>
      <c r="MBU33" s="1"/>
      <c r="MBV33" s="1"/>
      <c r="MBW33" s="1"/>
      <c r="MBX33" s="1"/>
      <c r="MBY33" s="1"/>
      <c r="MBZ33" s="1"/>
      <c r="MCA33" s="1"/>
      <c r="MCB33" s="1"/>
      <c r="MCC33" s="1"/>
      <c r="MCD33" s="1"/>
      <c r="MCE33" s="1"/>
      <c r="MCF33" s="1"/>
      <c r="MCG33" s="1"/>
      <c r="MCH33" s="1"/>
      <c r="MCI33" s="1"/>
      <c r="MCJ33" s="1"/>
      <c r="MCK33" s="1"/>
      <c r="MCL33" s="1"/>
      <c r="MCM33" s="1"/>
      <c r="MCN33" s="1"/>
      <c r="MCO33" s="1"/>
      <c r="MCP33" s="1"/>
      <c r="MCQ33" s="1"/>
      <c r="MCR33" s="1"/>
      <c r="MCS33" s="1"/>
      <c r="MCT33" s="1"/>
      <c r="MCU33" s="1"/>
      <c r="MCV33" s="1"/>
      <c r="MCW33" s="1"/>
      <c r="MCX33" s="1"/>
      <c r="MCY33" s="1"/>
      <c r="MCZ33" s="1"/>
      <c r="MDA33" s="1"/>
      <c r="MDB33" s="1"/>
      <c r="MDC33" s="1"/>
      <c r="MDD33" s="1"/>
      <c r="MDE33" s="1"/>
      <c r="MDF33" s="1"/>
      <c r="MDG33" s="1"/>
      <c r="MDH33" s="1"/>
      <c r="MDI33" s="1"/>
      <c r="MDJ33" s="1"/>
      <c r="MDK33" s="1"/>
      <c r="MDL33" s="1"/>
      <c r="MDM33" s="1"/>
      <c r="MDN33" s="1"/>
      <c r="MDO33" s="1"/>
      <c r="MDP33" s="1"/>
      <c r="MDQ33" s="1"/>
      <c r="MDR33" s="1"/>
      <c r="MDS33" s="1"/>
      <c r="MDT33" s="1"/>
      <c r="MDU33" s="1"/>
      <c r="MDV33" s="1"/>
      <c r="MDW33" s="1"/>
      <c r="MDX33" s="1"/>
      <c r="MDY33" s="1"/>
      <c r="MDZ33" s="1"/>
      <c r="MEA33" s="1"/>
      <c r="MEB33" s="1"/>
      <c r="MEC33" s="1"/>
      <c r="MED33" s="1"/>
      <c r="MEE33" s="1"/>
      <c r="MEF33" s="1"/>
      <c r="MEG33" s="1"/>
      <c r="MEH33" s="1"/>
      <c r="MEI33" s="1"/>
      <c r="MEJ33" s="1"/>
      <c r="MEK33" s="1"/>
      <c r="MEL33" s="1"/>
      <c r="MEM33" s="1"/>
      <c r="MEN33" s="1"/>
      <c r="MEO33" s="1"/>
      <c r="MEP33" s="1"/>
      <c r="MEQ33" s="1"/>
      <c r="MER33" s="1"/>
      <c r="MES33" s="1"/>
      <c r="MET33" s="1"/>
      <c r="MEU33" s="1"/>
      <c r="MEV33" s="1"/>
      <c r="MEW33" s="1"/>
      <c r="MEX33" s="1"/>
      <c r="MEY33" s="1"/>
      <c r="MEZ33" s="1"/>
      <c r="MFA33" s="1"/>
      <c r="MFB33" s="1"/>
      <c r="MFC33" s="1"/>
      <c r="MFD33" s="1"/>
      <c r="MFE33" s="1"/>
      <c r="MFF33" s="1"/>
      <c r="MFG33" s="1"/>
      <c r="MFH33" s="1"/>
      <c r="MFI33" s="1"/>
      <c r="MFJ33" s="1"/>
      <c r="MFK33" s="1"/>
      <c r="MFL33" s="1"/>
      <c r="MFM33" s="1"/>
      <c r="MFN33" s="1"/>
      <c r="MFO33" s="1"/>
      <c r="MFP33" s="1"/>
      <c r="MFQ33" s="1"/>
      <c r="MFR33" s="1"/>
      <c r="MFS33" s="1"/>
      <c r="MFT33" s="1"/>
      <c r="MFU33" s="1"/>
      <c r="MFV33" s="1"/>
      <c r="MFW33" s="1"/>
      <c r="MFX33" s="1"/>
      <c r="MFY33" s="1"/>
      <c r="MFZ33" s="1"/>
      <c r="MGA33" s="1"/>
      <c r="MGB33" s="1"/>
      <c r="MGC33" s="1"/>
      <c r="MGD33" s="1"/>
      <c r="MGE33" s="1"/>
      <c r="MGF33" s="1"/>
      <c r="MGG33" s="1"/>
      <c r="MGH33" s="1"/>
      <c r="MGI33" s="1"/>
      <c r="MGJ33" s="1"/>
      <c r="MGK33" s="1"/>
      <c r="MGL33" s="1"/>
      <c r="MGM33" s="1"/>
      <c r="MGN33" s="1"/>
      <c r="MGO33" s="1"/>
      <c r="MGP33" s="1"/>
      <c r="MGQ33" s="1"/>
      <c r="MGR33" s="1"/>
      <c r="MGS33" s="1"/>
      <c r="MGT33" s="1"/>
      <c r="MGU33" s="1"/>
      <c r="MGV33" s="1"/>
      <c r="MGW33" s="1"/>
      <c r="MGX33" s="1"/>
      <c r="MGY33" s="1"/>
      <c r="MGZ33" s="1"/>
      <c r="MHA33" s="1"/>
      <c r="MHB33" s="1"/>
      <c r="MHC33" s="1"/>
      <c r="MHD33" s="1"/>
      <c r="MHE33" s="1"/>
      <c r="MHF33" s="1"/>
      <c r="MHG33" s="1"/>
      <c r="MHH33" s="1"/>
      <c r="MHI33" s="1"/>
      <c r="MHJ33" s="1"/>
      <c r="MHK33" s="1"/>
      <c r="MHL33" s="1"/>
      <c r="MHM33" s="1"/>
      <c r="MHN33" s="1"/>
      <c r="MHO33" s="1"/>
      <c r="MHP33" s="1"/>
      <c r="MHQ33" s="1"/>
      <c r="MHR33" s="1"/>
      <c r="MHS33" s="1"/>
      <c r="MHT33" s="1"/>
      <c r="MHU33" s="1"/>
      <c r="MHV33" s="1"/>
      <c r="MHW33" s="1"/>
      <c r="MHX33" s="1"/>
      <c r="MHY33" s="1"/>
      <c r="MHZ33" s="1"/>
      <c r="MIA33" s="1"/>
      <c r="MIB33" s="1"/>
      <c r="MIC33" s="1"/>
      <c r="MID33" s="1"/>
      <c r="MIE33" s="1"/>
      <c r="MIF33" s="1"/>
      <c r="MIG33" s="1"/>
      <c r="MIH33" s="1"/>
      <c r="MII33" s="1"/>
      <c r="MIJ33" s="1"/>
      <c r="MIK33" s="1"/>
      <c r="MIL33" s="1"/>
      <c r="MIM33" s="1"/>
      <c r="MIN33" s="1"/>
      <c r="MIO33" s="1"/>
      <c r="MIP33" s="1"/>
      <c r="MIQ33" s="1"/>
      <c r="MIR33" s="1"/>
      <c r="MIS33" s="1"/>
      <c r="MIT33" s="1"/>
      <c r="MIU33" s="1"/>
      <c r="MIV33" s="1"/>
      <c r="MIW33" s="1"/>
      <c r="MIX33" s="1"/>
      <c r="MIY33" s="1"/>
      <c r="MIZ33" s="1"/>
      <c r="MJA33" s="1"/>
      <c r="MJB33" s="1"/>
      <c r="MJC33" s="1"/>
      <c r="MJD33" s="1"/>
      <c r="MJE33" s="1"/>
      <c r="MJF33" s="1"/>
      <c r="MJG33" s="1"/>
      <c r="MJH33" s="1"/>
      <c r="MJI33" s="1"/>
      <c r="MJJ33" s="1"/>
      <c r="MJK33" s="1"/>
      <c r="MJL33" s="1"/>
      <c r="MJM33" s="1"/>
      <c r="MJN33" s="1"/>
      <c r="MJO33" s="1"/>
      <c r="MJP33" s="1"/>
      <c r="MJQ33" s="1"/>
      <c r="MJR33" s="1"/>
      <c r="MJS33" s="1"/>
      <c r="MJT33" s="1"/>
      <c r="MJU33" s="1"/>
      <c r="MJV33" s="1"/>
      <c r="MJW33" s="1"/>
      <c r="MJX33" s="1"/>
      <c r="MJY33" s="1"/>
      <c r="MJZ33" s="1"/>
      <c r="MKA33" s="1"/>
      <c r="MKB33" s="1"/>
      <c r="MKC33" s="1"/>
      <c r="MKD33" s="1"/>
      <c r="MKE33" s="1"/>
      <c r="MKF33" s="1"/>
      <c r="MKG33" s="1"/>
      <c r="MKH33" s="1"/>
      <c r="MKI33" s="1"/>
      <c r="MKJ33" s="1"/>
      <c r="MKK33" s="1"/>
      <c r="MKL33" s="1"/>
      <c r="MKM33" s="1"/>
      <c r="MKN33" s="1"/>
      <c r="MKO33" s="1"/>
      <c r="MKP33" s="1"/>
      <c r="MKQ33" s="1"/>
      <c r="MKR33" s="1"/>
      <c r="MKS33" s="1"/>
      <c r="MKT33" s="1"/>
      <c r="MKU33" s="1"/>
      <c r="MKV33" s="1"/>
      <c r="MKW33" s="1"/>
      <c r="MKX33" s="1"/>
      <c r="MKY33" s="1"/>
      <c r="MKZ33" s="1"/>
      <c r="MLA33" s="1"/>
      <c r="MLB33" s="1"/>
      <c r="MLC33" s="1"/>
      <c r="MLD33" s="1"/>
      <c r="MLE33" s="1"/>
      <c r="MLF33" s="1"/>
      <c r="MLG33" s="1"/>
      <c r="MLH33" s="1"/>
      <c r="MLI33" s="1"/>
      <c r="MLJ33" s="1"/>
      <c r="MLK33" s="1"/>
      <c r="MLL33" s="1"/>
      <c r="MLM33" s="1"/>
      <c r="MLN33" s="1"/>
      <c r="MLO33" s="1"/>
      <c r="MLP33" s="1"/>
      <c r="MLQ33" s="1"/>
      <c r="MLR33" s="1"/>
      <c r="MLS33" s="1"/>
      <c r="MLT33" s="1"/>
      <c r="MLU33" s="1"/>
      <c r="MLV33" s="1"/>
      <c r="MLW33" s="1"/>
      <c r="MLX33" s="1"/>
      <c r="MLY33" s="1"/>
      <c r="MLZ33" s="1"/>
      <c r="MMA33" s="1"/>
      <c r="MMB33" s="1"/>
      <c r="MMC33" s="1"/>
      <c r="MMD33" s="1"/>
      <c r="MME33" s="1"/>
      <c r="MMF33" s="1"/>
      <c r="MMG33" s="1"/>
      <c r="MMH33" s="1"/>
      <c r="MMI33" s="1"/>
      <c r="MMJ33" s="1"/>
      <c r="MMK33" s="1"/>
      <c r="MML33" s="1"/>
      <c r="MMM33" s="1"/>
      <c r="MMN33" s="1"/>
      <c r="MMO33" s="1"/>
      <c r="MMP33" s="1"/>
      <c r="MMQ33" s="1"/>
      <c r="MMR33" s="1"/>
      <c r="MMS33" s="1"/>
      <c r="MMT33" s="1"/>
      <c r="MMU33" s="1"/>
      <c r="MMV33" s="1"/>
      <c r="MMW33" s="1"/>
      <c r="MMX33" s="1"/>
      <c r="MMY33" s="1"/>
      <c r="MMZ33" s="1"/>
      <c r="MNA33" s="1"/>
      <c r="MNB33" s="1"/>
      <c r="MNC33" s="1"/>
      <c r="MND33" s="1"/>
      <c r="MNE33" s="1"/>
      <c r="MNF33" s="1"/>
      <c r="MNG33" s="1"/>
      <c r="MNH33" s="1"/>
      <c r="MNI33" s="1"/>
      <c r="MNJ33" s="1"/>
      <c r="MNK33" s="1"/>
      <c r="MNL33" s="1"/>
      <c r="MNM33" s="1"/>
      <c r="MNN33" s="1"/>
      <c r="MNO33" s="1"/>
      <c r="MNP33" s="1"/>
      <c r="MNQ33" s="1"/>
      <c r="MNR33" s="1"/>
      <c r="MNS33" s="1"/>
      <c r="MNT33" s="1"/>
      <c r="MNU33" s="1"/>
      <c r="MNV33" s="1"/>
      <c r="MNW33" s="1"/>
      <c r="MNX33" s="1"/>
      <c r="MNY33" s="1"/>
      <c r="MNZ33" s="1"/>
      <c r="MOA33" s="1"/>
      <c r="MOB33" s="1"/>
      <c r="MOC33" s="1"/>
      <c r="MOD33" s="1"/>
      <c r="MOE33" s="1"/>
      <c r="MOF33" s="1"/>
      <c r="MOG33" s="1"/>
      <c r="MOH33" s="1"/>
      <c r="MOI33" s="1"/>
      <c r="MOJ33" s="1"/>
      <c r="MOK33" s="1"/>
      <c r="MOL33" s="1"/>
      <c r="MOM33" s="1"/>
      <c r="MON33" s="1"/>
      <c r="MOO33" s="1"/>
      <c r="MOP33" s="1"/>
      <c r="MOQ33" s="1"/>
      <c r="MOR33" s="1"/>
      <c r="MOS33" s="1"/>
      <c r="MOT33" s="1"/>
      <c r="MOU33" s="1"/>
      <c r="MOV33" s="1"/>
      <c r="MOW33" s="1"/>
      <c r="MOX33" s="1"/>
      <c r="MOY33" s="1"/>
      <c r="MOZ33" s="1"/>
      <c r="MPA33" s="1"/>
      <c r="MPB33" s="1"/>
      <c r="MPC33" s="1"/>
      <c r="MPD33" s="1"/>
      <c r="MPE33" s="1"/>
      <c r="MPF33" s="1"/>
      <c r="MPG33" s="1"/>
      <c r="MPH33" s="1"/>
      <c r="MPI33" s="1"/>
      <c r="MPJ33" s="1"/>
      <c r="MPK33" s="1"/>
      <c r="MPL33" s="1"/>
      <c r="MPM33" s="1"/>
      <c r="MPN33" s="1"/>
      <c r="MPO33" s="1"/>
      <c r="MPP33" s="1"/>
      <c r="MPQ33" s="1"/>
      <c r="MPR33" s="1"/>
      <c r="MPS33" s="1"/>
      <c r="MPT33" s="1"/>
      <c r="MPU33" s="1"/>
      <c r="MPV33" s="1"/>
      <c r="MPW33" s="1"/>
      <c r="MPX33" s="1"/>
      <c r="MPY33" s="1"/>
      <c r="MPZ33" s="1"/>
      <c r="MQA33" s="1"/>
      <c r="MQB33" s="1"/>
      <c r="MQC33" s="1"/>
      <c r="MQD33" s="1"/>
      <c r="MQE33" s="1"/>
      <c r="MQF33" s="1"/>
      <c r="MQG33" s="1"/>
      <c r="MQH33" s="1"/>
      <c r="MQI33" s="1"/>
      <c r="MQJ33" s="1"/>
      <c r="MQK33" s="1"/>
      <c r="MQL33" s="1"/>
      <c r="MQM33" s="1"/>
      <c r="MQN33" s="1"/>
      <c r="MQO33" s="1"/>
      <c r="MQP33" s="1"/>
      <c r="MQQ33" s="1"/>
      <c r="MQR33" s="1"/>
      <c r="MQS33" s="1"/>
      <c r="MQT33" s="1"/>
      <c r="MQU33" s="1"/>
      <c r="MQV33" s="1"/>
      <c r="MQW33" s="1"/>
      <c r="MQX33" s="1"/>
      <c r="MQY33" s="1"/>
      <c r="MQZ33" s="1"/>
      <c r="MRA33" s="1"/>
      <c r="MRB33" s="1"/>
      <c r="MRC33" s="1"/>
      <c r="MRD33" s="1"/>
      <c r="MRE33" s="1"/>
      <c r="MRF33" s="1"/>
      <c r="MRG33" s="1"/>
      <c r="MRH33" s="1"/>
      <c r="MRI33" s="1"/>
      <c r="MRJ33" s="1"/>
      <c r="MRK33" s="1"/>
      <c r="MRL33" s="1"/>
      <c r="MRM33" s="1"/>
      <c r="MRN33" s="1"/>
      <c r="MRO33" s="1"/>
      <c r="MRP33" s="1"/>
      <c r="MRQ33" s="1"/>
      <c r="MRR33" s="1"/>
      <c r="MRS33" s="1"/>
      <c r="MRT33" s="1"/>
      <c r="MRU33" s="1"/>
      <c r="MRV33" s="1"/>
      <c r="MRW33" s="1"/>
      <c r="MRX33" s="1"/>
      <c r="MRY33" s="1"/>
      <c r="MRZ33" s="1"/>
      <c r="MSA33" s="1"/>
      <c r="MSB33" s="1"/>
      <c r="MSC33" s="1"/>
      <c r="MSD33" s="1"/>
      <c r="MSE33" s="1"/>
      <c r="MSF33" s="1"/>
      <c r="MSG33" s="1"/>
      <c r="MSH33" s="1"/>
      <c r="MSI33" s="1"/>
      <c r="MSJ33" s="1"/>
      <c r="MSK33" s="1"/>
      <c r="MSL33" s="1"/>
      <c r="MSM33" s="1"/>
      <c r="MSN33" s="1"/>
      <c r="MSO33" s="1"/>
      <c r="MSP33" s="1"/>
      <c r="MSQ33" s="1"/>
      <c r="MSR33" s="1"/>
      <c r="MSS33" s="1"/>
      <c r="MST33" s="1"/>
      <c r="MSU33" s="1"/>
      <c r="MSV33" s="1"/>
      <c r="MSW33" s="1"/>
      <c r="MSX33" s="1"/>
      <c r="MSY33" s="1"/>
      <c r="MSZ33" s="1"/>
      <c r="MTA33" s="1"/>
      <c r="MTB33" s="1"/>
      <c r="MTC33" s="1"/>
      <c r="MTD33" s="1"/>
      <c r="MTE33" s="1"/>
      <c r="MTF33" s="1"/>
      <c r="MTG33" s="1"/>
      <c r="MTH33" s="1"/>
      <c r="MTI33" s="1"/>
      <c r="MTJ33" s="1"/>
      <c r="MTK33" s="1"/>
      <c r="MTL33" s="1"/>
      <c r="MTM33" s="1"/>
      <c r="MTN33" s="1"/>
      <c r="MTO33" s="1"/>
      <c r="MTP33" s="1"/>
      <c r="MTQ33" s="1"/>
      <c r="MTR33" s="1"/>
      <c r="MTS33" s="1"/>
      <c r="MTT33" s="1"/>
      <c r="MTU33" s="1"/>
      <c r="MTV33" s="1"/>
      <c r="MTW33" s="1"/>
      <c r="MTX33" s="1"/>
      <c r="MTY33" s="1"/>
      <c r="MTZ33" s="1"/>
      <c r="MUA33" s="1"/>
      <c r="MUB33" s="1"/>
      <c r="MUC33" s="1"/>
      <c r="MUD33" s="1"/>
      <c r="MUE33" s="1"/>
      <c r="MUF33" s="1"/>
      <c r="MUG33" s="1"/>
      <c r="MUH33" s="1"/>
      <c r="MUI33" s="1"/>
      <c r="MUJ33" s="1"/>
      <c r="MUK33" s="1"/>
      <c r="MUL33" s="1"/>
      <c r="MUM33" s="1"/>
      <c r="MUN33" s="1"/>
      <c r="MUO33" s="1"/>
      <c r="MUP33" s="1"/>
      <c r="MUQ33" s="1"/>
      <c r="MUR33" s="1"/>
      <c r="MUS33" s="1"/>
      <c r="MUT33" s="1"/>
      <c r="MUU33" s="1"/>
      <c r="MUV33" s="1"/>
      <c r="MUW33" s="1"/>
      <c r="MUX33" s="1"/>
      <c r="MUY33" s="1"/>
      <c r="MUZ33" s="1"/>
      <c r="MVA33" s="1"/>
      <c r="MVB33" s="1"/>
      <c r="MVC33" s="1"/>
      <c r="MVD33" s="1"/>
      <c r="MVE33" s="1"/>
      <c r="MVF33" s="1"/>
      <c r="MVG33" s="1"/>
      <c r="MVH33" s="1"/>
      <c r="MVI33" s="1"/>
      <c r="MVJ33" s="1"/>
      <c r="MVK33" s="1"/>
      <c r="MVL33" s="1"/>
      <c r="MVM33" s="1"/>
      <c r="MVN33" s="1"/>
      <c r="MVO33" s="1"/>
      <c r="MVP33" s="1"/>
      <c r="MVQ33" s="1"/>
      <c r="MVR33" s="1"/>
      <c r="MVS33" s="1"/>
      <c r="MVT33" s="1"/>
      <c r="MVU33" s="1"/>
      <c r="MVV33" s="1"/>
      <c r="MVW33" s="1"/>
      <c r="MVX33" s="1"/>
      <c r="MVY33" s="1"/>
      <c r="MVZ33" s="1"/>
      <c r="MWA33" s="1"/>
      <c r="MWB33" s="1"/>
      <c r="MWC33" s="1"/>
      <c r="MWD33" s="1"/>
      <c r="MWE33" s="1"/>
      <c r="MWF33" s="1"/>
      <c r="MWG33" s="1"/>
      <c r="MWH33" s="1"/>
      <c r="MWI33" s="1"/>
      <c r="MWJ33" s="1"/>
      <c r="MWK33" s="1"/>
      <c r="MWL33" s="1"/>
      <c r="MWM33" s="1"/>
      <c r="MWN33" s="1"/>
      <c r="MWO33" s="1"/>
      <c r="MWP33" s="1"/>
      <c r="MWQ33" s="1"/>
      <c r="MWR33" s="1"/>
      <c r="MWS33" s="1"/>
      <c r="MWT33" s="1"/>
      <c r="MWU33" s="1"/>
      <c r="MWV33" s="1"/>
      <c r="MWW33" s="1"/>
      <c r="MWX33" s="1"/>
      <c r="MWY33" s="1"/>
      <c r="MWZ33" s="1"/>
      <c r="MXA33" s="1"/>
      <c r="MXB33" s="1"/>
      <c r="MXC33" s="1"/>
      <c r="MXD33" s="1"/>
      <c r="MXE33" s="1"/>
      <c r="MXF33" s="1"/>
      <c r="MXG33" s="1"/>
      <c r="MXH33" s="1"/>
      <c r="MXI33" s="1"/>
      <c r="MXJ33" s="1"/>
      <c r="MXK33" s="1"/>
      <c r="MXL33" s="1"/>
      <c r="MXM33" s="1"/>
      <c r="MXN33" s="1"/>
      <c r="MXO33" s="1"/>
      <c r="MXP33" s="1"/>
      <c r="MXQ33" s="1"/>
      <c r="MXR33" s="1"/>
      <c r="MXS33" s="1"/>
      <c r="MXT33" s="1"/>
      <c r="MXU33" s="1"/>
      <c r="MXV33" s="1"/>
      <c r="MXW33" s="1"/>
      <c r="MXX33" s="1"/>
      <c r="MXY33" s="1"/>
      <c r="MXZ33" s="1"/>
      <c r="MYA33" s="1"/>
      <c r="MYB33" s="1"/>
      <c r="MYC33" s="1"/>
      <c r="MYD33" s="1"/>
      <c r="MYE33" s="1"/>
      <c r="MYF33" s="1"/>
      <c r="MYG33" s="1"/>
      <c r="MYH33" s="1"/>
      <c r="MYI33" s="1"/>
      <c r="MYJ33" s="1"/>
      <c r="MYK33" s="1"/>
      <c r="MYL33" s="1"/>
      <c r="MYM33" s="1"/>
      <c r="MYN33" s="1"/>
      <c r="MYO33" s="1"/>
      <c r="MYP33" s="1"/>
      <c r="MYQ33" s="1"/>
      <c r="MYR33" s="1"/>
      <c r="MYS33" s="1"/>
      <c r="MYT33" s="1"/>
      <c r="MYU33" s="1"/>
      <c r="MYV33" s="1"/>
      <c r="MYW33" s="1"/>
      <c r="MYX33" s="1"/>
      <c r="MYY33" s="1"/>
      <c r="MYZ33" s="1"/>
      <c r="MZA33" s="1"/>
      <c r="MZB33" s="1"/>
      <c r="MZC33" s="1"/>
      <c r="MZD33" s="1"/>
      <c r="MZE33" s="1"/>
      <c r="MZF33" s="1"/>
      <c r="MZG33" s="1"/>
      <c r="MZH33" s="1"/>
      <c r="MZI33" s="1"/>
      <c r="MZJ33" s="1"/>
      <c r="MZK33" s="1"/>
      <c r="MZL33" s="1"/>
      <c r="MZM33" s="1"/>
      <c r="MZN33" s="1"/>
      <c r="MZO33" s="1"/>
      <c r="MZP33" s="1"/>
      <c r="MZQ33" s="1"/>
      <c r="MZR33" s="1"/>
      <c r="MZS33" s="1"/>
      <c r="MZT33" s="1"/>
      <c r="MZU33" s="1"/>
      <c r="MZV33" s="1"/>
      <c r="MZW33" s="1"/>
      <c r="MZX33" s="1"/>
      <c r="MZY33" s="1"/>
      <c r="MZZ33" s="1"/>
      <c r="NAA33" s="1"/>
      <c r="NAB33" s="1"/>
      <c r="NAC33" s="1"/>
      <c r="NAD33" s="1"/>
      <c r="NAE33" s="1"/>
      <c r="NAF33" s="1"/>
      <c r="NAG33" s="1"/>
      <c r="NAH33" s="1"/>
      <c r="NAI33" s="1"/>
      <c r="NAJ33" s="1"/>
      <c r="NAK33" s="1"/>
      <c r="NAL33" s="1"/>
      <c r="NAM33" s="1"/>
      <c r="NAN33" s="1"/>
      <c r="NAO33" s="1"/>
      <c r="NAP33" s="1"/>
      <c r="NAQ33" s="1"/>
      <c r="NAR33" s="1"/>
      <c r="NAS33" s="1"/>
      <c r="NAT33" s="1"/>
      <c r="NAU33" s="1"/>
      <c r="NAV33" s="1"/>
      <c r="NAW33" s="1"/>
      <c r="NAX33" s="1"/>
      <c r="NAY33" s="1"/>
      <c r="NAZ33" s="1"/>
      <c r="NBA33" s="1"/>
      <c r="NBB33" s="1"/>
      <c r="NBC33" s="1"/>
      <c r="NBD33" s="1"/>
      <c r="NBE33" s="1"/>
      <c r="NBF33" s="1"/>
      <c r="NBG33" s="1"/>
      <c r="NBH33" s="1"/>
      <c r="NBI33" s="1"/>
      <c r="NBJ33" s="1"/>
      <c r="NBK33" s="1"/>
      <c r="NBL33" s="1"/>
      <c r="NBM33" s="1"/>
      <c r="NBN33" s="1"/>
      <c r="NBO33" s="1"/>
      <c r="NBP33" s="1"/>
      <c r="NBQ33" s="1"/>
      <c r="NBR33" s="1"/>
      <c r="NBS33" s="1"/>
      <c r="NBT33" s="1"/>
      <c r="NBU33" s="1"/>
      <c r="NBV33" s="1"/>
      <c r="NBW33" s="1"/>
      <c r="NBX33" s="1"/>
      <c r="NBY33" s="1"/>
      <c r="NBZ33" s="1"/>
      <c r="NCA33" s="1"/>
      <c r="NCB33" s="1"/>
      <c r="NCC33" s="1"/>
      <c r="NCD33" s="1"/>
      <c r="NCE33" s="1"/>
      <c r="NCF33" s="1"/>
      <c r="NCG33" s="1"/>
      <c r="NCH33" s="1"/>
      <c r="NCI33" s="1"/>
      <c r="NCJ33" s="1"/>
      <c r="NCK33" s="1"/>
      <c r="NCL33" s="1"/>
      <c r="NCM33" s="1"/>
      <c r="NCN33" s="1"/>
      <c r="NCO33" s="1"/>
      <c r="NCP33" s="1"/>
      <c r="NCQ33" s="1"/>
      <c r="NCR33" s="1"/>
      <c r="NCS33" s="1"/>
      <c r="NCT33" s="1"/>
      <c r="NCU33" s="1"/>
      <c r="NCV33" s="1"/>
      <c r="NCW33" s="1"/>
      <c r="NCX33" s="1"/>
      <c r="NCY33" s="1"/>
      <c r="NCZ33" s="1"/>
      <c r="NDA33" s="1"/>
      <c r="NDB33" s="1"/>
      <c r="NDC33" s="1"/>
      <c r="NDD33" s="1"/>
      <c r="NDE33" s="1"/>
      <c r="NDF33" s="1"/>
      <c r="NDG33" s="1"/>
      <c r="NDH33" s="1"/>
      <c r="NDI33" s="1"/>
      <c r="NDJ33" s="1"/>
      <c r="NDK33" s="1"/>
      <c r="NDL33" s="1"/>
      <c r="NDM33" s="1"/>
      <c r="NDN33" s="1"/>
      <c r="NDO33" s="1"/>
      <c r="NDP33" s="1"/>
      <c r="NDQ33" s="1"/>
      <c r="NDR33" s="1"/>
      <c r="NDS33" s="1"/>
      <c r="NDT33" s="1"/>
      <c r="NDU33" s="1"/>
      <c r="NDV33" s="1"/>
      <c r="NDW33" s="1"/>
      <c r="NDX33" s="1"/>
      <c r="NDY33" s="1"/>
      <c r="NDZ33" s="1"/>
      <c r="NEA33" s="1"/>
      <c r="NEB33" s="1"/>
      <c r="NEC33" s="1"/>
      <c r="NED33" s="1"/>
      <c r="NEE33" s="1"/>
      <c r="NEF33" s="1"/>
      <c r="NEG33" s="1"/>
      <c r="NEH33" s="1"/>
      <c r="NEI33" s="1"/>
      <c r="NEJ33" s="1"/>
      <c r="NEK33" s="1"/>
      <c r="NEL33" s="1"/>
      <c r="NEM33" s="1"/>
      <c r="NEN33" s="1"/>
      <c r="NEO33" s="1"/>
      <c r="NEP33" s="1"/>
      <c r="NEQ33" s="1"/>
      <c r="NER33" s="1"/>
      <c r="NES33" s="1"/>
      <c r="NET33" s="1"/>
      <c r="NEU33" s="1"/>
      <c r="NEV33" s="1"/>
      <c r="NEW33" s="1"/>
      <c r="NEX33" s="1"/>
      <c r="NEY33" s="1"/>
      <c r="NEZ33" s="1"/>
      <c r="NFA33" s="1"/>
      <c r="NFB33" s="1"/>
      <c r="NFC33" s="1"/>
      <c r="NFD33" s="1"/>
      <c r="NFE33" s="1"/>
      <c r="NFF33" s="1"/>
      <c r="NFG33" s="1"/>
      <c r="NFH33" s="1"/>
      <c r="NFI33" s="1"/>
      <c r="NFJ33" s="1"/>
      <c r="NFK33" s="1"/>
      <c r="NFL33" s="1"/>
      <c r="NFM33" s="1"/>
      <c r="NFN33" s="1"/>
      <c r="NFO33" s="1"/>
      <c r="NFP33" s="1"/>
      <c r="NFQ33" s="1"/>
      <c r="NFR33" s="1"/>
      <c r="NFS33" s="1"/>
      <c r="NFT33" s="1"/>
      <c r="NFU33" s="1"/>
      <c r="NFV33" s="1"/>
      <c r="NFW33" s="1"/>
      <c r="NFX33" s="1"/>
      <c r="NFY33" s="1"/>
      <c r="NFZ33" s="1"/>
      <c r="NGA33" s="1"/>
      <c r="NGB33" s="1"/>
      <c r="NGC33" s="1"/>
      <c r="NGD33" s="1"/>
      <c r="NGE33" s="1"/>
      <c r="NGF33" s="1"/>
      <c r="NGG33" s="1"/>
      <c r="NGH33" s="1"/>
      <c r="NGI33" s="1"/>
      <c r="NGJ33" s="1"/>
      <c r="NGK33" s="1"/>
      <c r="NGL33" s="1"/>
      <c r="NGM33" s="1"/>
      <c r="NGN33" s="1"/>
      <c r="NGO33" s="1"/>
      <c r="NGP33" s="1"/>
      <c r="NGQ33" s="1"/>
      <c r="NGR33" s="1"/>
      <c r="NGS33" s="1"/>
      <c r="NGT33" s="1"/>
      <c r="NGU33" s="1"/>
      <c r="NGV33" s="1"/>
      <c r="NGW33" s="1"/>
      <c r="NGX33" s="1"/>
      <c r="NGY33" s="1"/>
      <c r="NGZ33" s="1"/>
      <c r="NHA33" s="1"/>
      <c r="NHB33" s="1"/>
      <c r="NHC33" s="1"/>
      <c r="NHD33" s="1"/>
      <c r="NHE33" s="1"/>
      <c r="NHF33" s="1"/>
      <c r="NHG33" s="1"/>
      <c r="NHH33" s="1"/>
      <c r="NHI33" s="1"/>
      <c r="NHJ33" s="1"/>
      <c r="NHK33" s="1"/>
      <c r="NHL33" s="1"/>
      <c r="NHM33" s="1"/>
      <c r="NHN33" s="1"/>
      <c r="NHO33" s="1"/>
      <c r="NHP33" s="1"/>
      <c r="NHQ33" s="1"/>
      <c r="NHR33" s="1"/>
      <c r="NHS33" s="1"/>
      <c r="NHT33" s="1"/>
      <c r="NHU33" s="1"/>
      <c r="NHV33" s="1"/>
      <c r="NHW33" s="1"/>
      <c r="NHX33" s="1"/>
      <c r="NHY33" s="1"/>
      <c r="NHZ33" s="1"/>
      <c r="NIA33" s="1"/>
      <c r="NIB33" s="1"/>
      <c r="NIC33" s="1"/>
      <c r="NID33" s="1"/>
      <c r="NIE33" s="1"/>
      <c r="NIF33" s="1"/>
      <c r="NIG33" s="1"/>
      <c r="NIH33" s="1"/>
      <c r="NII33" s="1"/>
      <c r="NIJ33" s="1"/>
      <c r="NIK33" s="1"/>
      <c r="NIL33" s="1"/>
      <c r="NIM33" s="1"/>
      <c r="NIN33" s="1"/>
      <c r="NIO33" s="1"/>
      <c r="NIP33" s="1"/>
      <c r="NIQ33" s="1"/>
      <c r="NIR33" s="1"/>
      <c r="NIS33" s="1"/>
      <c r="NIT33" s="1"/>
      <c r="NIU33" s="1"/>
      <c r="NIV33" s="1"/>
      <c r="NIW33" s="1"/>
      <c r="NIX33" s="1"/>
      <c r="NIY33" s="1"/>
      <c r="NIZ33" s="1"/>
      <c r="NJA33" s="1"/>
      <c r="NJB33" s="1"/>
      <c r="NJC33" s="1"/>
      <c r="NJD33" s="1"/>
      <c r="NJE33" s="1"/>
      <c r="NJF33" s="1"/>
      <c r="NJG33" s="1"/>
      <c r="NJH33" s="1"/>
      <c r="NJI33" s="1"/>
      <c r="NJJ33" s="1"/>
      <c r="NJK33" s="1"/>
      <c r="NJL33" s="1"/>
      <c r="NJM33" s="1"/>
      <c r="NJN33" s="1"/>
      <c r="NJO33" s="1"/>
      <c r="NJP33" s="1"/>
      <c r="NJQ33" s="1"/>
      <c r="NJR33" s="1"/>
      <c r="NJS33" s="1"/>
      <c r="NJT33" s="1"/>
      <c r="NJU33" s="1"/>
      <c r="NJV33" s="1"/>
      <c r="NJW33" s="1"/>
      <c r="NJX33" s="1"/>
      <c r="NJY33" s="1"/>
      <c r="NJZ33" s="1"/>
      <c r="NKA33" s="1"/>
      <c r="NKB33" s="1"/>
      <c r="NKC33" s="1"/>
      <c r="NKD33" s="1"/>
      <c r="NKE33" s="1"/>
      <c r="NKF33" s="1"/>
      <c r="NKG33" s="1"/>
      <c r="NKH33" s="1"/>
      <c r="NKI33" s="1"/>
      <c r="NKJ33" s="1"/>
      <c r="NKK33" s="1"/>
      <c r="NKL33" s="1"/>
      <c r="NKM33" s="1"/>
      <c r="NKN33" s="1"/>
      <c r="NKO33" s="1"/>
      <c r="NKP33" s="1"/>
      <c r="NKQ33" s="1"/>
      <c r="NKR33" s="1"/>
      <c r="NKS33" s="1"/>
      <c r="NKT33" s="1"/>
      <c r="NKU33" s="1"/>
      <c r="NKV33" s="1"/>
      <c r="NKW33" s="1"/>
      <c r="NKX33" s="1"/>
      <c r="NKY33" s="1"/>
      <c r="NKZ33" s="1"/>
      <c r="NLA33" s="1"/>
      <c r="NLB33" s="1"/>
      <c r="NLC33" s="1"/>
      <c r="NLD33" s="1"/>
      <c r="NLE33" s="1"/>
      <c r="NLF33" s="1"/>
      <c r="NLG33" s="1"/>
      <c r="NLH33" s="1"/>
      <c r="NLI33" s="1"/>
      <c r="NLJ33" s="1"/>
      <c r="NLK33" s="1"/>
      <c r="NLL33" s="1"/>
      <c r="NLM33" s="1"/>
      <c r="NLN33" s="1"/>
      <c r="NLO33" s="1"/>
      <c r="NLP33" s="1"/>
      <c r="NLQ33" s="1"/>
      <c r="NLR33" s="1"/>
      <c r="NLS33" s="1"/>
      <c r="NLT33" s="1"/>
      <c r="NLU33" s="1"/>
      <c r="NLV33" s="1"/>
      <c r="NLW33" s="1"/>
      <c r="NLX33" s="1"/>
      <c r="NLY33" s="1"/>
      <c r="NLZ33" s="1"/>
      <c r="NMA33" s="1"/>
      <c r="NMB33" s="1"/>
      <c r="NMC33" s="1"/>
      <c r="NMD33" s="1"/>
      <c r="NME33" s="1"/>
      <c r="NMF33" s="1"/>
      <c r="NMG33" s="1"/>
      <c r="NMH33" s="1"/>
      <c r="NMI33" s="1"/>
      <c r="NMJ33" s="1"/>
      <c r="NMK33" s="1"/>
      <c r="NML33" s="1"/>
      <c r="NMM33" s="1"/>
      <c r="NMN33" s="1"/>
      <c r="NMO33" s="1"/>
      <c r="NMP33" s="1"/>
      <c r="NMQ33" s="1"/>
      <c r="NMR33" s="1"/>
      <c r="NMS33" s="1"/>
      <c r="NMT33" s="1"/>
      <c r="NMU33" s="1"/>
      <c r="NMV33" s="1"/>
      <c r="NMW33" s="1"/>
      <c r="NMX33" s="1"/>
      <c r="NMY33" s="1"/>
      <c r="NMZ33" s="1"/>
      <c r="NNA33" s="1"/>
      <c r="NNB33" s="1"/>
      <c r="NNC33" s="1"/>
      <c r="NND33" s="1"/>
      <c r="NNE33" s="1"/>
      <c r="NNF33" s="1"/>
      <c r="NNG33" s="1"/>
      <c r="NNH33" s="1"/>
      <c r="NNI33" s="1"/>
      <c r="NNJ33" s="1"/>
      <c r="NNK33" s="1"/>
      <c r="NNL33" s="1"/>
      <c r="NNM33" s="1"/>
      <c r="NNN33" s="1"/>
      <c r="NNO33" s="1"/>
      <c r="NNP33" s="1"/>
      <c r="NNQ33" s="1"/>
      <c r="NNR33" s="1"/>
      <c r="NNS33" s="1"/>
      <c r="NNT33" s="1"/>
      <c r="NNU33" s="1"/>
      <c r="NNV33" s="1"/>
      <c r="NNW33" s="1"/>
      <c r="NNX33" s="1"/>
      <c r="NNY33" s="1"/>
      <c r="NNZ33" s="1"/>
      <c r="NOA33" s="1"/>
      <c r="NOB33" s="1"/>
      <c r="NOC33" s="1"/>
      <c r="NOD33" s="1"/>
      <c r="NOE33" s="1"/>
      <c r="NOF33" s="1"/>
      <c r="NOG33" s="1"/>
      <c r="NOH33" s="1"/>
      <c r="NOI33" s="1"/>
      <c r="NOJ33" s="1"/>
      <c r="NOK33" s="1"/>
      <c r="NOL33" s="1"/>
      <c r="NOM33" s="1"/>
      <c r="NON33" s="1"/>
      <c r="NOO33" s="1"/>
      <c r="NOP33" s="1"/>
      <c r="NOQ33" s="1"/>
      <c r="NOR33" s="1"/>
      <c r="NOS33" s="1"/>
      <c r="NOT33" s="1"/>
      <c r="NOU33" s="1"/>
      <c r="NOV33" s="1"/>
      <c r="NOW33" s="1"/>
      <c r="NOX33" s="1"/>
      <c r="NOY33" s="1"/>
      <c r="NOZ33" s="1"/>
      <c r="NPA33" s="1"/>
      <c r="NPB33" s="1"/>
      <c r="NPC33" s="1"/>
      <c r="NPD33" s="1"/>
      <c r="NPE33" s="1"/>
      <c r="NPF33" s="1"/>
      <c r="NPG33" s="1"/>
      <c r="NPH33" s="1"/>
      <c r="NPI33" s="1"/>
      <c r="NPJ33" s="1"/>
      <c r="NPK33" s="1"/>
      <c r="NPL33" s="1"/>
      <c r="NPM33" s="1"/>
      <c r="NPN33" s="1"/>
      <c r="NPO33" s="1"/>
      <c r="NPP33" s="1"/>
      <c r="NPQ33" s="1"/>
      <c r="NPR33" s="1"/>
      <c r="NPS33" s="1"/>
      <c r="NPT33" s="1"/>
      <c r="NPU33" s="1"/>
      <c r="NPV33" s="1"/>
      <c r="NPW33" s="1"/>
      <c r="NPX33" s="1"/>
      <c r="NPY33" s="1"/>
      <c r="NPZ33" s="1"/>
      <c r="NQA33" s="1"/>
      <c r="NQB33" s="1"/>
      <c r="NQC33" s="1"/>
      <c r="NQD33" s="1"/>
      <c r="NQE33" s="1"/>
      <c r="NQF33" s="1"/>
      <c r="NQG33" s="1"/>
      <c r="NQH33" s="1"/>
      <c r="NQI33" s="1"/>
      <c r="NQJ33" s="1"/>
      <c r="NQK33" s="1"/>
      <c r="NQL33" s="1"/>
      <c r="NQM33" s="1"/>
      <c r="NQN33" s="1"/>
      <c r="NQO33" s="1"/>
      <c r="NQP33" s="1"/>
      <c r="NQQ33" s="1"/>
      <c r="NQR33" s="1"/>
      <c r="NQS33" s="1"/>
      <c r="NQT33" s="1"/>
      <c r="NQU33" s="1"/>
      <c r="NQV33" s="1"/>
      <c r="NQW33" s="1"/>
      <c r="NQX33" s="1"/>
      <c r="NQY33" s="1"/>
      <c r="NQZ33" s="1"/>
      <c r="NRA33" s="1"/>
      <c r="NRB33" s="1"/>
      <c r="NRC33" s="1"/>
      <c r="NRD33" s="1"/>
      <c r="NRE33" s="1"/>
      <c r="NRF33" s="1"/>
      <c r="NRG33" s="1"/>
      <c r="NRH33" s="1"/>
      <c r="NRI33" s="1"/>
      <c r="NRJ33" s="1"/>
      <c r="NRK33" s="1"/>
      <c r="NRL33" s="1"/>
      <c r="NRM33" s="1"/>
      <c r="NRN33" s="1"/>
      <c r="NRO33" s="1"/>
      <c r="NRP33" s="1"/>
      <c r="NRQ33" s="1"/>
      <c r="NRR33" s="1"/>
      <c r="NRS33" s="1"/>
      <c r="NRT33" s="1"/>
      <c r="NRU33" s="1"/>
      <c r="NRV33" s="1"/>
      <c r="NRW33" s="1"/>
      <c r="NRX33" s="1"/>
      <c r="NRY33" s="1"/>
      <c r="NRZ33" s="1"/>
      <c r="NSA33" s="1"/>
      <c r="NSB33" s="1"/>
      <c r="NSC33" s="1"/>
      <c r="NSD33" s="1"/>
      <c r="NSE33" s="1"/>
      <c r="NSF33" s="1"/>
      <c r="NSG33" s="1"/>
      <c r="NSH33" s="1"/>
      <c r="NSI33" s="1"/>
      <c r="NSJ33" s="1"/>
      <c r="NSK33" s="1"/>
      <c r="NSL33" s="1"/>
      <c r="NSM33" s="1"/>
      <c r="NSN33" s="1"/>
      <c r="NSO33" s="1"/>
      <c r="NSP33" s="1"/>
      <c r="NSQ33" s="1"/>
      <c r="NSR33" s="1"/>
      <c r="NSS33" s="1"/>
      <c r="NST33" s="1"/>
      <c r="NSU33" s="1"/>
      <c r="NSV33" s="1"/>
      <c r="NSW33" s="1"/>
      <c r="NSX33" s="1"/>
      <c r="NSY33" s="1"/>
      <c r="NSZ33" s="1"/>
      <c r="NTA33" s="1"/>
      <c r="NTB33" s="1"/>
      <c r="NTC33" s="1"/>
      <c r="NTD33" s="1"/>
      <c r="NTE33" s="1"/>
      <c r="NTF33" s="1"/>
      <c r="NTG33" s="1"/>
      <c r="NTH33" s="1"/>
      <c r="NTI33" s="1"/>
      <c r="NTJ33" s="1"/>
      <c r="NTK33" s="1"/>
      <c r="NTL33" s="1"/>
      <c r="NTM33" s="1"/>
      <c r="NTN33" s="1"/>
      <c r="NTO33" s="1"/>
      <c r="NTP33" s="1"/>
      <c r="NTQ33" s="1"/>
      <c r="NTR33" s="1"/>
      <c r="NTS33" s="1"/>
      <c r="NTT33" s="1"/>
      <c r="NTU33" s="1"/>
      <c r="NTV33" s="1"/>
      <c r="NTW33" s="1"/>
      <c r="NTX33" s="1"/>
      <c r="NTY33" s="1"/>
      <c r="NTZ33" s="1"/>
      <c r="NUA33" s="1"/>
      <c r="NUB33" s="1"/>
      <c r="NUC33" s="1"/>
      <c r="NUD33" s="1"/>
      <c r="NUE33" s="1"/>
      <c r="NUF33" s="1"/>
      <c r="NUG33" s="1"/>
      <c r="NUH33" s="1"/>
      <c r="NUI33" s="1"/>
      <c r="NUJ33" s="1"/>
      <c r="NUK33" s="1"/>
      <c r="NUL33" s="1"/>
      <c r="NUM33" s="1"/>
      <c r="NUN33" s="1"/>
      <c r="NUO33" s="1"/>
      <c r="NUP33" s="1"/>
      <c r="NUQ33" s="1"/>
      <c r="NUR33" s="1"/>
      <c r="NUS33" s="1"/>
      <c r="NUT33" s="1"/>
      <c r="NUU33" s="1"/>
      <c r="NUV33" s="1"/>
      <c r="NUW33" s="1"/>
      <c r="NUX33" s="1"/>
      <c r="NUY33" s="1"/>
      <c r="NUZ33" s="1"/>
      <c r="NVA33" s="1"/>
      <c r="NVB33" s="1"/>
      <c r="NVC33" s="1"/>
      <c r="NVD33" s="1"/>
      <c r="NVE33" s="1"/>
      <c r="NVF33" s="1"/>
      <c r="NVG33" s="1"/>
      <c r="NVH33" s="1"/>
      <c r="NVI33" s="1"/>
      <c r="NVJ33" s="1"/>
      <c r="NVK33" s="1"/>
      <c r="NVL33" s="1"/>
      <c r="NVM33" s="1"/>
      <c r="NVN33" s="1"/>
      <c r="NVO33" s="1"/>
      <c r="NVP33" s="1"/>
      <c r="NVQ33" s="1"/>
      <c r="NVR33" s="1"/>
      <c r="NVS33" s="1"/>
      <c r="NVT33" s="1"/>
      <c r="NVU33" s="1"/>
      <c r="NVV33" s="1"/>
      <c r="NVW33" s="1"/>
      <c r="NVX33" s="1"/>
      <c r="NVY33" s="1"/>
      <c r="NVZ33" s="1"/>
      <c r="NWA33" s="1"/>
      <c r="NWB33" s="1"/>
      <c r="NWC33" s="1"/>
      <c r="NWD33" s="1"/>
      <c r="NWE33" s="1"/>
      <c r="NWF33" s="1"/>
      <c r="NWG33" s="1"/>
      <c r="NWH33" s="1"/>
      <c r="NWI33" s="1"/>
      <c r="NWJ33" s="1"/>
      <c r="NWK33" s="1"/>
      <c r="NWL33" s="1"/>
      <c r="NWM33" s="1"/>
      <c r="NWN33" s="1"/>
      <c r="NWO33" s="1"/>
      <c r="NWP33" s="1"/>
      <c r="NWQ33" s="1"/>
      <c r="NWR33" s="1"/>
      <c r="NWS33" s="1"/>
      <c r="NWT33" s="1"/>
      <c r="NWU33" s="1"/>
      <c r="NWV33" s="1"/>
      <c r="NWW33" s="1"/>
      <c r="NWX33" s="1"/>
      <c r="NWY33" s="1"/>
      <c r="NWZ33" s="1"/>
      <c r="NXA33" s="1"/>
      <c r="NXB33" s="1"/>
      <c r="NXC33" s="1"/>
      <c r="NXD33" s="1"/>
      <c r="NXE33" s="1"/>
      <c r="NXF33" s="1"/>
      <c r="NXG33" s="1"/>
      <c r="NXH33" s="1"/>
      <c r="NXI33" s="1"/>
      <c r="NXJ33" s="1"/>
      <c r="NXK33" s="1"/>
      <c r="NXL33" s="1"/>
      <c r="NXM33" s="1"/>
      <c r="NXN33" s="1"/>
      <c r="NXO33" s="1"/>
      <c r="NXP33" s="1"/>
      <c r="NXQ33" s="1"/>
      <c r="NXR33" s="1"/>
      <c r="NXS33" s="1"/>
      <c r="NXT33" s="1"/>
      <c r="NXU33" s="1"/>
      <c r="NXV33" s="1"/>
      <c r="NXW33" s="1"/>
      <c r="NXX33" s="1"/>
      <c r="NXY33" s="1"/>
      <c r="NXZ33" s="1"/>
      <c r="NYA33" s="1"/>
      <c r="NYB33" s="1"/>
      <c r="NYC33" s="1"/>
      <c r="NYD33" s="1"/>
      <c r="NYE33" s="1"/>
      <c r="NYF33" s="1"/>
      <c r="NYG33" s="1"/>
      <c r="NYH33" s="1"/>
      <c r="NYI33" s="1"/>
      <c r="NYJ33" s="1"/>
      <c r="NYK33" s="1"/>
      <c r="NYL33" s="1"/>
      <c r="NYM33" s="1"/>
      <c r="NYN33" s="1"/>
      <c r="NYO33" s="1"/>
      <c r="NYP33" s="1"/>
      <c r="NYQ33" s="1"/>
      <c r="NYR33" s="1"/>
      <c r="NYS33" s="1"/>
      <c r="NYT33" s="1"/>
      <c r="NYU33" s="1"/>
      <c r="NYV33" s="1"/>
      <c r="NYW33" s="1"/>
      <c r="NYX33" s="1"/>
      <c r="NYY33" s="1"/>
      <c r="NYZ33" s="1"/>
      <c r="NZA33" s="1"/>
      <c r="NZB33" s="1"/>
      <c r="NZC33" s="1"/>
      <c r="NZD33" s="1"/>
      <c r="NZE33" s="1"/>
      <c r="NZF33" s="1"/>
      <c r="NZG33" s="1"/>
      <c r="NZH33" s="1"/>
      <c r="NZI33" s="1"/>
      <c r="NZJ33" s="1"/>
      <c r="NZK33" s="1"/>
      <c r="NZL33" s="1"/>
      <c r="NZM33" s="1"/>
      <c r="NZN33" s="1"/>
      <c r="NZO33" s="1"/>
      <c r="NZP33" s="1"/>
      <c r="NZQ33" s="1"/>
      <c r="NZR33" s="1"/>
      <c r="NZS33" s="1"/>
      <c r="NZT33" s="1"/>
      <c r="NZU33" s="1"/>
      <c r="NZV33" s="1"/>
      <c r="NZW33" s="1"/>
      <c r="NZX33" s="1"/>
      <c r="NZY33" s="1"/>
      <c r="NZZ33" s="1"/>
      <c r="OAA33" s="1"/>
      <c r="OAB33" s="1"/>
      <c r="OAC33" s="1"/>
      <c r="OAD33" s="1"/>
      <c r="OAE33" s="1"/>
      <c r="OAF33" s="1"/>
      <c r="OAG33" s="1"/>
      <c r="OAH33" s="1"/>
      <c r="OAI33" s="1"/>
      <c r="OAJ33" s="1"/>
      <c r="OAK33" s="1"/>
      <c r="OAL33" s="1"/>
      <c r="OAM33" s="1"/>
      <c r="OAN33" s="1"/>
      <c r="OAO33" s="1"/>
      <c r="OAP33" s="1"/>
      <c r="OAQ33" s="1"/>
      <c r="OAR33" s="1"/>
      <c r="OAS33" s="1"/>
      <c r="OAT33" s="1"/>
      <c r="OAU33" s="1"/>
      <c r="OAV33" s="1"/>
      <c r="OAW33" s="1"/>
      <c r="OAX33" s="1"/>
      <c r="OAY33" s="1"/>
      <c r="OAZ33" s="1"/>
      <c r="OBA33" s="1"/>
      <c r="OBB33" s="1"/>
      <c r="OBC33" s="1"/>
      <c r="OBD33" s="1"/>
      <c r="OBE33" s="1"/>
      <c r="OBF33" s="1"/>
      <c r="OBG33" s="1"/>
      <c r="OBH33" s="1"/>
      <c r="OBI33" s="1"/>
      <c r="OBJ33" s="1"/>
      <c r="OBK33" s="1"/>
      <c r="OBL33" s="1"/>
      <c r="OBM33" s="1"/>
      <c r="OBN33" s="1"/>
      <c r="OBO33" s="1"/>
      <c r="OBP33" s="1"/>
      <c r="OBQ33" s="1"/>
      <c r="OBR33" s="1"/>
      <c r="OBS33" s="1"/>
      <c r="OBT33" s="1"/>
      <c r="OBU33" s="1"/>
      <c r="OBV33" s="1"/>
      <c r="OBW33" s="1"/>
      <c r="OBX33" s="1"/>
      <c r="OBY33" s="1"/>
      <c r="OBZ33" s="1"/>
      <c r="OCA33" s="1"/>
      <c r="OCB33" s="1"/>
      <c r="OCC33" s="1"/>
      <c r="OCD33" s="1"/>
      <c r="OCE33" s="1"/>
      <c r="OCF33" s="1"/>
      <c r="OCG33" s="1"/>
      <c r="OCH33" s="1"/>
      <c r="OCI33" s="1"/>
      <c r="OCJ33" s="1"/>
      <c r="OCK33" s="1"/>
      <c r="OCL33" s="1"/>
      <c r="OCM33" s="1"/>
      <c r="OCN33" s="1"/>
      <c r="OCO33" s="1"/>
      <c r="OCP33" s="1"/>
      <c r="OCQ33" s="1"/>
      <c r="OCR33" s="1"/>
      <c r="OCS33" s="1"/>
      <c r="OCT33" s="1"/>
      <c r="OCU33" s="1"/>
      <c r="OCV33" s="1"/>
      <c r="OCW33" s="1"/>
      <c r="OCX33" s="1"/>
      <c r="OCY33" s="1"/>
      <c r="OCZ33" s="1"/>
      <c r="ODA33" s="1"/>
      <c r="ODB33" s="1"/>
      <c r="ODC33" s="1"/>
      <c r="ODD33" s="1"/>
      <c r="ODE33" s="1"/>
      <c r="ODF33" s="1"/>
      <c r="ODG33" s="1"/>
      <c r="ODH33" s="1"/>
      <c r="ODI33" s="1"/>
      <c r="ODJ33" s="1"/>
      <c r="ODK33" s="1"/>
      <c r="ODL33" s="1"/>
      <c r="ODM33" s="1"/>
      <c r="ODN33" s="1"/>
      <c r="ODO33" s="1"/>
      <c r="ODP33" s="1"/>
      <c r="ODQ33" s="1"/>
      <c r="ODR33" s="1"/>
      <c r="ODS33" s="1"/>
      <c r="ODT33" s="1"/>
      <c r="ODU33" s="1"/>
      <c r="ODV33" s="1"/>
      <c r="ODW33" s="1"/>
      <c r="ODX33" s="1"/>
      <c r="ODY33" s="1"/>
      <c r="ODZ33" s="1"/>
      <c r="OEA33" s="1"/>
      <c r="OEB33" s="1"/>
      <c r="OEC33" s="1"/>
      <c r="OED33" s="1"/>
      <c r="OEE33" s="1"/>
      <c r="OEF33" s="1"/>
      <c r="OEG33" s="1"/>
      <c r="OEH33" s="1"/>
      <c r="OEI33" s="1"/>
      <c r="OEJ33" s="1"/>
      <c r="OEK33" s="1"/>
      <c r="OEL33" s="1"/>
      <c r="OEM33" s="1"/>
      <c r="OEN33" s="1"/>
      <c r="OEO33" s="1"/>
      <c r="OEP33" s="1"/>
      <c r="OEQ33" s="1"/>
      <c r="OER33" s="1"/>
      <c r="OES33" s="1"/>
      <c r="OET33" s="1"/>
      <c r="OEU33" s="1"/>
      <c r="OEV33" s="1"/>
      <c r="OEW33" s="1"/>
      <c r="OEX33" s="1"/>
      <c r="OEY33" s="1"/>
      <c r="OEZ33" s="1"/>
      <c r="OFA33" s="1"/>
      <c r="OFB33" s="1"/>
      <c r="OFC33" s="1"/>
      <c r="OFD33" s="1"/>
      <c r="OFE33" s="1"/>
      <c r="OFF33" s="1"/>
      <c r="OFG33" s="1"/>
      <c r="OFH33" s="1"/>
      <c r="OFI33" s="1"/>
      <c r="OFJ33" s="1"/>
      <c r="OFK33" s="1"/>
      <c r="OFL33" s="1"/>
      <c r="OFM33" s="1"/>
      <c r="OFN33" s="1"/>
      <c r="OFO33" s="1"/>
      <c r="OFP33" s="1"/>
      <c r="OFQ33" s="1"/>
      <c r="OFR33" s="1"/>
      <c r="OFS33" s="1"/>
      <c r="OFT33" s="1"/>
      <c r="OFU33" s="1"/>
      <c r="OFV33" s="1"/>
      <c r="OFW33" s="1"/>
      <c r="OFX33" s="1"/>
      <c r="OFY33" s="1"/>
      <c r="OFZ33" s="1"/>
      <c r="OGA33" s="1"/>
      <c r="OGB33" s="1"/>
      <c r="OGC33" s="1"/>
      <c r="OGD33" s="1"/>
      <c r="OGE33" s="1"/>
      <c r="OGF33" s="1"/>
      <c r="OGG33" s="1"/>
      <c r="OGH33" s="1"/>
      <c r="OGI33" s="1"/>
      <c r="OGJ33" s="1"/>
      <c r="OGK33" s="1"/>
      <c r="OGL33" s="1"/>
      <c r="OGM33" s="1"/>
      <c r="OGN33" s="1"/>
      <c r="OGO33" s="1"/>
      <c r="OGP33" s="1"/>
      <c r="OGQ33" s="1"/>
      <c r="OGR33" s="1"/>
      <c r="OGS33" s="1"/>
      <c r="OGT33" s="1"/>
      <c r="OGU33" s="1"/>
      <c r="OGV33" s="1"/>
      <c r="OGW33" s="1"/>
      <c r="OGX33" s="1"/>
      <c r="OGY33" s="1"/>
      <c r="OGZ33" s="1"/>
      <c r="OHA33" s="1"/>
      <c r="OHB33" s="1"/>
      <c r="OHC33" s="1"/>
      <c r="OHD33" s="1"/>
      <c r="OHE33" s="1"/>
      <c r="OHF33" s="1"/>
      <c r="OHG33" s="1"/>
      <c r="OHH33" s="1"/>
      <c r="OHI33" s="1"/>
      <c r="OHJ33" s="1"/>
      <c r="OHK33" s="1"/>
      <c r="OHL33" s="1"/>
      <c r="OHM33" s="1"/>
      <c r="OHN33" s="1"/>
      <c r="OHO33" s="1"/>
      <c r="OHP33" s="1"/>
      <c r="OHQ33" s="1"/>
      <c r="OHR33" s="1"/>
      <c r="OHS33" s="1"/>
      <c r="OHT33" s="1"/>
      <c r="OHU33" s="1"/>
      <c r="OHV33" s="1"/>
      <c r="OHW33" s="1"/>
      <c r="OHX33" s="1"/>
      <c r="OHY33" s="1"/>
      <c r="OHZ33" s="1"/>
      <c r="OIA33" s="1"/>
      <c r="OIB33" s="1"/>
      <c r="OIC33" s="1"/>
      <c r="OID33" s="1"/>
      <c r="OIE33" s="1"/>
      <c r="OIF33" s="1"/>
      <c r="OIG33" s="1"/>
      <c r="OIH33" s="1"/>
      <c r="OII33" s="1"/>
      <c r="OIJ33" s="1"/>
      <c r="OIK33" s="1"/>
      <c r="OIL33" s="1"/>
      <c r="OIM33" s="1"/>
      <c r="OIN33" s="1"/>
      <c r="OIO33" s="1"/>
      <c r="OIP33" s="1"/>
      <c r="OIQ33" s="1"/>
      <c r="OIR33" s="1"/>
      <c r="OIS33" s="1"/>
      <c r="OIT33" s="1"/>
      <c r="OIU33" s="1"/>
      <c r="OIV33" s="1"/>
      <c r="OIW33" s="1"/>
      <c r="OIX33" s="1"/>
      <c r="OIY33" s="1"/>
      <c r="OIZ33" s="1"/>
      <c r="OJA33" s="1"/>
      <c r="OJB33" s="1"/>
      <c r="OJC33" s="1"/>
      <c r="OJD33" s="1"/>
      <c r="OJE33" s="1"/>
      <c r="OJF33" s="1"/>
      <c r="OJG33" s="1"/>
      <c r="OJH33" s="1"/>
      <c r="OJI33" s="1"/>
      <c r="OJJ33" s="1"/>
      <c r="OJK33" s="1"/>
      <c r="OJL33" s="1"/>
      <c r="OJM33" s="1"/>
      <c r="OJN33" s="1"/>
      <c r="OJO33" s="1"/>
      <c r="OJP33" s="1"/>
      <c r="OJQ33" s="1"/>
      <c r="OJR33" s="1"/>
      <c r="OJS33" s="1"/>
      <c r="OJT33" s="1"/>
      <c r="OJU33" s="1"/>
      <c r="OJV33" s="1"/>
      <c r="OJW33" s="1"/>
      <c r="OJX33" s="1"/>
      <c r="OJY33" s="1"/>
      <c r="OJZ33" s="1"/>
      <c r="OKA33" s="1"/>
      <c r="OKB33" s="1"/>
      <c r="OKC33" s="1"/>
      <c r="OKD33" s="1"/>
      <c r="OKE33" s="1"/>
      <c r="OKF33" s="1"/>
      <c r="OKG33" s="1"/>
      <c r="OKH33" s="1"/>
      <c r="OKI33" s="1"/>
      <c r="OKJ33" s="1"/>
      <c r="OKK33" s="1"/>
      <c r="OKL33" s="1"/>
      <c r="OKM33" s="1"/>
      <c r="OKN33" s="1"/>
      <c r="OKO33" s="1"/>
      <c r="OKP33" s="1"/>
      <c r="OKQ33" s="1"/>
      <c r="OKR33" s="1"/>
      <c r="OKS33" s="1"/>
      <c r="OKT33" s="1"/>
      <c r="OKU33" s="1"/>
      <c r="OKV33" s="1"/>
      <c r="OKW33" s="1"/>
      <c r="OKX33" s="1"/>
      <c r="OKY33" s="1"/>
      <c r="OKZ33" s="1"/>
      <c r="OLA33" s="1"/>
      <c r="OLB33" s="1"/>
      <c r="OLC33" s="1"/>
      <c r="OLD33" s="1"/>
      <c r="OLE33" s="1"/>
      <c r="OLF33" s="1"/>
      <c r="OLG33" s="1"/>
      <c r="OLH33" s="1"/>
      <c r="OLI33" s="1"/>
      <c r="OLJ33" s="1"/>
      <c r="OLK33" s="1"/>
      <c r="OLL33" s="1"/>
      <c r="OLM33" s="1"/>
      <c r="OLN33" s="1"/>
      <c r="OLO33" s="1"/>
      <c r="OLP33" s="1"/>
      <c r="OLQ33" s="1"/>
      <c r="OLR33" s="1"/>
      <c r="OLS33" s="1"/>
      <c r="OLT33" s="1"/>
      <c r="OLU33" s="1"/>
      <c r="OLV33" s="1"/>
      <c r="OLW33" s="1"/>
      <c r="OLX33" s="1"/>
      <c r="OLY33" s="1"/>
      <c r="OLZ33" s="1"/>
      <c r="OMA33" s="1"/>
      <c r="OMB33" s="1"/>
      <c r="OMC33" s="1"/>
      <c r="OMD33" s="1"/>
      <c r="OME33" s="1"/>
      <c r="OMF33" s="1"/>
      <c r="OMG33" s="1"/>
      <c r="OMH33" s="1"/>
      <c r="OMI33" s="1"/>
      <c r="OMJ33" s="1"/>
      <c r="OMK33" s="1"/>
      <c r="OML33" s="1"/>
      <c r="OMM33" s="1"/>
      <c r="OMN33" s="1"/>
      <c r="OMO33" s="1"/>
      <c r="OMP33" s="1"/>
      <c r="OMQ33" s="1"/>
      <c r="OMR33" s="1"/>
      <c r="OMS33" s="1"/>
      <c r="OMT33" s="1"/>
      <c r="OMU33" s="1"/>
      <c r="OMV33" s="1"/>
      <c r="OMW33" s="1"/>
      <c r="OMX33" s="1"/>
      <c r="OMY33" s="1"/>
      <c r="OMZ33" s="1"/>
      <c r="ONA33" s="1"/>
      <c r="ONB33" s="1"/>
      <c r="ONC33" s="1"/>
      <c r="OND33" s="1"/>
      <c r="ONE33" s="1"/>
      <c r="ONF33" s="1"/>
      <c r="ONG33" s="1"/>
      <c r="ONH33" s="1"/>
      <c r="ONI33" s="1"/>
      <c r="ONJ33" s="1"/>
      <c r="ONK33" s="1"/>
      <c r="ONL33" s="1"/>
      <c r="ONM33" s="1"/>
      <c r="ONN33" s="1"/>
      <c r="ONO33" s="1"/>
      <c r="ONP33" s="1"/>
      <c r="ONQ33" s="1"/>
      <c r="ONR33" s="1"/>
      <c r="ONS33" s="1"/>
      <c r="ONT33" s="1"/>
      <c r="ONU33" s="1"/>
      <c r="ONV33" s="1"/>
      <c r="ONW33" s="1"/>
      <c r="ONX33" s="1"/>
      <c r="ONY33" s="1"/>
      <c r="ONZ33" s="1"/>
      <c r="OOA33" s="1"/>
      <c r="OOB33" s="1"/>
      <c r="OOC33" s="1"/>
      <c r="OOD33" s="1"/>
      <c r="OOE33" s="1"/>
      <c r="OOF33" s="1"/>
      <c r="OOG33" s="1"/>
      <c r="OOH33" s="1"/>
      <c r="OOI33" s="1"/>
      <c r="OOJ33" s="1"/>
      <c r="OOK33" s="1"/>
      <c r="OOL33" s="1"/>
      <c r="OOM33" s="1"/>
      <c r="OON33" s="1"/>
      <c r="OOO33" s="1"/>
      <c r="OOP33" s="1"/>
      <c r="OOQ33" s="1"/>
      <c r="OOR33" s="1"/>
      <c r="OOS33" s="1"/>
      <c r="OOT33" s="1"/>
      <c r="OOU33" s="1"/>
      <c r="OOV33" s="1"/>
      <c r="OOW33" s="1"/>
      <c r="OOX33" s="1"/>
      <c r="OOY33" s="1"/>
      <c r="OOZ33" s="1"/>
      <c r="OPA33" s="1"/>
      <c r="OPB33" s="1"/>
      <c r="OPC33" s="1"/>
      <c r="OPD33" s="1"/>
      <c r="OPE33" s="1"/>
      <c r="OPF33" s="1"/>
      <c r="OPG33" s="1"/>
      <c r="OPH33" s="1"/>
      <c r="OPI33" s="1"/>
      <c r="OPJ33" s="1"/>
      <c r="OPK33" s="1"/>
      <c r="OPL33" s="1"/>
      <c r="OPM33" s="1"/>
      <c r="OPN33" s="1"/>
      <c r="OPO33" s="1"/>
      <c r="OPP33" s="1"/>
      <c r="OPQ33" s="1"/>
      <c r="OPR33" s="1"/>
      <c r="OPS33" s="1"/>
      <c r="OPT33" s="1"/>
      <c r="OPU33" s="1"/>
      <c r="OPV33" s="1"/>
      <c r="OPW33" s="1"/>
      <c r="OPX33" s="1"/>
      <c r="OPY33" s="1"/>
      <c r="OPZ33" s="1"/>
      <c r="OQA33" s="1"/>
      <c r="OQB33" s="1"/>
      <c r="OQC33" s="1"/>
      <c r="OQD33" s="1"/>
      <c r="OQE33" s="1"/>
      <c r="OQF33" s="1"/>
      <c r="OQG33" s="1"/>
      <c r="OQH33" s="1"/>
      <c r="OQI33" s="1"/>
      <c r="OQJ33" s="1"/>
      <c r="OQK33" s="1"/>
      <c r="OQL33" s="1"/>
      <c r="OQM33" s="1"/>
      <c r="OQN33" s="1"/>
      <c r="OQO33" s="1"/>
      <c r="OQP33" s="1"/>
      <c r="OQQ33" s="1"/>
      <c r="OQR33" s="1"/>
      <c r="OQS33" s="1"/>
      <c r="OQT33" s="1"/>
      <c r="OQU33" s="1"/>
      <c r="OQV33" s="1"/>
      <c r="OQW33" s="1"/>
      <c r="OQX33" s="1"/>
      <c r="OQY33" s="1"/>
      <c r="OQZ33" s="1"/>
      <c r="ORA33" s="1"/>
      <c r="ORB33" s="1"/>
      <c r="ORC33" s="1"/>
      <c r="ORD33" s="1"/>
      <c r="ORE33" s="1"/>
      <c r="ORF33" s="1"/>
      <c r="ORG33" s="1"/>
      <c r="ORH33" s="1"/>
      <c r="ORI33" s="1"/>
      <c r="ORJ33" s="1"/>
      <c r="ORK33" s="1"/>
      <c r="ORL33" s="1"/>
      <c r="ORM33" s="1"/>
      <c r="ORN33" s="1"/>
      <c r="ORO33" s="1"/>
      <c r="ORP33" s="1"/>
      <c r="ORQ33" s="1"/>
      <c r="ORR33" s="1"/>
      <c r="ORS33" s="1"/>
      <c r="ORT33" s="1"/>
      <c r="ORU33" s="1"/>
      <c r="ORV33" s="1"/>
      <c r="ORW33" s="1"/>
      <c r="ORX33" s="1"/>
      <c r="ORY33" s="1"/>
      <c r="ORZ33" s="1"/>
      <c r="OSA33" s="1"/>
      <c r="OSB33" s="1"/>
      <c r="OSC33" s="1"/>
      <c r="OSD33" s="1"/>
      <c r="OSE33" s="1"/>
      <c r="OSF33" s="1"/>
      <c r="OSG33" s="1"/>
      <c r="OSH33" s="1"/>
      <c r="OSI33" s="1"/>
      <c r="OSJ33" s="1"/>
      <c r="OSK33" s="1"/>
      <c r="OSL33" s="1"/>
      <c r="OSM33" s="1"/>
      <c r="OSN33" s="1"/>
      <c r="OSO33" s="1"/>
      <c r="OSP33" s="1"/>
      <c r="OSQ33" s="1"/>
      <c r="OSR33" s="1"/>
      <c r="OSS33" s="1"/>
      <c r="OST33" s="1"/>
      <c r="OSU33" s="1"/>
      <c r="OSV33" s="1"/>
      <c r="OSW33" s="1"/>
      <c r="OSX33" s="1"/>
      <c r="OSY33" s="1"/>
      <c r="OSZ33" s="1"/>
      <c r="OTA33" s="1"/>
      <c r="OTB33" s="1"/>
      <c r="OTC33" s="1"/>
      <c r="OTD33" s="1"/>
      <c r="OTE33" s="1"/>
      <c r="OTF33" s="1"/>
      <c r="OTG33" s="1"/>
      <c r="OTH33" s="1"/>
      <c r="OTI33" s="1"/>
      <c r="OTJ33" s="1"/>
      <c r="OTK33" s="1"/>
      <c r="OTL33" s="1"/>
      <c r="OTM33" s="1"/>
      <c r="OTN33" s="1"/>
      <c r="OTO33" s="1"/>
      <c r="OTP33" s="1"/>
      <c r="OTQ33" s="1"/>
      <c r="OTR33" s="1"/>
      <c r="OTS33" s="1"/>
      <c r="OTT33" s="1"/>
      <c r="OTU33" s="1"/>
      <c r="OTV33" s="1"/>
      <c r="OTW33" s="1"/>
      <c r="OTX33" s="1"/>
      <c r="OTY33" s="1"/>
      <c r="OTZ33" s="1"/>
      <c r="OUA33" s="1"/>
      <c r="OUB33" s="1"/>
      <c r="OUC33" s="1"/>
      <c r="OUD33" s="1"/>
      <c r="OUE33" s="1"/>
      <c r="OUF33" s="1"/>
      <c r="OUG33" s="1"/>
      <c r="OUH33" s="1"/>
      <c r="OUI33" s="1"/>
      <c r="OUJ33" s="1"/>
      <c r="OUK33" s="1"/>
      <c r="OUL33" s="1"/>
      <c r="OUM33" s="1"/>
      <c r="OUN33" s="1"/>
      <c r="OUO33" s="1"/>
      <c r="OUP33" s="1"/>
      <c r="OUQ33" s="1"/>
      <c r="OUR33" s="1"/>
      <c r="OUS33" s="1"/>
      <c r="OUT33" s="1"/>
      <c r="OUU33" s="1"/>
      <c r="OUV33" s="1"/>
      <c r="OUW33" s="1"/>
      <c r="OUX33" s="1"/>
      <c r="OUY33" s="1"/>
      <c r="OUZ33" s="1"/>
      <c r="OVA33" s="1"/>
      <c r="OVB33" s="1"/>
      <c r="OVC33" s="1"/>
      <c r="OVD33" s="1"/>
      <c r="OVE33" s="1"/>
      <c r="OVF33" s="1"/>
      <c r="OVG33" s="1"/>
      <c r="OVH33" s="1"/>
      <c r="OVI33" s="1"/>
      <c r="OVJ33" s="1"/>
      <c r="OVK33" s="1"/>
      <c r="OVL33" s="1"/>
      <c r="OVM33" s="1"/>
      <c r="OVN33" s="1"/>
      <c r="OVO33" s="1"/>
      <c r="OVP33" s="1"/>
      <c r="OVQ33" s="1"/>
      <c r="OVR33" s="1"/>
      <c r="OVS33" s="1"/>
      <c r="OVT33" s="1"/>
      <c r="OVU33" s="1"/>
      <c r="OVV33" s="1"/>
      <c r="OVW33" s="1"/>
      <c r="OVX33" s="1"/>
      <c r="OVY33" s="1"/>
      <c r="OVZ33" s="1"/>
      <c r="OWA33" s="1"/>
      <c r="OWB33" s="1"/>
      <c r="OWC33" s="1"/>
      <c r="OWD33" s="1"/>
      <c r="OWE33" s="1"/>
      <c r="OWF33" s="1"/>
      <c r="OWG33" s="1"/>
      <c r="OWH33" s="1"/>
      <c r="OWI33" s="1"/>
      <c r="OWJ33" s="1"/>
      <c r="OWK33" s="1"/>
      <c r="OWL33" s="1"/>
      <c r="OWM33" s="1"/>
      <c r="OWN33" s="1"/>
      <c r="OWO33" s="1"/>
      <c r="OWP33" s="1"/>
      <c r="OWQ33" s="1"/>
      <c r="OWR33" s="1"/>
      <c r="OWS33" s="1"/>
      <c r="OWT33" s="1"/>
      <c r="OWU33" s="1"/>
      <c r="OWV33" s="1"/>
      <c r="OWW33" s="1"/>
      <c r="OWX33" s="1"/>
      <c r="OWY33" s="1"/>
      <c r="OWZ33" s="1"/>
      <c r="OXA33" s="1"/>
      <c r="OXB33" s="1"/>
      <c r="OXC33" s="1"/>
      <c r="OXD33" s="1"/>
      <c r="OXE33" s="1"/>
      <c r="OXF33" s="1"/>
      <c r="OXG33" s="1"/>
      <c r="OXH33" s="1"/>
      <c r="OXI33" s="1"/>
      <c r="OXJ33" s="1"/>
      <c r="OXK33" s="1"/>
      <c r="OXL33" s="1"/>
      <c r="OXM33" s="1"/>
      <c r="OXN33" s="1"/>
      <c r="OXO33" s="1"/>
      <c r="OXP33" s="1"/>
      <c r="OXQ33" s="1"/>
      <c r="OXR33" s="1"/>
      <c r="OXS33" s="1"/>
      <c r="OXT33" s="1"/>
      <c r="OXU33" s="1"/>
      <c r="OXV33" s="1"/>
      <c r="OXW33" s="1"/>
      <c r="OXX33" s="1"/>
      <c r="OXY33" s="1"/>
      <c r="OXZ33" s="1"/>
      <c r="OYA33" s="1"/>
      <c r="OYB33" s="1"/>
      <c r="OYC33" s="1"/>
      <c r="OYD33" s="1"/>
      <c r="OYE33" s="1"/>
      <c r="OYF33" s="1"/>
      <c r="OYG33" s="1"/>
      <c r="OYH33" s="1"/>
      <c r="OYI33" s="1"/>
      <c r="OYJ33" s="1"/>
      <c r="OYK33" s="1"/>
      <c r="OYL33" s="1"/>
      <c r="OYM33" s="1"/>
      <c r="OYN33" s="1"/>
      <c r="OYO33" s="1"/>
      <c r="OYP33" s="1"/>
      <c r="OYQ33" s="1"/>
      <c r="OYR33" s="1"/>
      <c r="OYS33" s="1"/>
      <c r="OYT33" s="1"/>
      <c r="OYU33" s="1"/>
      <c r="OYV33" s="1"/>
      <c r="OYW33" s="1"/>
      <c r="OYX33" s="1"/>
      <c r="OYY33" s="1"/>
      <c r="OYZ33" s="1"/>
      <c r="OZA33" s="1"/>
      <c r="OZB33" s="1"/>
      <c r="OZC33" s="1"/>
      <c r="OZD33" s="1"/>
      <c r="OZE33" s="1"/>
      <c r="OZF33" s="1"/>
      <c r="OZG33" s="1"/>
      <c r="OZH33" s="1"/>
      <c r="OZI33" s="1"/>
      <c r="OZJ33" s="1"/>
      <c r="OZK33" s="1"/>
      <c r="OZL33" s="1"/>
      <c r="OZM33" s="1"/>
      <c r="OZN33" s="1"/>
      <c r="OZO33" s="1"/>
      <c r="OZP33" s="1"/>
      <c r="OZQ33" s="1"/>
      <c r="OZR33" s="1"/>
      <c r="OZS33" s="1"/>
      <c r="OZT33" s="1"/>
      <c r="OZU33" s="1"/>
      <c r="OZV33" s="1"/>
      <c r="OZW33" s="1"/>
      <c r="OZX33" s="1"/>
      <c r="OZY33" s="1"/>
      <c r="OZZ33" s="1"/>
      <c r="PAA33" s="1"/>
      <c r="PAB33" s="1"/>
      <c r="PAC33" s="1"/>
      <c r="PAD33" s="1"/>
      <c r="PAE33" s="1"/>
      <c r="PAF33" s="1"/>
      <c r="PAG33" s="1"/>
      <c r="PAH33" s="1"/>
      <c r="PAI33" s="1"/>
      <c r="PAJ33" s="1"/>
      <c r="PAK33" s="1"/>
      <c r="PAL33" s="1"/>
      <c r="PAM33" s="1"/>
      <c r="PAN33" s="1"/>
      <c r="PAO33" s="1"/>
      <c r="PAP33" s="1"/>
      <c r="PAQ33" s="1"/>
      <c r="PAR33" s="1"/>
      <c r="PAS33" s="1"/>
      <c r="PAT33" s="1"/>
      <c r="PAU33" s="1"/>
      <c r="PAV33" s="1"/>
      <c r="PAW33" s="1"/>
      <c r="PAX33" s="1"/>
      <c r="PAY33" s="1"/>
      <c r="PAZ33" s="1"/>
      <c r="PBA33" s="1"/>
      <c r="PBB33" s="1"/>
      <c r="PBC33" s="1"/>
      <c r="PBD33" s="1"/>
      <c r="PBE33" s="1"/>
      <c r="PBF33" s="1"/>
      <c r="PBG33" s="1"/>
      <c r="PBH33" s="1"/>
      <c r="PBI33" s="1"/>
      <c r="PBJ33" s="1"/>
      <c r="PBK33" s="1"/>
      <c r="PBL33" s="1"/>
      <c r="PBM33" s="1"/>
      <c r="PBN33" s="1"/>
      <c r="PBO33" s="1"/>
      <c r="PBP33" s="1"/>
      <c r="PBQ33" s="1"/>
      <c r="PBR33" s="1"/>
      <c r="PBS33" s="1"/>
      <c r="PBT33" s="1"/>
      <c r="PBU33" s="1"/>
      <c r="PBV33" s="1"/>
      <c r="PBW33" s="1"/>
      <c r="PBX33" s="1"/>
      <c r="PBY33" s="1"/>
      <c r="PBZ33" s="1"/>
      <c r="PCA33" s="1"/>
      <c r="PCB33" s="1"/>
      <c r="PCC33" s="1"/>
      <c r="PCD33" s="1"/>
      <c r="PCE33" s="1"/>
      <c r="PCF33" s="1"/>
      <c r="PCG33" s="1"/>
      <c r="PCH33" s="1"/>
      <c r="PCI33" s="1"/>
      <c r="PCJ33" s="1"/>
      <c r="PCK33" s="1"/>
      <c r="PCL33" s="1"/>
      <c r="PCM33" s="1"/>
      <c r="PCN33" s="1"/>
      <c r="PCO33" s="1"/>
      <c r="PCP33" s="1"/>
      <c r="PCQ33" s="1"/>
      <c r="PCR33" s="1"/>
      <c r="PCS33" s="1"/>
      <c r="PCT33" s="1"/>
      <c r="PCU33" s="1"/>
      <c r="PCV33" s="1"/>
      <c r="PCW33" s="1"/>
      <c r="PCX33" s="1"/>
      <c r="PCY33" s="1"/>
      <c r="PCZ33" s="1"/>
      <c r="PDA33" s="1"/>
      <c r="PDB33" s="1"/>
      <c r="PDC33" s="1"/>
      <c r="PDD33" s="1"/>
      <c r="PDE33" s="1"/>
      <c r="PDF33" s="1"/>
      <c r="PDG33" s="1"/>
      <c r="PDH33" s="1"/>
      <c r="PDI33" s="1"/>
      <c r="PDJ33" s="1"/>
      <c r="PDK33" s="1"/>
      <c r="PDL33" s="1"/>
      <c r="PDM33" s="1"/>
      <c r="PDN33" s="1"/>
      <c r="PDO33" s="1"/>
      <c r="PDP33" s="1"/>
      <c r="PDQ33" s="1"/>
      <c r="PDR33" s="1"/>
      <c r="PDS33" s="1"/>
      <c r="PDT33" s="1"/>
      <c r="PDU33" s="1"/>
      <c r="PDV33" s="1"/>
      <c r="PDW33" s="1"/>
      <c r="PDX33" s="1"/>
      <c r="PDY33" s="1"/>
      <c r="PDZ33" s="1"/>
      <c r="PEA33" s="1"/>
      <c r="PEB33" s="1"/>
      <c r="PEC33" s="1"/>
      <c r="PED33" s="1"/>
      <c r="PEE33" s="1"/>
      <c r="PEF33" s="1"/>
      <c r="PEG33" s="1"/>
      <c r="PEH33" s="1"/>
      <c r="PEI33" s="1"/>
      <c r="PEJ33" s="1"/>
      <c r="PEK33" s="1"/>
      <c r="PEL33" s="1"/>
      <c r="PEM33" s="1"/>
      <c r="PEN33" s="1"/>
      <c r="PEO33" s="1"/>
      <c r="PEP33" s="1"/>
      <c r="PEQ33" s="1"/>
      <c r="PER33" s="1"/>
      <c r="PES33" s="1"/>
      <c r="PET33" s="1"/>
      <c r="PEU33" s="1"/>
      <c r="PEV33" s="1"/>
      <c r="PEW33" s="1"/>
      <c r="PEX33" s="1"/>
      <c r="PEY33" s="1"/>
      <c r="PEZ33" s="1"/>
      <c r="PFA33" s="1"/>
      <c r="PFB33" s="1"/>
      <c r="PFC33" s="1"/>
      <c r="PFD33" s="1"/>
      <c r="PFE33" s="1"/>
      <c r="PFF33" s="1"/>
      <c r="PFG33" s="1"/>
      <c r="PFH33" s="1"/>
      <c r="PFI33" s="1"/>
      <c r="PFJ33" s="1"/>
      <c r="PFK33" s="1"/>
      <c r="PFL33" s="1"/>
      <c r="PFM33" s="1"/>
      <c r="PFN33" s="1"/>
      <c r="PFO33" s="1"/>
      <c r="PFP33" s="1"/>
      <c r="PFQ33" s="1"/>
      <c r="PFR33" s="1"/>
      <c r="PFS33" s="1"/>
      <c r="PFT33" s="1"/>
      <c r="PFU33" s="1"/>
      <c r="PFV33" s="1"/>
      <c r="PFW33" s="1"/>
      <c r="PFX33" s="1"/>
      <c r="PFY33" s="1"/>
      <c r="PFZ33" s="1"/>
      <c r="PGA33" s="1"/>
      <c r="PGB33" s="1"/>
      <c r="PGC33" s="1"/>
      <c r="PGD33" s="1"/>
      <c r="PGE33" s="1"/>
      <c r="PGF33" s="1"/>
      <c r="PGG33" s="1"/>
      <c r="PGH33" s="1"/>
      <c r="PGI33" s="1"/>
      <c r="PGJ33" s="1"/>
      <c r="PGK33" s="1"/>
      <c r="PGL33" s="1"/>
      <c r="PGM33" s="1"/>
      <c r="PGN33" s="1"/>
      <c r="PGO33" s="1"/>
      <c r="PGP33" s="1"/>
      <c r="PGQ33" s="1"/>
      <c r="PGR33" s="1"/>
      <c r="PGS33" s="1"/>
      <c r="PGT33" s="1"/>
      <c r="PGU33" s="1"/>
      <c r="PGV33" s="1"/>
      <c r="PGW33" s="1"/>
      <c r="PGX33" s="1"/>
      <c r="PGY33" s="1"/>
      <c r="PGZ33" s="1"/>
      <c r="PHA33" s="1"/>
      <c r="PHB33" s="1"/>
      <c r="PHC33" s="1"/>
      <c r="PHD33" s="1"/>
      <c r="PHE33" s="1"/>
      <c r="PHF33" s="1"/>
      <c r="PHG33" s="1"/>
      <c r="PHH33" s="1"/>
      <c r="PHI33" s="1"/>
      <c r="PHJ33" s="1"/>
      <c r="PHK33" s="1"/>
      <c r="PHL33" s="1"/>
      <c r="PHM33" s="1"/>
      <c r="PHN33" s="1"/>
      <c r="PHO33" s="1"/>
      <c r="PHP33" s="1"/>
      <c r="PHQ33" s="1"/>
      <c r="PHR33" s="1"/>
      <c r="PHS33" s="1"/>
      <c r="PHT33" s="1"/>
      <c r="PHU33" s="1"/>
      <c r="PHV33" s="1"/>
      <c r="PHW33" s="1"/>
      <c r="PHX33" s="1"/>
      <c r="PHY33" s="1"/>
      <c r="PHZ33" s="1"/>
      <c r="PIA33" s="1"/>
      <c r="PIB33" s="1"/>
      <c r="PIC33" s="1"/>
      <c r="PID33" s="1"/>
      <c r="PIE33" s="1"/>
      <c r="PIF33" s="1"/>
      <c r="PIG33" s="1"/>
      <c r="PIH33" s="1"/>
      <c r="PII33" s="1"/>
      <c r="PIJ33" s="1"/>
      <c r="PIK33" s="1"/>
      <c r="PIL33" s="1"/>
      <c r="PIM33" s="1"/>
      <c r="PIN33" s="1"/>
      <c r="PIO33" s="1"/>
      <c r="PIP33" s="1"/>
      <c r="PIQ33" s="1"/>
      <c r="PIR33" s="1"/>
      <c r="PIS33" s="1"/>
      <c r="PIT33" s="1"/>
      <c r="PIU33" s="1"/>
      <c r="PIV33" s="1"/>
      <c r="PIW33" s="1"/>
      <c r="PIX33" s="1"/>
      <c r="PIY33" s="1"/>
      <c r="PIZ33" s="1"/>
      <c r="PJA33" s="1"/>
      <c r="PJB33" s="1"/>
      <c r="PJC33" s="1"/>
      <c r="PJD33" s="1"/>
      <c r="PJE33" s="1"/>
      <c r="PJF33" s="1"/>
      <c r="PJG33" s="1"/>
      <c r="PJH33" s="1"/>
      <c r="PJI33" s="1"/>
      <c r="PJJ33" s="1"/>
      <c r="PJK33" s="1"/>
      <c r="PJL33" s="1"/>
      <c r="PJM33" s="1"/>
      <c r="PJN33" s="1"/>
      <c r="PJO33" s="1"/>
      <c r="PJP33" s="1"/>
      <c r="PJQ33" s="1"/>
      <c r="PJR33" s="1"/>
      <c r="PJS33" s="1"/>
      <c r="PJT33" s="1"/>
      <c r="PJU33" s="1"/>
      <c r="PJV33" s="1"/>
      <c r="PJW33" s="1"/>
      <c r="PJX33" s="1"/>
      <c r="PJY33" s="1"/>
      <c r="PJZ33" s="1"/>
      <c r="PKA33" s="1"/>
      <c r="PKB33" s="1"/>
      <c r="PKC33" s="1"/>
      <c r="PKD33" s="1"/>
      <c r="PKE33" s="1"/>
      <c r="PKF33" s="1"/>
      <c r="PKG33" s="1"/>
      <c r="PKH33" s="1"/>
      <c r="PKI33" s="1"/>
      <c r="PKJ33" s="1"/>
      <c r="PKK33" s="1"/>
      <c r="PKL33" s="1"/>
      <c r="PKM33" s="1"/>
      <c r="PKN33" s="1"/>
      <c r="PKO33" s="1"/>
      <c r="PKP33" s="1"/>
      <c r="PKQ33" s="1"/>
      <c r="PKR33" s="1"/>
      <c r="PKS33" s="1"/>
      <c r="PKT33" s="1"/>
      <c r="PKU33" s="1"/>
      <c r="PKV33" s="1"/>
      <c r="PKW33" s="1"/>
      <c r="PKX33" s="1"/>
      <c r="PKY33" s="1"/>
      <c r="PKZ33" s="1"/>
      <c r="PLA33" s="1"/>
      <c r="PLB33" s="1"/>
      <c r="PLC33" s="1"/>
      <c r="PLD33" s="1"/>
      <c r="PLE33" s="1"/>
      <c r="PLF33" s="1"/>
      <c r="PLG33" s="1"/>
      <c r="PLH33" s="1"/>
      <c r="PLI33" s="1"/>
      <c r="PLJ33" s="1"/>
      <c r="PLK33" s="1"/>
      <c r="PLL33" s="1"/>
      <c r="PLM33" s="1"/>
      <c r="PLN33" s="1"/>
      <c r="PLO33" s="1"/>
      <c r="PLP33" s="1"/>
      <c r="PLQ33" s="1"/>
      <c r="PLR33" s="1"/>
      <c r="PLS33" s="1"/>
      <c r="PLT33" s="1"/>
      <c r="PLU33" s="1"/>
      <c r="PLV33" s="1"/>
      <c r="PLW33" s="1"/>
      <c r="PLX33" s="1"/>
      <c r="PLY33" s="1"/>
      <c r="PLZ33" s="1"/>
      <c r="PMA33" s="1"/>
      <c r="PMB33" s="1"/>
      <c r="PMC33" s="1"/>
      <c r="PMD33" s="1"/>
      <c r="PME33" s="1"/>
      <c r="PMF33" s="1"/>
      <c r="PMG33" s="1"/>
      <c r="PMH33" s="1"/>
      <c r="PMI33" s="1"/>
      <c r="PMJ33" s="1"/>
      <c r="PMK33" s="1"/>
      <c r="PML33" s="1"/>
      <c r="PMM33" s="1"/>
      <c r="PMN33" s="1"/>
      <c r="PMO33" s="1"/>
      <c r="PMP33" s="1"/>
      <c r="PMQ33" s="1"/>
      <c r="PMR33" s="1"/>
      <c r="PMS33" s="1"/>
      <c r="PMT33" s="1"/>
      <c r="PMU33" s="1"/>
      <c r="PMV33" s="1"/>
      <c r="PMW33" s="1"/>
      <c r="PMX33" s="1"/>
      <c r="PMY33" s="1"/>
      <c r="PMZ33" s="1"/>
      <c r="PNA33" s="1"/>
      <c r="PNB33" s="1"/>
      <c r="PNC33" s="1"/>
      <c r="PND33" s="1"/>
      <c r="PNE33" s="1"/>
      <c r="PNF33" s="1"/>
      <c r="PNG33" s="1"/>
      <c r="PNH33" s="1"/>
      <c r="PNI33" s="1"/>
      <c r="PNJ33" s="1"/>
      <c r="PNK33" s="1"/>
      <c r="PNL33" s="1"/>
      <c r="PNM33" s="1"/>
      <c r="PNN33" s="1"/>
      <c r="PNO33" s="1"/>
      <c r="PNP33" s="1"/>
      <c r="PNQ33" s="1"/>
      <c r="PNR33" s="1"/>
      <c r="PNS33" s="1"/>
      <c r="PNT33" s="1"/>
      <c r="PNU33" s="1"/>
      <c r="PNV33" s="1"/>
      <c r="PNW33" s="1"/>
      <c r="PNX33" s="1"/>
      <c r="PNY33" s="1"/>
      <c r="PNZ33" s="1"/>
      <c r="POA33" s="1"/>
      <c r="POB33" s="1"/>
      <c r="POC33" s="1"/>
      <c r="POD33" s="1"/>
      <c r="POE33" s="1"/>
      <c r="POF33" s="1"/>
      <c r="POG33" s="1"/>
      <c r="POH33" s="1"/>
      <c r="POI33" s="1"/>
      <c r="POJ33" s="1"/>
      <c r="POK33" s="1"/>
      <c r="POL33" s="1"/>
      <c r="POM33" s="1"/>
      <c r="PON33" s="1"/>
      <c r="POO33" s="1"/>
      <c r="POP33" s="1"/>
      <c r="POQ33" s="1"/>
      <c r="POR33" s="1"/>
      <c r="POS33" s="1"/>
      <c r="POT33" s="1"/>
      <c r="POU33" s="1"/>
      <c r="POV33" s="1"/>
      <c r="POW33" s="1"/>
      <c r="POX33" s="1"/>
      <c r="POY33" s="1"/>
      <c r="POZ33" s="1"/>
      <c r="PPA33" s="1"/>
      <c r="PPB33" s="1"/>
      <c r="PPC33" s="1"/>
      <c r="PPD33" s="1"/>
      <c r="PPE33" s="1"/>
      <c r="PPF33" s="1"/>
      <c r="PPG33" s="1"/>
      <c r="PPH33" s="1"/>
      <c r="PPI33" s="1"/>
      <c r="PPJ33" s="1"/>
      <c r="PPK33" s="1"/>
      <c r="PPL33" s="1"/>
      <c r="PPM33" s="1"/>
      <c r="PPN33" s="1"/>
      <c r="PPO33" s="1"/>
      <c r="PPP33" s="1"/>
      <c r="PPQ33" s="1"/>
      <c r="PPR33" s="1"/>
      <c r="PPS33" s="1"/>
      <c r="PPT33" s="1"/>
      <c r="PPU33" s="1"/>
      <c r="PPV33" s="1"/>
      <c r="PPW33" s="1"/>
      <c r="PPX33" s="1"/>
      <c r="PPY33" s="1"/>
      <c r="PPZ33" s="1"/>
      <c r="PQA33" s="1"/>
      <c r="PQB33" s="1"/>
      <c r="PQC33" s="1"/>
      <c r="PQD33" s="1"/>
      <c r="PQE33" s="1"/>
      <c r="PQF33" s="1"/>
      <c r="PQG33" s="1"/>
      <c r="PQH33" s="1"/>
      <c r="PQI33" s="1"/>
      <c r="PQJ33" s="1"/>
      <c r="PQK33" s="1"/>
      <c r="PQL33" s="1"/>
      <c r="PQM33" s="1"/>
      <c r="PQN33" s="1"/>
      <c r="PQO33" s="1"/>
      <c r="PQP33" s="1"/>
      <c r="PQQ33" s="1"/>
      <c r="PQR33" s="1"/>
      <c r="PQS33" s="1"/>
      <c r="PQT33" s="1"/>
      <c r="PQU33" s="1"/>
      <c r="PQV33" s="1"/>
      <c r="PQW33" s="1"/>
      <c r="PQX33" s="1"/>
      <c r="PQY33" s="1"/>
      <c r="PQZ33" s="1"/>
      <c r="PRA33" s="1"/>
      <c r="PRB33" s="1"/>
      <c r="PRC33" s="1"/>
      <c r="PRD33" s="1"/>
      <c r="PRE33" s="1"/>
      <c r="PRF33" s="1"/>
      <c r="PRG33" s="1"/>
      <c r="PRH33" s="1"/>
      <c r="PRI33" s="1"/>
      <c r="PRJ33" s="1"/>
      <c r="PRK33" s="1"/>
      <c r="PRL33" s="1"/>
      <c r="PRM33" s="1"/>
      <c r="PRN33" s="1"/>
      <c r="PRO33" s="1"/>
      <c r="PRP33" s="1"/>
      <c r="PRQ33" s="1"/>
      <c r="PRR33" s="1"/>
      <c r="PRS33" s="1"/>
      <c r="PRT33" s="1"/>
      <c r="PRU33" s="1"/>
      <c r="PRV33" s="1"/>
      <c r="PRW33" s="1"/>
      <c r="PRX33" s="1"/>
      <c r="PRY33" s="1"/>
      <c r="PRZ33" s="1"/>
      <c r="PSA33" s="1"/>
      <c r="PSB33" s="1"/>
      <c r="PSC33" s="1"/>
      <c r="PSD33" s="1"/>
      <c r="PSE33" s="1"/>
      <c r="PSF33" s="1"/>
      <c r="PSG33" s="1"/>
      <c r="PSH33" s="1"/>
      <c r="PSI33" s="1"/>
      <c r="PSJ33" s="1"/>
      <c r="PSK33" s="1"/>
      <c r="PSL33" s="1"/>
      <c r="PSM33" s="1"/>
      <c r="PSN33" s="1"/>
      <c r="PSO33" s="1"/>
      <c r="PSP33" s="1"/>
      <c r="PSQ33" s="1"/>
      <c r="PSR33" s="1"/>
      <c r="PSS33" s="1"/>
      <c r="PST33" s="1"/>
      <c r="PSU33" s="1"/>
      <c r="PSV33" s="1"/>
      <c r="PSW33" s="1"/>
      <c r="PSX33" s="1"/>
      <c r="PSY33" s="1"/>
      <c r="PSZ33" s="1"/>
      <c r="PTA33" s="1"/>
      <c r="PTB33" s="1"/>
      <c r="PTC33" s="1"/>
      <c r="PTD33" s="1"/>
      <c r="PTE33" s="1"/>
      <c r="PTF33" s="1"/>
      <c r="PTG33" s="1"/>
      <c r="PTH33" s="1"/>
      <c r="PTI33" s="1"/>
      <c r="PTJ33" s="1"/>
      <c r="PTK33" s="1"/>
      <c r="PTL33" s="1"/>
      <c r="PTM33" s="1"/>
      <c r="PTN33" s="1"/>
      <c r="PTO33" s="1"/>
      <c r="PTP33" s="1"/>
      <c r="PTQ33" s="1"/>
      <c r="PTR33" s="1"/>
      <c r="PTS33" s="1"/>
      <c r="PTT33" s="1"/>
      <c r="PTU33" s="1"/>
      <c r="PTV33" s="1"/>
      <c r="PTW33" s="1"/>
      <c r="PTX33" s="1"/>
      <c r="PTY33" s="1"/>
      <c r="PTZ33" s="1"/>
      <c r="PUA33" s="1"/>
      <c r="PUB33" s="1"/>
      <c r="PUC33" s="1"/>
      <c r="PUD33" s="1"/>
      <c r="PUE33" s="1"/>
      <c r="PUF33" s="1"/>
      <c r="PUG33" s="1"/>
      <c r="PUH33" s="1"/>
      <c r="PUI33" s="1"/>
      <c r="PUJ33" s="1"/>
      <c r="PUK33" s="1"/>
      <c r="PUL33" s="1"/>
      <c r="PUM33" s="1"/>
      <c r="PUN33" s="1"/>
      <c r="PUO33" s="1"/>
      <c r="PUP33" s="1"/>
      <c r="PUQ33" s="1"/>
      <c r="PUR33" s="1"/>
      <c r="PUS33" s="1"/>
      <c r="PUT33" s="1"/>
      <c r="PUU33" s="1"/>
      <c r="PUV33" s="1"/>
      <c r="PUW33" s="1"/>
      <c r="PUX33" s="1"/>
      <c r="PUY33" s="1"/>
      <c r="PUZ33" s="1"/>
      <c r="PVA33" s="1"/>
      <c r="PVB33" s="1"/>
      <c r="PVC33" s="1"/>
      <c r="PVD33" s="1"/>
      <c r="PVE33" s="1"/>
      <c r="PVF33" s="1"/>
      <c r="PVG33" s="1"/>
      <c r="PVH33" s="1"/>
      <c r="PVI33" s="1"/>
      <c r="PVJ33" s="1"/>
      <c r="PVK33" s="1"/>
      <c r="PVL33" s="1"/>
      <c r="PVM33" s="1"/>
      <c r="PVN33" s="1"/>
      <c r="PVO33" s="1"/>
      <c r="PVP33" s="1"/>
      <c r="PVQ33" s="1"/>
      <c r="PVR33" s="1"/>
      <c r="PVS33" s="1"/>
      <c r="PVT33" s="1"/>
      <c r="PVU33" s="1"/>
      <c r="PVV33" s="1"/>
      <c r="PVW33" s="1"/>
      <c r="PVX33" s="1"/>
      <c r="PVY33" s="1"/>
      <c r="PVZ33" s="1"/>
      <c r="PWA33" s="1"/>
      <c r="PWB33" s="1"/>
      <c r="PWC33" s="1"/>
      <c r="PWD33" s="1"/>
      <c r="PWE33" s="1"/>
      <c r="PWF33" s="1"/>
      <c r="PWG33" s="1"/>
      <c r="PWH33" s="1"/>
      <c r="PWI33" s="1"/>
      <c r="PWJ33" s="1"/>
      <c r="PWK33" s="1"/>
      <c r="PWL33" s="1"/>
      <c r="PWM33" s="1"/>
      <c r="PWN33" s="1"/>
      <c r="PWO33" s="1"/>
      <c r="PWP33" s="1"/>
      <c r="PWQ33" s="1"/>
      <c r="PWR33" s="1"/>
      <c r="PWS33" s="1"/>
      <c r="PWT33" s="1"/>
      <c r="PWU33" s="1"/>
      <c r="PWV33" s="1"/>
      <c r="PWW33" s="1"/>
      <c r="PWX33" s="1"/>
      <c r="PWY33" s="1"/>
      <c r="PWZ33" s="1"/>
      <c r="PXA33" s="1"/>
      <c r="PXB33" s="1"/>
      <c r="PXC33" s="1"/>
      <c r="PXD33" s="1"/>
      <c r="PXE33" s="1"/>
      <c r="PXF33" s="1"/>
      <c r="PXG33" s="1"/>
      <c r="PXH33" s="1"/>
      <c r="PXI33" s="1"/>
      <c r="PXJ33" s="1"/>
      <c r="PXK33" s="1"/>
      <c r="PXL33" s="1"/>
      <c r="PXM33" s="1"/>
      <c r="PXN33" s="1"/>
      <c r="PXO33" s="1"/>
      <c r="PXP33" s="1"/>
      <c r="PXQ33" s="1"/>
      <c r="PXR33" s="1"/>
      <c r="PXS33" s="1"/>
      <c r="PXT33" s="1"/>
      <c r="PXU33" s="1"/>
      <c r="PXV33" s="1"/>
      <c r="PXW33" s="1"/>
      <c r="PXX33" s="1"/>
      <c r="PXY33" s="1"/>
      <c r="PXZ33" s="1"/>
      <c r="PYA33" s="1"/>
      <c r="PYB33" s="1"/>
      <c r="PYC33" s="1"/>
      <c r="PYD33" s="1"/>
      <c r="PYE33" s="1"/>
      <c r="PYF33" s="1"/>
      <c r="PYG33" s="1"/>
      <c r="PYH33" s="1"/>
      <c r="PYI33" s="1"/>
      <c r="PYJ33" s="1"/>
      <c r="PYK33" s="1"/>
      <c r="PYL33" s="1"/>
      <c r="PYM33" s="1"/>
      <c r="PYN33" s="1"/>
      <c r="PYO33" s="1"/>
      <c r="PYP33" s="1"/>
      <c r="PYQ33" s="1"/>
      <c r="PYR33" s="1"/>
      <c r="PYS33" s="1"/>
      <c r="PYT33" s="1"/>
      <c r="PYU33" s="1"/>
      <c r="PYV33" s="1"/>
      <c r="PYW33" s="1"/>
      <c r="PYX33" s="1"/>
      <c r="PYY33" s="1"/>
      <c r="PYZ33" s="1"/>
      <c r="PZA33" s="1"/>
      <c r="PZB33" s="1"/>
      <c r="PZC33" s="1"/>
      <c r="PZD33" s="1"/>
      <c r="PZE33" s="1"/>
      <c r="PZF33" s="1"/>
      <c r="PZG33" s="1"/>
      <c r="PZH33" s="1"/>
      <c r="PZI33" s="1"/>
      <c r="PZJ33" s="1"/>
      <c r="PZK33" s="1"/>
      <c r="PZL33" s="1"/>
      <c r="PZM33" s="1"/>
      <c r="PZN33" s="1"/>
      <c r="PZO33" s="1"/>
      <c r="PZP33" s="1"/>
      <c r="PZQ33" s="1"/>
      <c r="PZR33" s="1"/>
      <c r="PZS33" s="1"/>
      <c r="PZT33" s="1"/>
      <c r="PZU33" s="1"/>
      <c r="PZV33" s="1"/>
      <c r="PZW33" s="1"/>
      <c r="PZX33" s="1"/>
      <c r="PZY33" s="1"/>
      <c r="PZZ33" s="1"/>
      <c r="QAA33" s="1"/>
      <c r="QAB33" s="1"/>
      <c r="QAC33" s="1"/>
      <c r="QAD33" s="1"/>
      <c r="QAE33" s="1"/>
      <c r="QAF33" s="1"/>
      <c r="QAG33" s="1"/>
      <c r="QAH33" s="1"/>
      <c r="QAI33" s="1"/>
      <c r="QAJ33" s="1"/>
      <c r="QAK33" s="1"/>
      <c r="QAL33" s="1"/>
      <c r="QAM33" s="1"/>
      <c r="QAN33" s="1"/>
      <c r="QAO33" s="1"/>
      <c r="QAP33" s="1"/>
      <c r="QAQ33" s="1"/>
      <c r="QAR33" s="1"/>
      <c r="QAS33" s="1"/>
      <c r="QAT33" s="1"/>
      <c r="QAU33" s="1"/>
      <c r="QAV33" s="1"/>
      <c r="QAW33" s="1"/>
      <c r="QAX33" s="1"/>
      <c r="QAY33" s="1"/>
      <c r="QAZ33" s="1"/>
      <c r="QBA33" s="1"/>
      <c r="QBB33" s="1"/>
      <c r="QBC33" s="1"/>
      <c r="QBD33" s="1"/>
      <c r="QBE33" s="1"/>
      <c r="QBF33" s="1"/>
      <c r="QBG33" s="1"/>
      <c r="QBH33" s="1"/>
      <c r="QBI33" s="1"/>
      <c r="QBJ33" s="1"/>
      <c r="QBK33" s="1"/>
      <c r="QBL33" s="1"/>
      <c r="QBM33" s="1"/>
      <c r="QBN33" s="1"/>
      <c r="QBO33" s="1"/>
      <c r="QBP33" s="1"/>
      <c r="QBQ33" s="1"/>
      <c r="QBR33" s="1"/>
      <c r="QBS33" s="1"/>
      <c r="QBT33" s="1"/>
      <c r="QBU33" s="1"/>
      <c r="QBV33" s="1"/>
      <c r="QBW33" s="1"/>
      <c r="QBX33" s="1"/>
      <c r="QBY33" s="1"/>
      <c r="QBZ33" s="1"/>
      <c r="QCA33" s="1"/>
      <c r="QCB33" s="1"/>
      <c r="QCC33" s="1"/>
      <c r="QCD33" s="1"/>
      <c r="QCE33" s="1"/>
      <c r="QCF33" s="1"/>
      <c r="QCG33" s="1"/>
      <c r="QCH33" s="1"/>
      <c r="QCI33" s="1"/>
      <c r="QCJ33" s="1"/>
      <c r="QCK33" s="1"/>
      <c r="QCL33" s="1"/>
      <c r="QCM33" s="1"/>
      <c r="QCN33" s="1"/>
      <c r="QCO33" s="1"/>
      <c r="QCP33" s="1"/>
      <c r="QCQ33" s="1"/>
      <c r="QCR33" s="1"/>
      <c r="QCS33" s="1"/>
      <c r="QCT33" s="1"/>
      <c r="QCU33" s="1"/>
      <c r="QCV33" s="1"/>
      <c r="QCW33" s="1"/>
      <c r="QCX33" s="1"/>
      <c r="QCY33" s="1"/>
      <c r="QCZ33" s="1"/>
      <c r="QDA33" s="1"/>
      <c r="QDB33" s="1"/>
      <c r="QDC33" s="1"/>
      <c r="QDD33" s="1"/>
      <c r="QDE33" s="1"/>
      <c r="QDF33" s="1"/>
      <c r="QDG33" s="1"/>
      <c r="QDH33" s="1"/>
      <c r="QDI33" s="1"/>
      <c r="QDJ33" s="1"/>
      <c r="QDK33" s="1"/>
      <c r="QDL33" s="1"/>
      <c r="QDM33" s="1"/>
      <c r="QDN33" s="1"/>
      <c r="QDO33" s="1"/>
      <c r="QDP33" s="1"/>
      <c r="QDQ33" s="1"/>
      <c r="QDR33" s="1"/>
      <c r="QDS33" s="1"/>
      <c r="QDT33" s="1"/>
      <c r="QDU33" s="1"/>
      <c r="QDV33" s="1"/>
      <c r="QDW33" s="1"/>
      <c r="QDX33" s="1"/>
      <c r="QDY33" s="1"/>
      <c r="QDZ33" s="1"/>
      <c r="QEA33" s="1"/>
      <c r="QEB33" s="1"/>
      <c r="QEC33" s="1"/>
      <c r="QED33" s="1"/>
      <c r="QEE33" s="1"/>
      <c r="QEF33" s="1"/>
      <c r="QEG33" s="1"/>
      <c r="QEH33" s="1"/>
      <c r="QEI33" s="1"/>
      <c r="QEJ33" s="1"/>
      <c r="QEK33" s="1"/>
      <c r="QEL33" s="1"/>
      <c r="QEM33" s="1"/>
      <c r="QEN33" s="1"/>
      <c r="QEO33" s="1"/>
      <c r="QEP33" s="1"/>
      <c r="QEQ33" s="1"/>
      <c r="QER33" s="1"/>
      <c r="QES33" s="1"/>
      <c r="QET33" s="1"/>
      <c r="QEU33" s="1"/>
      <c r="QEV33" s="1"/>
      <c r="QEW33" s="1"/>
      <c r="QEX33" s="1"/>
      <c r="QEY33" s="1"/>
      <c r="QEZ33" s="1"/>
      <c r="QFA33" s="1"/>
      <c r="QFB33" s="1"/>
      <c r="QFC33" s="1"/>
      <c r="QFD33" s="1"/>
      <c r="QFE33" s="1"/>
      <c r="QFF33" s="1"/>
      <c r="QFG33" s="1"/>
      <c r="QFH33" s="1"/>
      <c r="QFI33" s="1"/>
      <c r="QFJ33" s="1"/>
      <c r="QFK33" s="1"/>
      <c r="QFL33" s="1"/>
      <c r="QFM33" s="1"/>
      <c r="QFN33" s="1"/>
      <c r="QFO33" s="1"/>
      <c r="QFP33" s="1"/>
      <c r="QFQ33" s="1"/>
      <c r="QFR33" s="1"/>
      <c r="QFS33" s="1"/>
      <c r="QFT33" s="1"/>
      <c r="QFU33" s="1"/>
      <c r="QFV33" s="1"/>
      <c r="QFW33" s="1"/>
      <c r="QFX33" s="1"/>
      <c r="QFY33" s="1"/>
      <c r="QFZ33" s="1"/>
      <c r="QGA33" s="1"/>
      <c r="QGB33" s="1"/>
      <c r="QGC33" s="1"/>
      <c r="QGD33" s="1"/>
      <c r="QGE33" s="1"/>
      <c r="QGF33" s="1"/>
      <c r="QGG33" s="1"/>
      <c r="QGH33" s="1"/>
      <c r="QGI33" s="1"/>
      <c r="QGJ33" s="1"/>
      <c r="QGK33" s="1"/>
      <c r="QGL33" s="1"/>
      <c r="QGM33" s="1"/>
      <c r="QGN33" s="1"/>
      <c r="QGO33" s="1"/>
      <c r="QGP33" s="1"/>
      <c r="QGQ33" s="1"/>
      <c r="QGR33" s="1"/>
      <c r="QGS33" s="1"/>
      <c r="QGT33" s="1"/>
      <c r="QGU33" s="1"/>
      <c r="QGV33" s="1"/>
      <c r="QGW33" s="1"/>
      <c r="QGX33" s="1"/>
      <c r="QGY33" s="1"/>
      <c r="QGZ33" s="1"/>
      <c r="QHA33" s="1"/>
      <c r="QHB33" s="1"/>
      <c r="QHC33" s="1"/>
      <c r="QHD33" s="1"/>
      <c r="QHE33" s="1"/>
      <c r="QHF33" s="1"/>
      <c r="QHG33" s="1"/>
      <c r="QHH33" s="1"/>
      <c r="QHI33" s="1"/>
      <c r="QHJ33" s="1"/>
      <c r="QHK33" s="1"/>
      <c r="QHL33" s="1"/>
      <c r="QHM33" s="1"/>
      <c r="QHN33" s="1"/>
      <c r="QHO33" s="1"/>
      <c r="QHP33" s="1"/>
      <c r="QHQ33" s="1"/>
      <c r="QHR33" s="1"/>
      <c r="QHS33" s="1"/>
      <c r="QHT33" s="1"/>
      <c r="QHU33" s="1"/>
      <c r="QHV33" s="1"/>
      <c r="QHW33" s="1"/>
      <c r="QHX33" s="1"/>
      <c r="QHY33" s="1"/>
      <c r="QHZ33" s="1"/>
      <c r="QIA33" s="1"/>
      <c r="QIB33" s="1"/>
      <c r="QIC33" s="1"/>
      <c r="QID33" s="1"/>
      <c r="QIE33" s="1"/>
      <c r="QIF33" s="1"/>
      <c r="QIG33" s="1"/>
      <c r="QIH33" s="1"/>
      <c r="QII33" s="1"/>
      <c r="QIJ33" s="1"/>
      <c r="QIK33" s="1"/>
      <c r="QIL33" s="1"/>
      <c r="QIM33" s="1"/>
      <c r="QIN33" s="1"/>
      <c r="QIO33" s="1"/>
      <c r="QIP33" s="1"/>
      <c r="QIQ33" s="1"/>
      <c r="QIR33" s="1"/>
      <c r="QIS33" s="1"/>
      <c r="QIT33" s="1"/>
      <c r="QIU33" s="1"/>
      <c r="QIV33" s="1"/>
      <c r="QIW33" s="1"/>
      <c r="QIX33" s="1"/>
      <c r="QIY33" s="1"/>
      <c r="QIZ33" s="1"/>
      <c r="QJA33" s="1"/>
      <c r="QJB33" s="1"/>
      <c r="QJC33" s="1"/>
      <c r="QJD33" s="1"/>
      <c r="QJE33" s="1"/>
      <c r="QJF33" s="1"/>
      <c r="QJG33" s="1"/>
      <c r="QJH33" s="1"/>
      <c r="QJI33" s="1"/>
      <c r="QJJ33" s="1"/>
      <c r="QJK33" s="1"/>
      <c r="QJL33" s="1"/>
      <c r="QJM33" s="1"/>
      <c r="QJN33" s="1"/>
      <c r="QJO33" s="1"/>
      <c r="QJP33" s="1"/>
      <c r="QJQ33" s="1"/>
      <c r="QJR33" s="1"/>
      <c r="QJS33" s="1"/>
      <c r="QJT33" s="1"/>
      <c r="QJU33" s="1"/>
      <c r="QJV33" s="1"/>
      <c r="QJW33" s="1"/>
      <c r="QJX33" s="1"/>
      <c r="QJY33" s="1"/>
      <c r="QJZ33" s="1"/>
      <c r="QKA33" s="1"/>
      <c r="QKB33" s="1"/>
      <c r="QKC33" s="1"/>
      <c r="QKD33" s="1"/>
      <c r="QKE33" s="1"/>
      <c r="QKF33" s="1"/>
      <c r="QKG33" s="1"/>
      <c r="QKH33" s="1"/>
      <c r="QKI33" s="1"/>
      <c r="QKJ33" s="1"/>
      <c r="QKK33" s="1"/>
      <c r="QKL33" s="1"/>
      <c r="QKM33" s="1"/>
      <c r="QKN33" s="1"/>
      <c r="QKO33" s="1"/>
      <c r="QKP33" s="1"/>
      <c r="QKQ33" s="1"/>
      <c r="QKR33" s="1"/>
      <c r="QKS33" s="1"/>
      <c r="QKT33" s="1"/>
      <c r="QKU33" s="1"/>
      <c r="QKV33" s="1"/>
      <c r="QKW33" s="1"/>
      <c r="QKX33" s="1"/>
      <c r="QKY33" s="1"/>
      <c r="QKZ33" s="1"/>
      <c r="QLA33" s="1"/>
      <c r="QLB33" s="1"/>
      <c r="QLC33" s="1"/>
      <c r="QLD33" s="1"/>
      <c r="QLE33" s="1"/>
      <c r="QLF33" s="1"/>
      <c r="QLG33" s="1"/>
      <c r="QLH33" s="1"/>
      <c r="QLI33" s="1"/>
      <c r="QLJ33" s="1"/>
      <c r="QLK33" s="1"/>
      <c r="QLL33" s="1"/>
      <c r="QLM33" s="1"/>
      <c r="QLN33" s="1"/>
      <c r="QLO33" s="1"/>
      <c r="QLP33" s="1"/>
      <c r="QLQ33" s="1"/>
      <c r="QLR33" s="1"/>
      <c r="QLS33" s="1"/>
      <c r="QLT33" s="1"/>
      <c r="QLU33" s="1"/>
      <c r="QLV33" s="1"/>
      <c r="QLW33" s="1"/>
      <c r="QLX33" s="1"/>
      <c r="QLY33" s="1"/>
      <c r="QLZ33" s="1"/>
      <c r="QMA33" s="1"/>
      <c r="QMB33" s="1"/>
      <c r="QMC33" s="1"/>
      <c r="QMD33" s="1"/>
      <c r="QME33" s="1"/>
      <c r="QMF33" s="1"/>
      <c r="QMG33" s="1"/>
      <c r="QMH33" s="1"/>
      <c r="QMI33" s="1"/>
      <c r="QMJ33" s="1"/>
      <c r="QMK33" s="1"/>
      <c r="QML33" s="1"/>
      <c r="QMM33" s="1"/>
      <c r="QMN33" s="1"/>
      <c r="QMO33" s="1"/>
      <c r="QMP33" s="1"/>
      <c r="QMQ33" s="1"/>
      <c r="QMR33" s="1"/>
      <c r="QMS33" s="1"/>
      <c r="QMT33" s="1"/>
      <c r="QMU33" s="1"/>
      <c r="QMV33" s="1"/>
      <c r="QMW33" s="1"/>
      <c r="QMX33" s="1"/>
      <c r="QMY33" s="1"/>
      <c r="QMZ33" s="1"/>
      <c r="QNA33" s="1"/>
      <c r="QNB33" s="1"/>
      <c r="QNC33" s="1"/>
      <c r="QND33" s="1"/>
      <c r="QNE33" s="1"/>
      <c r="QNF33" s="1"/>
      <c r="QNG33" s="1"/>
      <c r="QNH33" s="1"/>
      <c r="QNI33" s="1"/>
      <c r="QNJ33" s="1"/>
      <c r="QNK33" s="1"/>
      <c r="QNL33" s="1"/>
      <c r="QNM33" s="1"/>
      <c r="QNN33" s="1"/>
      <c r="QNO33" s="1"/>
      <c r="QNP33" s="1"/>
      <c r="QNQ33" s="1"/>
      <c r="QNR33" s="1"/>
      <c r="QNS33" s="1"/>
      <c r="QNT33" s="1"/>
      <c r="QNU33" s="1"/>
      <c r="QNV33" s="1"/>
      <c r="QNW33" s="1"/>
      <c r="QNX33" s="1"/>
      <c r="QNY33" s="1"/>
      <c r="QNZ33" s="1"/>
      <c r="QOA33" s="1"/>
      <c r="QOB33" s="1"/>
      <c r="QOC33" s="1"/>
      <c r="QOD33" s="1"/>
      <c r="QOE33" s="1"/>
      <c r="QOF33" s="1"/>
      <c r="QOG33" s="1"/>
      <c r="QOH33" s="1"/>
      <c r="QOI33" s="1"/>
      <c r="QOJ33" s="1"/>
      <c r="QOK33" s="1"/>
      <c r="QOL33" s="1"/>
      <c r="QOM33" s="1"/>
      <c r="QON33" s="1"/>
      <c r="QOO33" s="1"/>
      <c r="QOP33" s="1"/>
      <c r="QOQ33" s="1"/>
      <c r="QOR33" s="1"/>
      <c r="QOS33" s="1"/>
      <c r="QOT33" s="1"/>
      <c r="QOU33" s="1"/>
      <c r="QOV33" s="1"/>
      <c r="QOW33" s="1"/>
      <c r="QOX33" s="1"/>
      <c r="QOY33" s="1"/>
      <c r="QOZ33" s="1"/>
      <c r="QPA33" s="1"/>
      <c r="QPB33" s="1"/>
      <c r="QPC33" s="1"/>
      <c r="QPD33" s="1"/>
      <c r="QPE33" s="1"/>
      <c r="QPF33" s="1"/>
      <c r="QPG33" s="1"/>
      <c r="QPH33" s="1"/>
      <c r="QPI33" s="1"/>
      <c r="QPJ33" s="1"/>
      <c r="QPK33" s="1"/>
      <c r="QPL33" s="1"/>
      <c r="QPM33" s="1"/>
      <c r="QPN33" s="1"/>
      <c r="QPO33" s="1"/>
      <c r="QPP33" s="1"/>
      <c r="QPQ33" s="1"/>
      <c r="QPR33" s="1"/>
      <c r="QPS33" s="1"/>
      <c r="QPT33" s="1"/>
      <c r="QPU33" s="1"/>
      <c r="QPV33" s="1"/>
      <c r="QPW33" s="1"/>
      <c r="QPX33" s="1"/>
      <c r="QPY33" s="1"/>
      <c r="QPZ33" s="1"/>
      <c r="QQA33" s="1"/>
      <c r="QQB33" s="1"/>
      <c r="QQC33" s="1"/>
      <c r="QQD33" s="1"/>
      <c r="QQE33" s="1"/>
      <c r="QQF33" s="1"/>
      <c r="QQG33" s="1"/>
      <c r="QQH33" s="1"/>
      <c r="QQI33" s="1"/>
      <c r="QQJ33" s="1"/>
      <c r="QQK33" s="1"/>
      <c r="QQL33" s="1"/>
      <c r="QQM33" s="1"/>
      <c r="QQN33" s="1"/>
      <c r="QQO33" s="1"/>
      <c r="QQP33" s="1"/>
      <c r="QQQ33" s="1"/>
      <c r="QQR33" s="1"/>
      <c r="QQS33" s="1"/>
      <c r="QQT33" s="1"/>
      <c r="QQU33" s="1"/>
      <c r="QQV33" s="1"/>
      <c r="QQW33" s="1"/>
      <c r="QQX33" s="1"/>
      <c r="QQY33" s="1"/>
      <c r="QQZ33" s="1"/>
      <c r="QRA33" s="1"/>
      <c r="QRB33" s="1"/>
      <c r="QRC33" s="1"/>
      <c r="QRD33" s="1"/>
      <c r="QRE33" s="1"/>
      <c r="QRF33" s="1"/>
      <c r="QRG33" s="1"/>
      <c r="QRH33" s="1"/>
      <c r="QRI33" s="1"/>
      <c r="QRJ33" s="1"/>
      <c r="QRK33" s="1"/>
      <c r="QRL33" s="1"/>
      <c r="QRM33" s="1"/>
      <c r="QRN33" s="1"/>
      <c r="QRO33" s="1"/>
      <c r="QRP33" s="1"/>
      <c r="QRQ33" s="1"/>
      <c r="QRR33" s="1"/>
      <c r="QRS33" s="1"/>
      <c r="QRT33" s="1"/>
      <c r="QRU33" s="1"/>
      <c r="QRV33" s="1"/>
      <c r="QRW33" s="1"/>
      <c r="QRX33" s="1"/>
      <c r="QRY33" s="1"/>
      <c r="QRZ33" s="1"/>
      <c r="QSA33" s="1"/>
      <c r="QSB33" s="1"/>
      <c r="QSC33" s="1"/>
      <c r="QSD33" s="1"/>
      <c r="QSE33" s="1"/>
      <c r="QSF33" s="1"/>
      <c r="QSG33" s="1"/>
      <c r="QSH33" s="1"/>
      <c r="QSI33" s="1"/>
      <c r="QSJ33" s="1"/>
      <c r="QSK33" s="1"/>
      <c r="QSL33" s="1"/>
      <c r="QSM33" s="1"/>
      <c r="QSN33" s="1"/>
      <c r="QSO33" s="1"/>
      <c r="QSP33" s="1"/>
      <c r="QSQ33" s="1"/>
      <c r="QSR33" s="1"/>
      <c r="QSS33" s="1"/>
      <c r="QST33" s="1"/>
      <c r="QSU33" s="1"/>
      <c r="QSV33" s="1"/>
      <c r="QSW33" s="1"/>
      <c r="QSX33" s="1"/>
      <c r="QSY33" s="1"/>
      <c r="QSZ33" s="1"/>
      <c r="QTA33" s="1"/>
      <c r="QTB33" s="1"/>
      <c r="QTC33" s="1"/>
      <c r="QTD33" s="1"/>
      <c r="QTE33" s="1"/>
      <c r="QTF33" s="1"/>
      <c r="QTG33" s="1"/>
      <c r="QTH33" s="1"/>
      <c r="QTI33" s="1"/>
      <c r="QTJ33" s="1"/>
      <c r="QTK33" s="1"/>
      <c r="QTL33" s="1"/>
      <c r="QTM33" s="1"/>
      <c r="QTN33" s="1"/>
      <c r="QTO33" s="1"/>
      <c r="QTP33" s="1"/>
      <c r="QTQ33" s="1"/>
      <c r="QTR33" s="1"/>
      <c r="QTS33" s="1"/>
      <c r="QTT33" s="1"/>
      <c r="QTU33" s="1"/>
      <c r="QTV33" s="1"/>
      <c r="QTW33" s="1"/>
      <c r="QTX33" s="1"/>
      <c r="QTY33" s="1"/>
      <c r="QTZ33" s="1"/>
      <c r="QUA33" s="1"/>
      <c r="QUB33" s="1"/>
      <c r="QUC33" s="1"/>
      <c r="QUD33" s="1"/>
      <c r="QUE33" s="1"/>
      <c r="QUF33" s="1"/>
      <c r="QUG33" s="1"/>
      <c r="QUH33" s="1"/>
      <c r="QUI33" s="1"/>
      <c r="QUJ33" s="1"/>
      <c r="QUK33" s="1"/>
      <c r="QUL33" s="1"/>
      <c r="QUM33" s="1"/>
      <c r="QUN33" s="1"/>
      <c r="QUO33" s="1"/>
      <c r="QUP33" s="1"/>
      <c r="QUQ33" s="1"/>
      <c r="QUR33" s="1"/>
      <c r="QUS33" s="1"/>
      <c r="QUT33" s="1"/>
      <c r="QUU33" s="1"/>
      <c r="QUV33" s="1"/>
      <c r="QUW33" s="1"/>
      <c r="QUX33" s="1"/>
      <c r="QUY33" s="1"/>
      <c r="QUZ33" s="1"/>
      <c r="QVA33" s="1"/>
      <c r="QVB33" s="1"/>
      <c r="QVC33" s="1"/>
      <c r="QVD33" s="1"/>
      <c r="QVE33" s="1"/>
      <c r="QVF33" s="1"/>
      <c r="QVG33" s="1"/>
      <c r="QVH33" s="1"/>
      <c r="QVI33" s="1"/>
      <c r="QVJ33" s="1"/>
      <c r="QVK33" s="1"/>
      <c r="QVL33" s="1"/>
      <c r="QVM33" s="1"/>
      <c r="QVN33" s="1"/>
      <c r="QVO33" s="1"/>
      <c r="QVP33" s="1"/>
      <c r="QVQ33" s="1"/>
      <c r="QVR33" s="1"/>
      <c r="QVS33" s="1"/>
      <c r="QVT33" s="1"/>
      <c r="QVU33" s="1"/>
      <c r="QVV33" s="1"/>
      <c r="QVW33" s="1"/>
      <c r="QVX33" s="1"/>
      <c r="QVY33" s="1"/>
      <c r="QVZ33" s="1"/>
      <c r="QWA33" s="1"/>
      <c r="QWB33" s="1"/>
      <c r="QWC33" s="1"/>
      <c r="QWD33" s="1"/>
      <c r="QWE33" s="1"/>
      <c r="QWF33" s="1"/>
      <c r="QWG33" s="1"/>
      <c r="QWH33" s="1"/>
      <c r="QWI33" s="1"/>
      <c r="QWJ33" s="1"/>
      <c r="QWK33" s="1"/>
      <c r="QWL33" s="1"/>
      <c r="QWM33" s="1"/>
      <c r="QWN33" s="1"/>
      <c r="QWO33" s="1"/>
      <c r="QWP33" s="1"/>
      <c r="QWQ33" s="1"/>
      <c r="QWR33" s="1"/>
      <c r="QWS33" s="1"/>
      <c r="QWT33" s="1"/>
      <c r="QWU33" s="1"/>
      <c r="QWV33" s="1"/>
      <c r="QWW33" s="1"/>
      <c r="QWX33" s="1"/>
      <c r="QWY33" s="1"/>
      <c r="QWZ33" s="1"/>
      <c r="QXA33" s="1"/>
      <c r="QXB33" s="1"/>
      <c r="QXC33" s="1"/>
      <c r="QXD33" s="1"/>
      <c r="QXE33" s="1"/>
      <c r="QXF33" s="1"/>
      <c r="QXG33" s="1"/>
      <c r="QXH33" s="1"/>
      <c r="QXI33" s="1"/>
      <c r="QXJ33" s="1"/>
      <c r="QXK33" s="1"/>
      <c r="QXL33" s="1"/>
      <c r="QXM33" s="1"/>
      <c r="QXN33" s="1"/>
      <c r="QXO33" s="1"/>
      <c r="QXP33" s="1"/>
      <c r="QXQ33" s="1"/>
      <c r="QXR33" s="1"/>
      <c r="QXS33" s="1"/>
      <c r="QXT33" s="1"/>
      <c r="QXU33" s="1"/>
      <c r="QXV33" s="1"/>
      <c r="QXW33" s="1"/>
      <c r="QXX33" s="1"/>
      <c r="QXY33" s="1"/>
      <c r="QXZ33" s="1"/>
      <c r="QYA33" s="1"/>
      <c r="QYB33" s="1"/>
      <c r="QYC33" s="1"/>
      <c r="QYD33" s="1"/>
      <c r="QYE33" s="1"/>
      <c r="QYF33" s="1"/>
      <c r="QYG33" s="1"/>
      <c r="QYH33" s="1"/>
      <c r="QYI33" s="1"/>
      <c r="QYJ33" s="1"/>
      <c r="QYK33" s="1"/>
      <c r="QYL33" s="1"/>
      <c r="QYM33" s="1"/>
      <c r="QYN33" s="1"/>
      <c r="QYO33" s="1"/>
      <c r="QYP33" s="1"/>
      <c r="QYQ33" s="1"/>
      <c r="QYR33" s="1"/>
      <c r="QYS33" s="1"/>
      <c r="QYT33" s="1"/>
      <c r="QYU33" s="1"/>
      <c r="QYV33" s="1"/>
      <c r="QYW33" s="1"/>
      <c r="QYX33" s="1"/>
      <c r="QYY33" s="1"/>
      <c r="QYZ33" s="1"/>
      <c r="QZA33" s="1"/>
      <c r="QZB33" s="1"/>
      <c r="QZC33" s="1"/>
      <c r="QZD33" s="1"/>
      <c r="QZE33" s="1"/>
      <c r="QZF33" s="1"/>
      <c r="QZG33" s="1"/>
      <c r="QZH33" s="1"/>
      <c r="QZI33" s="1"/>
      <c r="QZJ33" s="1"/>
      <c r="QZK33" s="1"/>
      <c r="QZL33" s="1"/>
      <c r="QZM33" s="1"/>
      <c r="QZN33" s="1"/>
      <c r="QZO33" s="1"/>
      <c r="QZP33" s="1"/>
      <c r="QZQ33" s="1"/>
      <c r="QZR33" s="1"/>
      <c r="QZS33" s="1"/>
      <c r="QZT33" s="1"/>
      <c r="QZU33" s="1"/>
      <c r="QZV33" s="1"/>
      <c r="QZW33" s="1"/>
      <c r="QZX33" s="1"/>
      <c r="QZY33" s="1"/>
      <c r="QZZ33" s="1"/>
      <c r="RAA33" s="1"/>
      <c r="RAB33" s="1"/>
      <c r="RAC33" s="1"/>
      <c r="RAD33" s="1"/>
      <c r="RAE33" s="1"/>
      <c r="RAF33" s="1"/>
      <c r="RAG33" s="1"/>
      <c r="RAH33" s="1"/>
      <c r="RAI33" s="1"/>
      <c r="RAJ33" s="1"/>
      <c r="RAK33" s="1"/>
      <c r="RAL33" s="1"/>
      <c r="RAM33" s="1"/>
      <c r="RAN33" s="1"/>
      <c r="RAO33" s="1"/>
      <c r="RAP33" s="1"/>
      <c r="RAQ33" s="1"/>
      <c r="RAR33" s="1"/>
      <c r="RAS33" s="1"/>
      <c r="RAT33" s="1"/>
      <c r="RAU33" s="1"/>
      <c r="RAV33" s="1"/>
      <c r="RAW33" s="1"/>
      <c r="RAX33" s="1"/>
      <c r="RAY33" s="1"/>
      <c r="RAZ33" s="1"/>
      <c r="RBA33" s="1"/>
      <c r="RBB33" s="1"/>
      <c r="RBC33" s="1"/>
      <c r="RBD33" s="1"/>
      <c r="RBE33" s="1"/>
      <c r="RBF33" s="1"/>
      <c r="RBG33" s="1"/>
      <c r="RBH33" s="1"/>
      <c r="RBI33" s="1"/>
      <c r="RBJ33" s="1"/>
      <c r="RBK33" s="1"/>
      <c r="RBL33" s="1"/>
      <c r="RBM33" s="1"/>
      <c r="RBN33" s="1"/>
      <c r="RBO33" s="1"/>
      <c r="RBP33" s="1"/>
      <c r="RBQ33" s="1"/>
      <c r="RBR33" s="1"/>
      <c r="RBS33" s="1"/>
      <c r="RBT33" s="1"/>
      <c r="RBU33" s="1"/>
      <c r="RBV33" s="1"/>
      <c r="RBW33" s="1"/>
      <c r="RBX33" s="1"/>
      <c r="RBY33" s="1"/>
      <c r="RBZ33" s="1"/>
      <c r="RCA33" s="1"/>
      <c r="RCB33" s="1"/>
      <c r="RCC33" s="1"/>
      <c r="RCD33" s="1"/>
      <c r="RCE33" s="1"/>
      <c r="RCF33" s="1"/>
      <c r="RCG33" s="1"/>
      <c r="RCH33" s="1"/>
      <c r="RCI33" s="1"/>
      <c r="RCJ33" s="1"/>
      <c r="RCK33" s="1"/>
      <c r="RCL33" s="1"/>
      <c r="RCM33" s="1"/>
      <c r="RCN33" s="1"/>
      <c r="RCO33" s="1"/>
      <c r="RCP33" s="1"/>
      <c r="RCQ33" s="1"/>
      <c r="RCR33" s="1"/>
      <c r="RCS33" s="1"/>
      <c r="RCT33" s="1"/>
      <c r="RCU33" s="1"/>
      <c r="RCV33" s="1"/>
      <c r="RCW33" s="1"/>
      <c r="RCX33" s="1"/>
      <c r="RCY33" s="1"/>
      <c r="RCZ33" s="1"/>
      <c r="RDA33" s="1"/>
      <c r="RDB33" s="1"/>
      <c r="RDC33" s="1"/>
      <c r="RDD33" s="1"/>
      <c r="RDE33" s="1"/>
      <c r="RDF33" s="1"/>
      <c r="RDG33" s="1"/>
      <c r="RDH33" s="1"/>
      <c r="RDI33" s="1"/>
      <c r="RDJ33" s="1"/>
      <c r="RDK33" s="1"/>
      <c r="RDL33" s="1"/>
      <c r="RDM33" s="1"/>
      <c r="RDN33" s="1"/>
      <c r="RDO33" s="1"/>
      <c r="RDP33" s="1"/>
      <c r="RDQ33" s="1"/>
      <c r="RDR33" s="1"/>
      <c r="RDS33" s="1"/>
      <c r="RDT33" s="1"/>
      <c r="RDU33" s="1"/>
      <c r="RDV33" s="1"/>
      <c r="RDW33" s="1"/>
      <c r="RDX33" s="1"/>
      <c r="RDY33" s="1"/>
      <c r="RDZ33" s="1"/>
      <c r="REA33" s="1"/>
      <c r="REB33" s="1"/>
      <c r="REC33" s="1"/>
      <c r="RED33" s="1"/>
      <c r="REE33" s="1"/>
      <c r="REF33" s="1"/>
      <c r="REG33" s="1"/>
      <c r="REH33" s="1"/>
      <c r="REI33" s="1"/>
      <c r="REJ33" s="1"/>
      <c r="REK33" s="1"/>
      <c r="REL33" s="1"/>
      <c r="REM33" s="1"/>
      <c r="REN33" s="1"/>
      <c r="REO33" s="1"/>
      <c r="REP33" s="1"/>
      <c r="REQ33" s="1"/>
      <c r="RER33" s="1"/>
      <c r="RES33" s="1"/>
      <c r="RET33" s="1"/>
      <c r="REU33" s="1"/>
      <c r="REV33" s="1"/>
      <c r="REW33" s="1"/>
      <c r="REX33" s="1"/>
      <c r="REY33" s="1"/>
      <c r="REZ33" s="1"/>
      <c r="RFA33" s="1"/>
      <c r="RFB33" s="1"/>
      <c r="RFC33" s="1"/>
      <c r="RFD33" s="1"/>
      <c r="RFE33" s="1"/>
      <c r="RFF33" s="1"/>
      <c r="RFG33" s="1"/>
      <c r="RFH33" s="1"/>
      <c r="RFI33" s="1"/>
      <c r="RFJ33" s="1"/>
      <c r="RFK33" s="1"/>
      <c r="RFL33" s="1"/>
      <c r="RFM33" s="1"/>
      <c r="RFN33" s="1"/>
      <c r="RFO33" s="1"/>
      <c r="RFP33" s="1"/>
      <c r="RFQ33" s="1"/>
      <c r="RFR33" s="1"/>
      <c r="RFS33" s="1"/>
      <c r="RFT33" s="1"/>
      <c r="RFU33" s="1"/>
      <c r="RFV33" s="1"/>
      <c r="RFW33" s="1"/>
      <c r="RFX33" s="1"/>
      <c r="RFY33" s="1"/>
      <c r="RFZ33" s="1"/>
      <c r="RGA33" s="1"/>
      <c r="RGB33" s="1"/>
      <c r="RGC33" s="1"/>
      <c r="RGD33" s="1"/>
      <c r="RGE33" s="1"/>
      <c r="RGF33" s="1"/>
      <c r="RGG33" s="1"/>
      <c r="RGH33" s="1"/>
      <c r="RGI33" s="1"/>
      <c r="RGJ33" s="1"/>
      <c r="RGK33" s="1"/>
      <c r="RGL33" s="1"/>
      <c r="RGM33" s="1"/>
      <c r="RGN33" s="1"/>
      <c r="RGO33" s="1"/>
      <c r="RGP33" s="1"/>
      <c r="RGQ33" s="1"/>
      <c r="RGR33" s="1"/>
      <c r="RGS33" s="1"/>
      <c r="RGT33" s="1"/>
      <c r="RGU33" s="1"/>
      <c r="RGV33" s="1"/>
      <c r="RGW33" s="1"/>
      <c r="RGX33" s="1"/>
      <c r="RGY33" s="1"/>
      <c r="RGZ33" s="1"/>
      <c r="RHA33" s="1"/>
      <c r="RHB33" s="1"/>
      <c r="RHC33" s="1"/>
      <c r="RHD33" s="1"/>
      <c r="RHE33" s="1"/>
      <c r="RHF33" s="1"/>
      <c r="RHG33" s="1"/>
      <c r="RHH33" s="1"/>
      <c r="RHI33" s="1"/>
      <c r="RHJ33" s="1"/>
      <c r="RHK33" s="1"/>
      <c r="RHL33" s="1"/>
      <c r="RHM33" s="1"/>
      <c r="RHN33" s="1"/>
      <c r="RHO33" s="1"/>
      <c r="RHP33" s="1"/>
      <c r="RHQ33" s="1"/>
      <c r="RHR33" s="1"/>
      <c r="RHS33" s="1"/>
      <c r="RHT33" s="1"/>
      <c r="RHU33" s="1"/>
      <c r="RHV33" s="1"/>
      <c r="RHW33" s="1"/>
      <c r="RHX33" s="1"/>
      <c r="RHY33" s="1"/>
      <c r="RHZ33" s="1"/>
      <c r="RIA33" s="1"/>
      <c r="RIB33" s="1"/>
      <c r="RIC33" s="1"/>
      <c r="RID33" s="1"/>
      <c r="RIE33" s="1"/>
      <c r="RIF33" s="1"/>
      <c r="RIG33" s="1"/>
      <c r="RIH33" s="1"/>
      <c r="RII33" s="1"/>
      <c r="RIJ33" s="1"/>
      <c r="RIK33" s="1"/>
      <c r="RIL33" s="1"/>
      <c r="RIM33" s="1"/>
      <c r="RIN33" s="1"/>
      <c r="RIO33" s="1"/>
      <c r="RIP33" s="1"/>
      <c r="RIQ33" s="1"/>
      <c r="RIR33" s="1"/>
      <c r="RIS33" s="1"/>
      <c r="RIT33" s="1"/>
      <c r="RIU33" s="1"/>
      <c r="RIV33" s="1"/>
      <c r="RIW33" s="1"/>
      <c r="RIX33" s="1"/>
      <c r="RIY33" s="1"/>
      <c r="RIZ33" s="1"/>
      <c r="RJA33" s="1"/>
      <c r="RJB33" s="1"/>
      <c r="RJC33" s="1"/>
      <c r="RJD33" s="1"/>
      <c r="RJE33" s="1"/>
      <c r="RJF33" s="1"/>
      <c r="RJG33" s="1"/>
      <c r="RJH33" s="1"/>
      <c r="RJI33" s="1"/>
      <c r="RJJ33" s="1"/>
      <c r="RJK33" s="1"/>
      <c r="RJL33" s="1"/>
      <c r="RJM33" s="1"/>
      <c r="RJN33" s="1"/>
      <c r="RJO33" s="1"/>
      <c r="RJP33" s="1"/>
      <c r="RJQ33" s="1"/>
      <c r="RJR33" s="1"/>
      <c r="RJS33" s="1"/>
      <c r="RJT33" s="1"/>
      <c r="RJU33" s="1"/>
      <c r="RJV33" s="1"/>
      <c r="RJW33" s="1"/>
      <c r="RJX33" s="1"/>
      <c r="RJY33" s="1"/>
      <c r="RJZ33" s="1"/>
      <c r="RKA33" s="1"/>
      <c r="RKB33" s="1"/>
      <c r="RKC33" s="1"/>
      <c r="RKD33" s="1"/>
      <c r="RKE33" s="1"/>
      <c r="RKF33" s="1"/>
      <c r="RKG33" s="1"/>
      <c r="RKH33" s="1"/>
      <c r="RKI33" s="1"/>
      <c r="RKJ33" s="1"/>
      <c r="RKK33" s="1"/>
      <c r="RKL33" s="1"/>
      <c r="RKM33" s="1"/>
      <c r="RKN33" s="1"/>
      <c r="RKO33" s="1"/>
      <c r="RKP33" s="1"/>
      <c r="RKQ33" s="1"/>
      <c r="RKR33" s="1"/>
      <c r="RKS33" s="1"/>
      <c r="RKT33" s="1"/>
      <c r="RKU33" s="1"/>
      <c r="RKV33" s="1"/>
      <c r="RKW33" s="1"/>
      <c r="RKX33" s="1"/>
      <c r="RKY33" s="1"/>
      <c r="RKZ33" s="1"/>
      <c r="RLA33" s="1"/>
      <c r="RLB33" s="1"/>
      <c r="RLC33" s="1"/>
      <c r="RLD33" s="1"/>
      <c r="RLE33" s="1"/>
      <c r="RLF33" s="1"/>
      <c r="RLG33" s="1"/>
      <c r="RLH33" s="1"/>
      <c r="RLI33" s="1"/>
      <c r="RLJ33" s="1"/>
      <c r="RLK33" s="1"/>
      <c r="RLL33" s="1"/>
      <c r="RLM33" s="1"/>
      <c r="RLN33" s="1"/>
      <c r="RLO33" s="1"/>
      <c r="RLP33" s="1"/>
      <c r="RLQ33" s="1"/>
      <c r="RLR33" s="1"/>
      <c r="RLS33" s="1"/>
      <c r="RLT33" s="1"/>
      <c r="RLU33" s="1"/>
      <c r="RLV33" s="1"/>
      <c r="RLW33" s="1"/>
      <c r="RLX33" s="1"/>
      <c r="RLY33" s="1"/>
      <c r="RLZ33" s="1"/>
      <c r="RMA33" s="1"/>
      <c r="RMB33" s="1"/>
      <c r="RMC33" s="1"/>
      <c r="RMD33" s="1"/>
      <c r="RME33" s="1"/>
      <c r="RMF33" s="1"/>
      <c r="RMG33" s="1"/>
      <c r="RMH33" s="1"/>
      <c r="RMI33" s="1"/>
      <c r="RMJ33" s="1"/>
      <c r="RMK33" s="1"/>
      <c r="RML33" s="1"/>
      <c r="RMM33" s="1"/>
      <c r="RMN33" s="1"/>
      <c r="RMO33" s="1"/>
      <c r="RMP33" s="1"/>
      <c r="RMQ33" s="1"/>
      <c r="RMR33" s="1"/>
      <c r="RMS33" s="1"/>
      <c r="RMT33" s="1"/>
      <c r="RMU33" s="1"/>
      <c r="RMV33" s="1"/>
      <c r="RMW33" s="1"/>
      <c r="RMX33" s="1"/>
      <c r="RMY33" s="1"/>
      <c r="RMZ33" s="1"/>
      <c r="RNA33" s="1"/>
      <c r="RNB33" s="1"/>
      <c r="RNC33" s="1"/>
      <c r="RND33" s="1"/>
      <c r="RNE33" s="1"/>
      <c r="RNF33" s="1"/>
      <c r="RNG33" s="1"/>
      <c r="RNH33" s="1"/>
      <c r="RNI33" s="1"/>
      <c r="RNJ33" s="1"/>
      <c r="RNK33" s="1"/>
      <c r="RNL33" s="1"/>
      <c r="RNM33" s="1"/>
      <c r="RNN33" s="1"/>
      <c r="RNO33" s="1"/>
      <c r="RNP33" s="1"/>
      <c r="RNQ33" s="1"/>
      <c r="RNR33" s="1"/>
      <c r="RNS33" s="1"/>
      <c r="RNT33" s="1"/>
      <c r="RNU33" s="1"/>
      <c r="RNV33" s="1"/>
      <c r="RNW33" s="1"/>
      <c r="RNX33" s="1"/>
      <c r="RNY33" s="1"/>
      <c r="RNZ33" s="1"/>
      <c r="ROA33" s="1"/>
      <c r="ROB33" s="1"/>
      <c r="ROC33" s="1"/>
      <c r="ROD33" s="1"/>
      <c r="ROE33" s="1"/>
      <c r="ROF33" s="1"/>
      <c r="ROG33" s="1"/>
      <c r="ROH33" s="1"/>
      <c r="ROI33" s="1"/>
      <c r="ROJ33" s="1"/>
      <c r="ROK33" s="1"/>
      <c r="ROL33" s="1"/>
      <c r="ROM33" s="1"/>
      <c r="RON33" s="1"/>
      <c r="ROO33" s="1"/>
      <c r="ROP33" s="1"/>
      <c r="ROQ33" s="1"/>
      <c r="ROR33" s="1"/>
      <c r="ROS33" s="1"/>
      <c r="ROT33" s="1"/>
      <c r="ROU33" s="1"/>
      <c r="ROV33" s="1"/>
      <c r="ROW33" s="1"/>
      <c r="ROX33" s="1"/>
      <c r="ROY33" s="1"/>
      <c r="ROZ33" s="1"/>
      <c r="RPA33" s="1"/>
      <c r="RPB33" s="1"/>
      <c r="RPC33" s="1"/>
      <c r="RPD33" s="1"/>
      <c r="RPE33" s="1"/>
      <c r="RPF33" s="1"/>
      <c r="RPG33" s="1"/>
      <c r="RPH33" s="1"/>
      <c r="RPI33" s="1"/>
      <c r="RPJ33" s="1"/>
      <c r="RPK33" s="1"/>
      <c r="RPL33" s="1"/>
      <c r="RPM33" s="1"/>
      <c r="RPN33" s="1"/>
      <c r="RPO33" s="1"/>
      <c r="RPP33" s="1"/>
      <c r="RPQ33" s="1"/>
      <c r="RPR33" s="1"/>
      <c r="RPS33" s="1"/>
      <c r="RPT33" s="1"/>
      <c r="RPU33" s="1"/>
      <c r="RPV33" s="1"/>
      <c r="RPW33" s="1"/>
      <c r="RPX33" s="1"/>
      <c r="RPY33" s="1"/>
      <c r="RPZ33" s="1"/>
      <c r="RQA33" s="1"/>
      <c r="RQB33" s="1"/>
      <c r="RQC33" s="1"/>
      <c r="RQD33" s="1"/>
      <c r="RQE33" s="1"/>
      <c r="RQF33" s="1"/>
      <c r="RQG33" s="1"/>
      <c r="RQH33" s="1"/>
      <c r="RQI33" s="1"/>
      <c r="RQJ33" s="1"/>
      <c r="RQK33" s="1"/>
      <c r="RQL33" s="1"/>
      <c r="RQM33" s="1"/>
      <c r="RQN33" s="1"/>
      <c r="RQO33" s="1"/>
      <c r="RQP33" s="1"/>
      <c r="RQQ33" s="1"/>
      <c r="RQR33" s="1"/>
      <c r="RQS33" s="1"/>
      <c r="RQT33" s="1"/>
      <c r="RQU33" s="1"/>
      <c r="RQV33" s="1"/>
      <c r="RQW33" s="1"/>
      <c r="RQX33" s="1"/>
      <c r="RQY33" s="1"/>
      <c r="RQZ33" s="1"/>
      <c r="RRA33" s="1"/>
      <c r="RRB33" s="1"/>
      <c r="RRC33" s="1"/>
      <c r="RRD33" s="1"/>
      <c r="RRE33" s="1"/>
      <c r="RRF33" s="1"/>
      <c r="RRG33" s="1"/>
      <c r="RRH33" s="1"/>
      <c r="RRI33" s="1"/>
      <c r="RRJ33" s="1"/>
      <c r="RRK33" s="1"/>
      <c r="RRL33" s="1"/>
      <c r="RRM33" s="1"/>
      <c r="RRN33" s="1"/>
      <c r="RRO33" s="1"/>
      <c r="RRP33" s="1"/>
      <c r="RRQ33" s="1"/>
      <c r="RRR33" s="1"/>
      <c r="RRS33" s="1"/>
      <c r="RRT33" s="1"/>
      <c r="RRU33" s="1"/>
      <c r="RRV33" s="1"/>
      <c r="RRW33" s="1"/>
      <c r="RRX33" s="1"/>
      <c r="RRY33" s="1"/>
      <c r="RRZ33" s="1"/>
      <c r="RSA33" s="1"/>
      <c r="RSB33" s="1"/>
      <c r="RSC33" s="1"/>
      <c r="RSD33" s="1"/>
      <c r="RSE33" s="1"/>
      <c r="RSF33" s="1"/>
      <c r="RSG33" s="1"/>
      <c r="RSH33" s="1"/>
      <c r="RSI33" s="1"/>
      <c r="RSJ33" s="1"/>
      <c r="RSK33" s="1"/>
      <c r="RSL33" s="1"/>
      <c r="RSM33" s="1"/>
      <c r="RSN33" s="1"/>
      <c r="RSO33" s="1"/>
      <c r="RSP33" s="1"/>
      <c r="RSQ33" s="1"/>
      <c r="RSR33" s="1"/>
      <c r="RSS33" s="1"/>
      <c r="RST33" s="1"/>
      <c r="RSU33" s="1"/>
      <c r="RSV33" s="1"/>
      <c r="RSW33" s="1"/>
      <c r="RSX33" s="1"/>
      <c r="RSY33" s="1"/>
      <c r="RSZ33" s="1"/>
      <c r="RTA33" s="1"/>
      <c r="RTB33" s="1"/>
      <c r="RTC33" s="1"/>
      <c r="RTD33" s="1"/>
      <c r="RTE33" s="1"/>
      <c r="RTF33" s="1"/>
      <c r="RTG33" s="1"/>
      <c r="RTH33" s="1"/>
      <c r="RTI33" s="1"/>
      <c r="RTJ33" s="1"/>
      <c r="RTK33" s="1"/>
      <c r="RTL33" s="1"/>
      <c r="RTM33" s="1"/>
      <c r="RTN33" s="1"/>
      <c r="RTO33" s="1"/>
      <c r="RTP33" s="1"/>
      <c r="RTQ33" s="1"/>
      <c r="RTR33" s="1"/>
      <c r="RTS33" s="1"/>
      <c r="RTT33" s="1"/>
      <c r="RTU33" s="1"/>
      <c r="RTV33" s="1"/>
      <c r="RTW33" s="1"/>
      <c r="RTX33" s="1"/>
      <c r="RTY33" s="1"/>
      <c r="RTZ33" s="1"/>
      <c r="RUA33" s="1"/>
      <c r="RUB33" s="1"/>
      <c r="RUC33" s="1"/>
      <c r="RUD33" s="1"/>
      <c r="RUE33" s="1"/>
      <c r="RUF33" s="1"/>
      <c r="RUG33" s="1"/>
      <c r="RUH33" s="1"/>
      <c r="RUI33" s="1"/>
      <c r="RUJ33" s="1"/>
      <c r="RUK33" s="1"/>
      <c r="RUL33" s="1"/>
      <c r="RUM33" s="1"/>
      <c r="RUN33" s="1"/>
      <c r="RUO33" s="1"/>
      <c r="RUP33" s="1"/>
      <c r="RUQ33" s="1"/>
      <c r="RUR33" s="1"/>
      <c r="RUS33" s="1"/>
      <c r="RUT33" s="1"/>
      <c r="RUU33" s="1"/>
      <c r="RUV33" s="1"/>
      <c r="RUW33" s="1"/>
      <c r="RUX33" s="1"/>
      <c r="RUY33" s="1"/>
      <c r="RUZ33" s="1"/>
      <c r="RVA33" s="1"/>
      <c r="RVB33" s="1"/>
      <c r="RVC33" s="1"/>
      <c r="RVD33" s="1"/>
      <c r="RVE33" s="1"/>
      <c r="RVF33" s="1"/>
      <c r="RVG33" s="1"/>
      <c r="RVH33" s="1"/>
      <c r="RVI33" s="1"/>
      <c r="RVJ33" s="1"/>
      <c r="RVK33" s="1"/>
      <c r="RVL33" s="1"/>
      <c r="RVM33" s="1"/>
      <c r="RVN33" s="1"/>
      <c r="RVO33" s="1"/>
      <c r="RVP33" s="1"/>
      <c r="RVQ33" s="1"/>
      <c r="RVR33" s="1"/>
      <c r="RVS33" s="1"/>
      <c r="RVT33" s="1"/>
      <c r="RVU33" s="1"/>
      <c r="RVV33" s="1"/>
      <c r="RVW33" s="1"/>
      <c r="RVX33" s="1"/>
      <c r="RVY33" s="1"/>
      <c r="RVZ33" s="1"/>
      <c r="RWA33" s="1"/>
      <c r="RWB33" s="1"/>
      <c r="RWC33" s="1"/>
      <c r="RWD33" s="1"/>
      <c r="RWE33" s="1"/>
      <c r="RWF33" s="1"/>
      <c r="RWG33" s="1"/>
      <c r="RWH33" s="1"/>
      <c r="RWI33" s="1"/>
      <c r="RWJ33" s="1"/>
      <c r="RWK33" s="1"/>
      <c r="RWL33" s="1"/>
      <c r="RWM33" s="1"/>
      <c r="RWN33" s="1"/>
      <c r="RWO33" s="1"/>
      <c r="RWP33" s="1"/>
      <c r="RWQ33" s="1"/>
      <c r="RWR33" s="1"/>
      <c r="RWS33" s="1"/>
      <c r="RWT33" s="1"/>
      <c r="RWU33" s="1"/>
      <c r="RWV33" s="1"/>
      <c r="RWW33" s="1"/>
      <c r="RWX33" s="1"/>
      <c r="RWY33" s="1"/>
      <c r="RWZ33" s="1"/>
      <c r="RXA33" s="1"/>
      <c r="RXB33" s="1"/>
      <c r="RXC33" s="1"/>
      <c r="RXD33" s="1"/>
      <c r="RXE33" s="1"/>
      <c r="RXF33" s="1"/>
      <c r="RXG33" s="1"/>
      <c r="RXH33" s="1"/>
      <c r="RXI33" s="1"/>
      <c r="RXJ33" s="1"/>
      <c r="RXK33" s="1"/>
      <c r="RXL33" s="1"/>
      <c r="RXM33" s="1"/>
      <c r="RXN33" s="1"/>
      <c r="RXO33" s="1"/>
      <c r="RXP33" s="1"/>
      <c r="RXQ33" s="1"/>
      <c r="RXR33" s="1"/>
      <c r="RXS33" s="1"/>
      <c r="RXT33" s="1"/>
      <c r="RXU33" s="1"/>
      <c r="RXV33" s="1"/>
      <c r="RXW33" s="1"/>
      <c r="RXX33" s="1"/>
      <c r="RXY33" s="1"/>
      <c r="RXZ33" s="1"/>
      <c r="RYA33" s="1"/>
      <c r="RYB33" s="1"/>
      <c r="RYC33" s="1"/>
      <c r="RYD33" s="1"/>
      <c r="RYE33" s="1"/>
      <c r="RYF33" s="1"/>
      <c r="RYG33" s="1"/>
      <c r="RYH33" s="1"/>
      <c r="RYI33" s="1"/>
      <c r="RYJ33" s="1"/>
      <c r="RYK33" s="1"/>
      <c r="RYL33" s="1"/>
      <c r="RYM33" s="1"/>
      <c r="RYN33" s="1"/>
      <c r="RYO33" s="1"/>
      <c r="RYP33" s="1"/>
      <c r="RYQ33" s="1"/>
      <c r="RYR33" s="1"/>
      <c r="RYS33" s="1"/>
      <c r="RYT33" s="1"/>
      <c r="RYU33" s="1"/>
      <c r="RYV33" s="1"/>
      <c r="RYW33" s="1"/>
      <c r="RYX33" s="1"/>
      <c r="RYY33" s="1"/>
      <c r="RYZ33" s="1"/>
      <c r="RZA33" s="1"/>
      <c r="RZB33" s="1"/>
      <c r="RZC33" s="1"/>
      <c r="RZD33" s="1"/>
      <c r="RZE33" s="1"/>
      <c r="RZF33" s="1"/>
      <c r="RZG33" s="1"/>
      <c r="RZH33" s="1"/>
      <c r="RZI33" s="1"/>
      <c r="RZJ33" s="1"/>
      <c r="RZK33" s="1"/>
      <c r="RZL33" s="1"/>
      <c r="RZM33" s="1"/>
      <c r="RZN33" s="1"/>
      <c r="RZO33" s="1"/>
      <c r="RZP33" s="1"/>
      <c r="RZQ33" s="1"/>
      <c r="RZR33" s="1"/>
      <c r="RZS33" s="1"/>
      <c r="RZT33" s="1"/>
      <c r="RZU33" s="1"/>
      <c r="RZV33" s="1"/>
      <c r="RZW33" s="1"/>
      <c r="RZX33" s="1"/>
      <c r="RZY33" s="1"/>
      <c r="RZZ33" s="1"/>
      <c r="SAA33" s="1"/>
      <c r="SAB33" s="1"/>
      <c r="SAC33" s="1"/>
      <c r="SAD33" s="1"/>
      <c r="SAE33" s="1"/>
      <c r="SAF33" s="1"/>
      <c r="SAG33" s="1"/>
      <c r="SAH33" s="1"/>
      <c r="SAI33" s="1"/>
      <c r="SAJ33" s="1"/>
      <c r="SAK33" s="1"/>
      <c r="SAL33" s="1"/>
      <c r="SAM33" s="1"/>
      <c r="SAN33" s="1"/>
      <c r="SAO33" s="1"/>
      <c r="SAP33" s="1"/>
      <c r="SAQ33" s="1"/>
      <c r="SAR33" s="1"/>
      <c r="SAS33" s="1"/>
      <c r="SAT33" s="1"/>
      <c r="SAU33" s="1"/>
      <c r="SAV33" s="1"/>
      <c r="SAW33" s="1"/>
      <c r="SAX33" s="1"/>
      <c r="SAY33" s="1"/>
      <c r="SAZ33" s="1"/>
      <c r="SBA33" s="1"/>
      <c r="SBB33" s="1"/>
      <c r="SBC33" s="1"/>
      <c r="SBD33" s="1"/>
      <c r="SBE33" s="1"/>
      <c r="SBF33" s="1"/>
      <c r="SBG33" s="1"/>
      <c r="SBH33" s="1"/>
      <c r="SBI33" s="1"/>
      <c r="SBJ33" s="1"/>
      <c r="SBK33" s="1"/>
      <c r="SBL33" s="1"/>
      <c r="SBM33" s="1"/>
      <c r="SBN33" s="1"/>
      <c r="SBO33" s="1"/>
      <c r="SBP33" s="1"/>
      <c r="SBQ33" s="1"/>
      <c r="SBR33" s="1"/>
      <c r="SBS33" s="1"/>
      <c r="SBT33" s="1"/>
      <c r="SBU33" s="1"/>
      <c r="SBV33" s="1"/>
      <c r="SBW33" s="1"/>
      <c r="SBX33" s="1"/>
      <c r="SBY33" s="1"/>
      <c r="SBZ33" s="1"/>
      <c r="SCA33" s="1"/>
      <c r="SCB33" s="1"/>
      <c r="SCC33" s="1"/>
      <c r="SCD33" s="1"/>
      <c r="SCE33" s="1"/>
      <c r="SCF33" s="1"/>
      <c r="SCG33" s="1"/>
      <c r="SCH33" s="1"/>
      <c r="SCI33" s="1"/>
      <c r="SCJ33" s="1"/>
      <c r="SCK33" s="1"/>
      <c r="SCL33" s="1"/>
      <c r="SCM33" s="1"/>
      <c r="SCN33" s="1"/>
      <c r="SCO33" s="1"/>
      <c r="SCP33" s="1"/>
      <c r="SCQ33" s="1"/>
      <c r="SCR33" s="1"/>
      <c r="SCS33" s="1"/>
      <c r="SCT33" s="1"/>
      <c r="SCU33" s="1"/>
      <c r="SCV33" s="1"/>
      <c r="SCW33" s="1"/>
      <c r="SCX33" s="1"/>
      <c r="SCY33" s="1"/>
      <c r="SCZ33" s="1"/>
      <c r="SDA33" s="1"/>
      <c r="SDB33" s="1"/>
      <c r="SDC33" s="1"/>
      <c r="SDD33" s="1"/>
      <c r="SDE33" s="1"/>
      <c r="SDF33" s="1"/>
      <c r="SDG33" s="1"/>
      <c r="SDH33" s="1"/>
      <c r="SDI33" s="1"/>
      <c r="SDJ33" s="1"/>
      <c r="SDK33" s="1"/>
      <c r="SDL33" s="1"/>
      <c r="SDM33" s="1"/>
      <c r="SDN33" s="1"/>
      <c r="SDO33" s="1"/>
      <c r="SDP33" s="1"/>
      <c r="SDQ33" s="1"/>
      <c r="SDR33" s="1"/>
      <c r="SDS33" s="1"/>
      <c r="SDT33" s="1"/>
      <c r="SDU33" s="1"/>
      <c r="SDV33" s="1"/>
      <c r="SDW33" s="1"/>
      <c r="SDX33" s="1"/>
      <c r="SDY33" s="1"/>
      <c r="SDZ33" s="1"/>
      <c r="SEA33" s="1"/>
      <c r="SEB33" s="1"/>
      <c r="SEC33" s="1"/>
      <c r="SED33" s="1"/>
      <c r="SEE33" s="1"/>
      <c r="SEF33" s="1"/>
      <c r="SEG33" s="1"/>
      <c r="SEH33" s="1"/>
      <c r="SEI33" s="1"/>
      <c r="SEJ33" s="1"/>
      <c r="SEK33" s="1"/>
      <c r="SEL33" s="1"/>
      <c r="SEM33" s="1"/>
      <c r="SEN33" s="1"/>
      <c r="SEO33" s="1"/>
      <c r="SEP33" s="1"/>
      <c r="SEQ33" s="1"/>
      <c r="SER33" s="1"/>
      <c r="SES33" s="1"/>
      <c r="SET33" s="1"/>
      <c r="SEU33" s="1"/>
      <c r="SEV33" s="1"/>
      <c r="SEW33" s="1"/>
      <c r="SEX33" s="1"/>
      <c r="SEY33" s="1"/>
      <c r="SEZ33" s="1"/>
      <c r="SFA33" s="1"/>
      <c r="SFB33" s="1"/>
      <c r="SFC33" s="1"/>
      <c r="SFD33" s="1"/>
      <c r="SFE33" s="1"/>
      <c r="SFF33" s="1"/>
      <c r="SFG33" s="1"/>
      <c r="SFH33" s="1"/>
      <c r="SFI33" s="1"/>
      <c r="SFJ33" s="1"/>
      <c r="SFK33" s="1"/>
      <c r="SFL33" s="1"/>
      <c r="SFM33" s="1"/>
      <c r="SFN33" s="1"/>
      <c r="SFO33" s="1"/>
      <c r="SFP33" s="1"/>
      <c r="SFQ33" s="1"/>
      <c r="SFR33" s="1"/>
      <c r="SFS33" s="1"/>
      <c r="SFT33" s="1"/>
      <c r="SFU33" s="1"/>
      <c r="SFV33" s="1"/>
      <c r="SFW33" s="1"/>
      <c r="SFX33" s="1"/>
      <c r="SFY33" s="1"/>
      <c r="SFZ33" s="1"/>
      <c r="SGA33" s="1"/>
      <c r="SGB33" s="1"/>
      <c r="SGC33" s="1"/>
      <c r="SGD33" s="1"/>
      <c r="SGE33" s="1"/>
      <c r="SGF33" s="1"/>
      <c r="SGG33" s="1"/>
      <c r="SGH33" s="1"/>
      <c r="SGI33" s="1"/>
      <c r="SGJ33" s="1"/>
      <c r="SGK33" s="1"/>
      <c r="SGL33" s="1"/>
      <c r="SGM33" s="1"/>
      <c r="SGN33" s="1"/>
      <c r="SGO33" s="1"/>
      <c r="SGP33" s="1"/>
      <c r="SGQ33" s="1"/>
      <c r="SGR33" s="1"/>
      <c r="SGS33" s="1"/>
      <c r="SGT33" s="1"/>
      <c r="SGU33" s="1"/>
      <c r="SGV33" s="1"/>
      <c r="SGW33" s="1"/>
      <c r="SGX33" s="1"/>
      <c r="SGY33" s="1"/>
      <c r="SGZ33" s="1"/>
      <c r="SHA33" s="1"/>
      <c r="SHB33" s="1"/>
      <c r="SHC33" s="1"/>
      <c r="SHD33" s="1"/>
      <c r="SHE33" s="1"/>
      <c r="SHF33" s="1"/>
      <c r="SHG33" s="1"/>
      <c r="SHH33" s="1"/>
      <c r="SHI33" s="1"/>
      <c r="SHJ33" s="1"/>
      <c r="SHK33" s="1"/>
      <c r="SHL33" s="1"/>
      <c r="SHM33" s="1"/>
      <c r="SHN33" s="1"/>
      <c r="SHO33" s="1"/>
      <c r="SHP33" s="1"/>
      <c r="SHQ33" s="1"/>
      <c r="SHR33" s="1"/>
      <c r="SHS33" s="1"/>
      <c r="SHT33" s="1"/>
      <c r="SHU33" s="1"/>
      <c r="SHV33" s="1"/>
      <c r="SHW33" s="1"/>
      <c r="SHX33" s="1"/>
      <c r="SHY33" s="1"/>
      <c r="SHZ33" s="1"/>
      <c r="SIA33" s="1"/>
      <c r="SIB33" s="1"/>
      <c r="SIC33" s="1"/>
      <c r="SID33" s="1"/>
      <c r="SIE33" s="1"/>
      <c r="SIF33" s="1"/>
      <c r="SIG33" s="1"/>
      <c r="SIH33" s="1"/>
      <c r="SII33" s="1"/>
      <c r="SIJ33" s="1"/>
      <c r="SIK33" s="1"/>
      <c r="SIL33" s="1"/>
      <c r="SIM33" s="1"/>
      <c r="SIN33" s="1"/>
      <c r="SIO33" s="1"/>
      <c r="SIP33" s="1"/>
      <c r="SIQ33" s="1"/>
      <c r="SIR33" s="1"/>
      <c r="SIS33" s="1"/>
      <c r="SIT33" s="1"/>
      <c r="SIU33" s="1"/>
      <c r="SIV33" s="1"/>
      <c r="SIW33" s="1"/>
      <c r="SIX33" s="1"/>
      <c r="SIY33" s="1"/>
      <c r="SIZ33" s="1"/>
      <c r="SJA33" s="1"/>
      <c r="SJB33" s="1"/>
      <c r="SJC33" s="1"/>
      <c r="SJD33" s="1"/>
      <c r="SJE33" s="1"/>
      <c r="SJF33" s="1"/>
      <c r="SJG33" s="1"/>
      <c r="SJH33" s="1"/>
      <c r="SJI33" s="1"/>
      <c r="SJJ33" s="1"/>
      <c r="SJK33" s="1"/>
      <c r="SJL33" s="1"/>
      <c r="SJM33" s="1"/>
      <c r="SJN33" s="1"/>
      <c r="SJO33" s="1"/>
      <c r="SJP33" s="1"/>
      <c r="SJQ33" s="1"/>
      <c r="SJR33" s="1"/>
      <c r="SJS33" s="1"/>
      <c r="SJT33" s="1"/>
      <c r="SJU33" s="1"/>
      <c r="SJV33" s="1"/>
      <c r="SJW33" s="1"/>
      <c r="SJX33" s="1"/>
      <c r="SJY33" s="1"/>
      <c r="SJZ33" s="1"/>
      <c r="SKA33" s="1"/>
      <c r="SKB33" s="1"/>
      <c r="SKC33" s="1"/>
      <c r="SKD33" s="1"/>
      <c r="SKE33" s="1"/>
      <c r="SKF33" s="1"/>
      <c r="SKG33" s="1"/>
      <c r="SKH33" s="1"/>
      <c r="SKI33" s="1"/>
      <c r="SKJ33" s="1"/>
      <c r="SKK33" s="1"/>
      <c r="SKL33" s="1"/>
      <c r="SKM33" s="1"/>
      <c r="SKN33" s="1"/>
      <c r="SKO33" s="1"/>
      <c r="SKP33" s="1"/>
      <c r="SKQ33" s="1"/>
      <c r="SKR33" s="1"/>
      <c r="SKS33" s="1"/>
      <c r="SKT33" s="1"/>
      <c r="SKU33" s="1"/>
      <c r="SKV33" s="1"/>
      <c r="SKW33" s="1"/>
      <c r="SKX33" s="1"/>
      <c r="SKY33" s="1"/>
      <c r="SKZ33" s="1"/>
      <c r="SLA33" s="1"/>
      <c r="SLB33" s="1"/>
      <c r="SLC33" s="1"/>
      <c r="SLD33" s="1"/>
      <c r="SLE33" s="1"/>
      <c r="SLF33" s="1"/>
      <c r="SLG33" s="1"/>
      <c r="SLH33" s="1"/>
      <c r="SLI33" s="1"/>
      <c r="SLJ33" s="1"/>
      <c r="SLK33" s="1"/>
      <c r="SLL33" s="1"/>
      <c r="SLM33" s="1"/>
      <c r="SLN33" s="1"/>
      <c r="SLO33" s="1"/>
      <c r="SLP33" s="1"/>
      <c r="SLQ33" s="1"/>
      <c r="SLR33" s="1"/>
      <c r="SLS33" s="1"/>
      <c r="SLT33" s="1"/>
      <c r="SLU33" s="1"/>
      <c r="SLV33" s="1"/>
      <c r="SLW33" s="1"/>
      <c r="SLX33" s="1"/>
      <c r="SLY33" s="1"/>
      <c r="SLZ33" s="1"/>
      <c r="SMA33" s="1"/>
      <c r="SMB33" s="1"/>
      <c r="SMC33" s="1"/>
      <c r="SMD33" s="1"/>
      <c r="SME33" s="1"/>
      <c r="SMF33" s="1"/>
      <c r="SMG33" s="1"/>
      <c r="SMH33" s="1"/>
      <c r="SMI33" s="1"/>
      <c r="SMJ33" s="1"/>
      <c r="SMK33" s="1"/>
      <c r="SML33" s="1"/>
      <c r="SMM33" s="1"/>
      <c r="SMN33" s="1"/>
      <c r="SMO33" s="1"/>
      <c r="SMP33" s="1"/>
      <c r="SMQ33" s="1"/>
      <c r="SMR33" s="1"/>
      <c r="SMS33" s="1"/>
      <c r="SMT33" s="1"/>
      <c r="SMU33" s="1"/>
      <c r="SMV33" s="1"/>
      <c r="SMW33" s="1"/>
      <c r="SMX33" s="1"/>
      <c r="SMY33" s="1"/>
      <c r="SMZ33" s="1"/>
      <c r="SNA33" s="1"/>
      <c r="SNB33" s="1"/>
      <c r="SNC33" s="1"/>
      <c r="SND33" s="1"/>
      <c r="SNE33" s="1"/>
      <c r="SNF33" s="1"/>
      <c r="SNG33" s="1"/>
      <c r="SNH33" s="1"/>
      <c r="SNI33" s="1"/>
      <c r="SNJ33" s="1"/>
      <c r="SNK33" s="1"/>
      <c r="SNL33" s="1"/>
      <c r="SNM33" s="1"/>
      <c r="SNN33" s="1"/>
      <c r="SNO33" s="1"/>
      <c r="SNP33" s="1"/>
      <c r="SNQ33" s="1"/>
      <c r="SNR33" s="1"/>
      <c r="SNS33" s="1"/>
      <c r="SNT33" s="1"/>
      <c r="SNU33" s="1"/>
      <c r="SNV33" s="1"/>
      <c r="SNW33" s="1"/>
      <c r="SNX33" s="1"/>
      <c r="SNY33" s="1"/>
      <c r="SNZ33" s="1"/>
      <c r="SOA33" s="1"/>
      <c r="SOB33" s="1"/>
      <c r="SOC33" s="1"/>
      <c r="SOD33" s="1"/>
      <c r="SOE33" s="1"/>
      <c r="SOF33" s="1"/>
      <c r="SOG33" s="1"/>
      <c r="SOH33" s="1"/>
      <c r="SOI33" s="1"/>
      <c r="SOJ33" s="1"/>
      <c r="SOK33" s="1"/>
      <c r="SOL33" s="1"/>
      <c r="SOM33" s="1"/>
      <c r="SON33" s="1"/>
      <c r="SOO33" s="1"/>
      <c r="SOP33" s="1"/>
      <c r="SOQ33" s="1"/>
      <c r="SOR33" s="1"/>
      <c r="SOS33" s="1"/>
      <c r="SOT33" s="1"/>
      <c r="SOU33" s="1"/>
      <c r="SOV33" s="1"/>
      <c r="SOW33" s="1"/>
      <c r="SOX33" s="1"/>
      <c r="SOY33" s="1"/>
      <c r="SOZ33" s="1"/>
      <c r="SPA33" s="1"/>
      <c r="SPB33" s="1"/>
      <c r="SPC33" s="1"/>
      <c r="SPD33" s="1"/>
      <c r="SPE33" s="1"/>
      <c r="SPF33" s="1"/>
      <c r="SPG33" s="1"/>
      <c r="SPH33" s="1"/>
      <c r="SPI33" s="1"/>
      <c r="SPJ33" s="1"/>
      <c r="SPK33" s="1"/>
      <c r="SPL33" s="1"/>
      <c r="SPM33" s="1"/>
      <c r="SPN33" s="1"/>
      <c r="SPO33" s="1"/>
      <c r="SPP33" s="1"/>
      <c r="SPQ33" s="1"/>
      <c r="SPR33" s="1"/>
      <c r="SPS33" s="1"/>
      <c r="SPT33" s="1"/>
      <c r="SPU33" s="1"/>
      <c r="SPV33" s="1"/>
      <c r="SPW33" s="1"/>
      <c r="SPX33" s="1"/>
      <c r="SPY33" s="1"/>
      <c r="SPZ33" s="1"/>
      <c r="SQA33" s="1"/>
      <c r="SQB33" s="1"/>
      <c r="SQC33" s="1"/>
      <c r="SQD33" s="1"/>
      <c r="SQE33" s="1"/>
      <c r="SQF33" s="1"/>
      <c r="SQG33" s="1"/>
      <c r="SQH33" s="1"/>
      <c r="SQI33" s="1"/>
      <c r="SQJ33" s="1"/>
      <c r="SQK33" s="1"/>
      <c r="SQL33" s="1"/>
      <c r="SQM33" s="1"/>
      <c r="SQN33" s="1"/>
      <c r="SQO33" s="1"/>
      <c r="SQP33" s="1"/>
      <c r="SQQ33" s="1"/>
      <c r="SQR33" s="1"/>
      <c r="SQS33" s="1"/>
      <c r="SQT33" s="1"/>
      <c r="SQU33" s="1"/>
      <c r="SQV33" s="1"/>
      <c r="SQW33" s="1"/>
      <c r="SQX33" s="1"/>
      <c r="SQY33" s="1"/>
      <c r="SQZ33" s="1"/>
      <c r="SRA33" s="1"/>
      <c r="SRB33" s="1"/>
      <c r="SRC33" s="1"/>
      <c r="SRD33" s="1"/>
      <c r="SRE33" s="1"/>
      <c r="SRF33" s="1"/>
      <c r="SRG33" s="1"/>
      <c r="SRH33" s="1"/>
      <c r="SRI33" s="1"/>
      <c r="SRJ33" s="1"/>
      <c r="SRK33" s="1"/>
      <c r="SRL33" s="1"/>
      <c r="SRM33" s="1"/>
      <c r="SRN33" s="1"/>
      <c r="SRO33" s="1"/>
      <c r="SRP33" s="1"/>
      <c r="SRQ33" s="1"/>
      <c r="SRR33" s="1"/>
      <c r="SRS33" s="1"/>
      <c r="SRT33" s="1"/>
      <c r="SRU33" s="1"/>
      <c r="SRV33" s="1"/>
      <c r="SRW33" s="1"/>
      <c r="SRX33" s="1"/>
      <c r="SRY33" s="1"/>
      <c r="SRZ33" s="1"/>
      <c r="SSA33" s="1"/>
      <c r="SSB33" s="1"/>
      <c r="SSC33" s="1"/>
      <c r="SSD33" s="1"/>
      <c r="SSE33" s="1"/>
      <c r="SSF33" s="1"/>
      <c r="SSG33" s="1"/>
      <c r="SSH33" s="1"/>
      <c r="SSI33" s="1"/>
      <c r="SSJ33" s="1"/>
      <c r="SSK33" s="1"/>
      <c r="SSL33" s="1"/>
      <c r="SSM33" s="1"/>
      <c r="SSN33" s="1"/>
      <c r="SSO33" s="1"/>
      <c r="SSP33" s="1"/>
      <c r="SSQ33" s="1"/>
      <c r="SSR33" s="1"/>
      <c r="SSS33" s="1"/>
      <c r="SST33" s="1"/>
      <c r="SSU33" s="1"/>
      <c r="SSV33" s="1"/>
      <c r="SSW33" s="1"/>
      <c r="SSX33" s="1"/>
      <c r="SSY33" s="1"/>
      <c r="SSZ33" s="1"/>
      <c r="STA33" s="1"/>
      <c r="STB33" s="1"/>
      <c r="STC33" s="1"/>
      <c r="STD33" s="1"/>
      <c r="STE33" s="1"/>
      <c r="STF33" s="1"/>
      <c r="STG33" s="1"/>
      <c r="STH33" s="1"/>
      <c r="STI33" s="1"/>
      <c r="STJ33" s="1"/>
      <c r="STK33" s="1"/>
      <c r="STL33" s="1"/>
      <c r="STM33" s="1"/>
      <c r="STN33" s="1"/>
      <c r="STO33" s="1"/>
      <c r="STP33" s="1"/>
      <c r="STQ33" s="1"/>
      <c r="STR33" s="1"/>
      <c r="STS33" s="1"/>
      <c r="STT33" s="1"/>
      <c r="STU33" s="1"/>
      <c r="STV33" s="1"/>
      <c r="STW33" s="1"/>
      <c r="STX33" s="1"/>
      <c r="STY33" s="1"/>
      <c r="STZ33" s="1"/>
      <c r="SUA33" s="1"/>
      <c r="SUB33" s="1"/>
      <c r="SUC33" s="1"/>
      <c r="SUD33" s="1"/>
      <c r="SUE33" s="1"/>
      <c r="SUF33" s="1"/>
      <c r="SUG33" s="1"/>
      <c r="SUH33" s="1"/>
      <c r="SUI33" s="1"/>
      <c r="SUJ33" s="1"/>
      <c r="SUK33" s="1"/>
      <c r="SUL33" s="1"/>
      <c r="SUM33" s="1"/>
      <c r="SUN33" s="1"/>
      <c r="SUO33" s="1"/>
      <c r="SUP33" s="1"/>
      <c r="SUQ33" s="1"/>
      <c r="SUR33" s="1"/>
      <c r="SUS33" s="1"/>
      <c r="SUT33" s="1"/>
      <c r="SUU33" s="1"/>
      <c r="SUV33" s="1"/>
      <c r="SUW33" s="1"/>
      <c r="SUX33" s="1"/>
      <c r="SUY33" s="1"/>
      <c r="SUZ33" s="1"/>
      <c r="SVA33" s="1"/>
      <c r="SVB33" s="1"/>
      <c r="SVC33" s="1"/>
      <c r="SVD33" s="1"/>
      <c r="SVE33" s="1"/>
      <c r="SVF33" s="1"/>
      <c r="SVG33" s="1"/>
      <c r="SVH33" s="1"/>
      <c r="SVI33" s="1"/>
      <c r="SVJ33" s="1"/>
      <c r="SVK33" s="1"/>
      <c r="SVL33" s="1"/>
      <c r="SVM33" s="1"/>
      <c r="SVN33" s="1"/>
      <c r="SVO33" s="1"/>
      <c r="SVP33" s="1"/>
      <c r="SVQ33" s="1"/>
      <c r="SVR33" s="1"/>
      <c r="SVS33" s="1"/>
      <c r="SVT33" s="1"/>
      <c r="SVU33" s="1"/>
      <c r="SVV33" s="1"/>
      <c r="SVW33" s="1"/>
      <c r="SVX33" s="1"/>
      <c r="SVY33" s="1"/>
      <c r="SVZ33" s="1"/>
      <c r="SWA33" s="1"/>
      <c r="SWB33" s="1"/>
      <c r="SWC33" s="1"/>
      <c r="SWD33" s="1"/>
      <c r="SWE33" s="1"/>
      <c r="SWF33" s="1"/>
      <c r="SWG33" s="1"/>
      <c r="SWH33" s="1"/>
      <c r="SWI33" s="1"/>
      <c r="SWJ33" s="1"/>
      <c r="SWK33" s="1"/>
      <c r="SWL33" s="1"/>
      <c r="SWM33" s="1"/>
      <c r="SWN33" s="1"/>
      <c r="SWO33" s="1"/>
      <c r="SWP33" s="1"/>
      <c r="SWQ33" s="1"/>
      <c r="SWR33" s="1"/>
      <c r="SWS33" s="1"/>
      <c r="SWT33" s="1"/>
      <c r="SWU33" s="1"/>
      <c r="SWV33" s="1"/>
      <c r="SWW33" s="1"/>
      <c r="SWX33" s="1"/>
      <c r="SWY33" s="1"/>
      <c r="SWZ33" s="1"/>
      <c r="SXA33" s="1"/>
      <c r="SXB33" s="1"/>
      <c r="SXC33" s="1"/>
      <c r="SXD33" s="1"/>
      <c r="SXE33" s="1"/>
      <c r="SXF33" s="1"/>
      <c r="SXG33" s="1"/>
      <c r="SXH33" s="1"/>
      <c r="SXI33" s="1"/>
      <c r="SXJ33" s="1"/>
      <c r="SXK33" s="1"/>
      <c r="SXL33" s="1"/>
      <c r="SXM33" s="1"/>
      <c r="SXN33" s="1"/>
      <c r="SXO33" s="1"/>
      <c r="SXP33" s="1"/>
      <c r="SXQ33" s="1"/>
      <c r="SXR33" s="1"/>
      <c r="SXS33" s="1"/>
      <c r="SXT33" s="1"/>
      <c r="SXU33" s="1"/>
      <c r="SXV33" s="1"/>
      <c r="SXW33" s="1"/>
      <c r="SXX33" s="1"/>
      <c r="SXY33" s="1"/>
      <c r="SXZ33" s="1"/>
      <c r="SYA33" s="1"/>
      <c r="SYB33" s="1"/>
      <c r="SYC33" s="1"/>
      <c r="SYD33" s="1"/>
      <c r="SYE33" s="1"/>
      <c r="SYF33" s="1"/>
      <c r="SYG33" s="1"/>
      <c r="SYH33" s="1"/>
      <c r="SYI33" s="1"/>
      <c r="SYJ33" s="1"/>
      <c r="SYK33" s="1"/>
      <c r="SYL33" s="1"/>
      <c r="SYM33" s="1"/>
      <c r="SYN33" s="1"/>
      <c r="SYO33" s="1"/>
      <c r="SYP33" s="1"/>
      <c r="SYQ33" s="1"/>
      <c r="SYR33" s="1"/>
      <c r="SYS33" s="1"/>
      <c r="SYT33" s="1"/>
      <c r="SYU33" s="1"/>
      <c r="SYV33" s="1"/>
      <c r="SYW33" s="1"/>
      <c r="SYX33" s="1"/>
      <c r="SYY33" s="1"/>
      <c r="SYZ33" s="1"/>
      <c r="SZA33" s="1"/>
      <c r="SZB33" s="1"/>
      <c r="SZC33" s="1"/>
      <c r="SZD33" s="1"/>
      <c r="SZE33" s="1"/>
      <c r="SZF33" s="1"/>
      <c r="SZG33" s="1"/>
      <c r="SZH33" s="1"/>
      <c r="SZI33" s="1"/>
      <c r="SZJ33" s="1"/>
      <c r="SZK33" s="1"/>
      <c r="SZL33" s="1"/>
      <c r="SZM33" s="1"/>
      <c r="SZN33" s="1"/>
      <c r="SZO33" s="1"/>
      <c r="SZP33" s="1"/>
      <c r="SZQ33" s="1"/>
      <c r="SZR33" s="1"/>
      <c r="SZS33" s="1"/>
      <c r="SZT33" s="1"/>
      <c r="SZU33" s="1"/>
      <c r="SZV33" s="1"/>
      <c r="SZW33" s="1"/>
      <c r="SZX33" s="1"/>
      <c r="SZY33" s="1"/>
      <c r="SZZ33" s="1"/>
      <c r="TAA33" s="1"/>
      <c r="TAB33" s="1"/>
      <c r="TAC33" s="1"/>
      <c r="TAD33" s="1"/>
      <c r="TAE33" s="1"/>
      <c r="TAF33" s="1"/>
      <c r="TAG33" s="1"/>
      <c r="TAH33" s="1"/>
      <c r="TAI33" s="1"/>
      <c r="TAJ33" s="1"/>
      <c r="TAK33" s="1"/>
      <c r="TAL33" s="1"/>
      <c r="TAM33" s="1"/>
      <c r="TAN33" s="1"/>
      <c r="TAO33" s="1"/>
      <c r="TAP33" s="1"/>
      <c r="TAQ33" s="1"/>
      <c r="TAR33" s="1"/>
      <c r="TAS33" s="1"/>
      <c r="TAT33" s="1"/>
      <c r="TAU33" s="1"/>
      <c r="TAV33" s="1"/>
      <c r="TAW33" s="1"/>
      <c r="TAX33" s="1"/>
      <c r="TAY33" s="1"/>
      <c r="TAZ33" s="1"/>
      <c r="TBA33" s="1"/>
      <c r="TBB33" s="1"/>
      <c r="TBC33" s="1"/>
      <c r="TBD33" s="1"/>
      <c r="TBE33" s="1"/>
      <c r="TBF33" s="1"/>
      <c r="TBG33" s="1"/>
      <c r="TBH33" s="1"/>
      <c r="TBI33" s="1"/>
      <c r="TBJ33" s="1"/>
      <c r="TBK33" s="1"/>
      <c r="TBL33" s="1"/>
      <c r="TBM33" s="1"/>
      <c r="TBN33" s="1"/>
      <c r="TBO33" s="1"/>
      <c r="TBP33" s="1"/>
      <c r="TBQ33" s="1"/>
      <c r="TBR33" s="1"/>
      <c r="TBS33" s="1"/>
      <c r="TBT33" s="1"/>
      <c r="TBU33" s="1"/>
      <c r="TBV33" s="1"/>
      <c r="TBW33" s="1"/>
      <c r="TBX33" s="1"/>
      <c r="TBY33" s="1"/>
      <c r="TBZ33" s="1"/>
      <c r="TCA33" s="1"/>
      <c r="TCB33" s="1"/>
      <c r="TCC33" s="1"/>
      <c r="TCD33" s="1"/>
      <c r="TCE33" s="1"/>
      <c r="TCF33" s="1"/>
      <c r="TCG33" s="1"/>
      <c r="TCH33" s="1"/>
      <c r="TCI33" s="1"/>
      <c r="TCJ33" s="1"/>
      <c r="TCK33" s="1"/>
      <c r="TCL33" s="1"/>
      <c r="TCM33" s="1"/>
      <c r="TCN33" s="1"/>
      <c r="TCO33" s="1"/>
      <c r="TCP33" s="1"/>
      <c r="TCQ33" s="1"/>
      <c r="TCR33" s="1"/>
      <c r="TCS33" s="1"/>
      <c r="TCT33" s="1"/>
      <c r="TCU33" s="1"/>
      <c r="TCV33" s="1"/>
      <c r="TCW33" s="1"/>
      <c r="TCX33" s="1"/>
      <c r="TCY33" s="1"/>
      <c r="TCZ33" s="1"/>
      <c r="TDA33" s="1"/>
      <c r="TDB33" s="1"/>
      <c r="TDC33" s="1"/>
      <c r="TDD33" s="1"/>
      <c r="TDE33" s="1"/>
      <c r="TDF33" s="1"/>
      <c r="TDG33" s="1"/>
      <c r="TDH33" s="1"/>
      <c r="TDI33" s="1"/>
      <c r="TDJ33" s="1"/>
      <c r="TDK33" s="1"/>
      <c r="TDL33" s="1"/>
      <c r="TDM33" s="1"/>
      <c r="TDN33" s="1"/>
      <c r="TDO33" s="1"/>
      <c r="TDP33" s="1"/>
      <c r="TDQ33" s="1"/>
      <c r="TDR33" s="1"/>
      <c r="TDS33" s="1"/>
      <c r="TDT33" s="1"/>
      <c r="TDU33" s="1"/>
      <c r="TDV33" s="1"/>
      <c r="TDW33" s="1"/>
      <c r="TDX33" s="1"/>
      <c r="TDY33" s="1"/>
      <c r="TDZ33" s="1"/>
      <c r="TEA33" s="1"/>
      <c r="TEB33" s="1"/>
      <c r="TEC33" s="1"/>
      <c r="TED33" s="1"/>
      <c r="TEE33" s="1"/>
      <c r="TEF33" s="1"/>
      <c r="TEG33" s="1"/>
      <c r="TEH33" s="1"/>
      <c r="TEI33" s="1"/>
      <c r="TEJ33" s="1"/>
      <c r="TEK33" s="1"/>
      <c r="TEL33" s="1"/>
      <c r="TEM33" s="1"/>
      <c r="TEN33" s="1"/>
      <c r="TEO33" s="1"/>
      <c r="TEP33" s="1"/>
      <c r="TEQ33" s="1"/>
      <c r="TER33" s="1"/>
      <c r="TES33" s="1"/>
      <c r="TET33" s="1"/>
      <c r="TEU33" s="1"/>
      <c r="TEV33" s="1"/>
      <c r="TEW33" s="1"/>
      <c r="TEX33" s="1"/>
      <c r="TEY33" s="1"/>
      <c r="TEZ33" s="1"/>
      <c r="TFA33" s="1"/>
      <c r="TFB33" s="1"/>
      <c r="TFC33" s="1"/>
      <c r="TFD33" s="1"/>
      <c r="TFE33" s="1"/>
      <c r="TFF33" s="1"/>
      <c r="TFG33" s="1"/>
      <c r="TFH33" s="1"/>
      <c r="TFI33" s="1"/>
      <c r="TFJ33" s="1"/>
      <c r="TFK33" s="1"/>
      <c r="TFL33" s="1"/>
      <c r="TFM33" s="1"/>
      <c r="TFN33" s="1"/>
      <c r="TFO33" s="1"/>
      <c r="TFP33" s="1"/>
      <c r="TFQ33" s="1"/>
      <c r="TFR33" s="1"/>
      <c r="TFS33" s="1"/>
      <c r="TFT33" s="1"/>
      <c r="TFU33" s="1"/>
      <c r="TFV33" s="1"/>
      <c r="TFW33" s="1"/>
      <c r="TFX33" s="1"/>
      <c r="TFY33" s="1"/>
      <c r="TFZ33" s="1"/>
      <c r="TGA33" s="1"/>
      <c r="TGB33" s="1"/>
      <c r="TGC33" s="1"/>
      <c r="TGD33" s="1"/>
      <c r="TGE33" s="1"/>
      <c r="TGF33" s="1"/>
      <c r="TGG33" s="1"/>
      <c r="TGH33" s="1"/>
      <c r="TGI33" s="1"/>
      <c r="TGJ33" s="1"/>
      <c r="TGK33" s="1"/>
      <c r="TGL33" s="1"/>
      <c r="TGM33" s="1"/>
      <c r="TGN33" s="1"/>
      <c r="TGO33" s="1"/>
      <c r="TGP33" s="1"/>
      <c r="TGQ33" s="1"/>
      <c r="TGR33" s="1"/>
      <c r="TGS33" s="1"/>
      <c r="TGT33" s="1"/>
      <c r="TGU33" s="1"/>
      <c r="TGV33" s="1"/>
      <c r="TGW33" s="1"/>
      <c r="TGX33" s="1"/>
      <c r="TGY33" s="1"/>
      <c r="TGZ33" s="1"/>
      <c r="THA33" s="1"/>
      <c r="THB33" s="1"/>
      <c r="THC33" s="1"/>
      <c r="THD33" s="1"/>
      <c r="THE33" s="1"/>
      <c r="THF33" s="1"/>
      <c r="THG33" s="1"/>
      <c r="THH33" s="1"/>
      <c r="THI33" s="1"/>
      <c r="THJ33" s="1"/>
      <c r="THK33" s="1"/>
      <c r="THL33" s="1"/>
      <c r="THM33" s="1"/>
      <c r="THN33" s="1"/>
      <c r="THO33" s="1"/>
      <c r="THP33" s="1"/>
      <c r="THQ33" s="1"/>
      <c r="THR33" s="1"/>
      <c r="THS33" s="1"/>
      <c r="THT33" s="1"/>
      <c r="THU33" s="1"/>
      <c r="THV33" s="1"/>
      <c r="THW33" s="1"/>
      <c r="THX33" s="1"/>
      <c r="THY33" s="1"/>
      <c r="THZ33" s="1"/>
      <c r="TIA33" s="1"/>
      <c r="TIB33" s="1"/>
      <c r="TIC33" s="1"/>
      <c r="TID33" s="1"/>
      <c r="TIE33" s="1"/>
      <c r="TIF33" s="1"/>
      <c r="TIG33" s="1"/>
      <c r="TIH33" s="1"/>
      <c r="TII33" s="1"/>
      <c r="TIJ33" s="1"/>
      <c r="TIK33" s="1"/>
      <c r="TIL33" s="1"/>
      <c r="TIM33" s="1"/>
      <c r="TIN33" s="1"/>
      <c r="TIO33" s="1"/>
      <c r="TIP33" s="1"/>
      <c r="TIQ33" s="1"/>
      <c r="TIR33" s="1"/>
      <c r="TIS33" s="1"/>
      <c r="TIT33" s="1"/>
      <c r="TIU33" s="1"/>
      <c r="TIV33" s="1"/>
      <c r="TIW33" s="1"/>
      <c r="TIX33" s="1"/>
      <c r="TIY33" s="1"/>
      <c r="TIZ33" s="1"/>
      <c r="TJA33" s="1"/>
      <c r="TJB33" s="1"/>
      <c r="TJC33" s="1"/>
      <c r="TJD33" s="1"/>
      <c r="TJE33" s="1"/>
      <c r="TJF33" s="1"/>
      <c r="TJG33" s="1"/>
      <c r="TJH33" s="1"/>
      <c r="TJI33" s="1"/>
      <c r="TJJ33" s="1"/>
      <c r="TJK33" s="1"/>
      <c r="TJL33" s="1"/>
      <c r="TJM33" s="1"/>
      <c r="TJN33" s="1"/>
      <c r="TJO33" s="1"/>
      <c r="TJP33" s="1"/>
      <c r="TJQ33" s="1"/>
      <c r="TJR33" s="1"/>
      <c r="TJS33" s="1"/>
      <c r="TJT33" s="1"/>
      <c r="TJU33" s="1"/>
      <c r="TJV33" s="1"/>
      <c r="TJW33" s="1"/>
      <c r="TJX33" s="1"/>
      <c r="TJY33" s="1"/>
      <c r="TJZ33" s="1"/>
      <c r="TKA33" s="1"/>
      <c r="TKB33" s="1"/>
      <c r="TKC33" s="1"/>
      <c r="TKD33" s="1"/>
      <c r="TKE33" s="1"/>
      <c r="TKF33" s="1"/>
      <c r="TKG33" s="1"/>
      <c r="TKH33" s="1"/>
      <c r="TKI33" s="1"/>
      <c r="TKJ33" s="1"/>
      <c r="TKK33" s="1"/>
      <c r="TKL33" s="1"/>
      <c r="TKM33" s="1"/>
      <c r="TKN33" s="1"/>
      <c r="TKO33" s="1"/>
      <c r="TKP33" s="1"/>
      <c r="TKQ33" s="1"/>
      <c r="TKR33" s="1"/>
      <c r="TKS33" s="1"/>
      <c r="TKT33" s="1"/>
      <c r="TKU33" s="1"/>
      <c r="TKV33" s="1"/>
      <c r="TKW33" s="1"/>
      <c r="TKX33" s="1"/>
      <c r="TKY33" s="1"/>
      <c r="TKZ33" s="1"/>
      <c r="TLA33" s="1"/>
      <c r="TLB33" s="1"/>
      <c r="TLC33" s="1"/>
      <c r="TLD33" s="1"/>
      <c r="TLE33" s="1"/>
      <c r="TLF33" s="1"/>
      <c r="TLG33" s="1"/>
      <c r="TLH33" s="1"/>
      <c r="TLI33" s="1"/>
      <c r="TLJ33" s="1"/>
      <c r="TLK33" s="1"/>
      <c r="TLL33" s="1"/>
      <c r="TLM33" s="1"/>
      <c r="TLN33" s="1"/>
      <c r="TLO33" s="1"/>
      <c r="TLP33" s="1"/>
      <c r="TLQ33" s="1"/>
      <c r="TLR33" s="1"/>
      <c r="TLS33" s="1"/>
      <c r="TLT33" s="1"/>
      <c r="TLU33" s="1"/>
      <c r="TLV33" s="1"/>
      <c r="TLW33" s="1"/>
      <c r="TLX33" s="1"/>
      <c r="TLY33" s="1"/>
      <c r="TLZ33" s="1"/>
      <c r="TMA33" s="1"/>
      <c r="TMB33" s="1"/>
      <c r="TMC33" s="1"/>
      <c r="TMD33" s="1"/>
      <c r="TME33" s="1"/>
      <c r="TMF33" s="1"/>
      <c r="TMG33" s="1"/>
      <c r="TMH33" s="1"/>
      <c r="TMI33" s="1"/>
      <c r="TMJ33" s="1"/>
      <c r="TMK33" s="1"/>
      <c r="TML33" s="1"/>
      <c r="TMM33" s="1"/>
      <c r="TMN33" s="1"/>
      <c r="TMO33" s="1"/>
      <c r="TMP33" s="1"/>
      <c r="TMQ33" s="1"/>
      <c r="TMR33" s="1"/>
      <c r="TMS33" s="1"/>
      <c r="TMT33" s="1"/>
      <c r="TMU33" s="1"/>
      <c r="TMV33" s="1"/>
      <c r="TMW33" s="1"/>
      <c r="TMX33" s="1"/>
      <c r="TMY33" s="1"/>
      <c r="TMZ33" s="1"/>
      <c r="TNA33" s="1"/>
      <c r="TNB33" s="1"/>
      <c r="TNC33" s="1"/>
      <c r="TND33" s="1"/>
      <c r="TNE33" s="1"/>
      <c r="TNF33" s="1"/>
      <c r="TNG33" s="1"/>
      <c r="TNH33" s="1"/>
      <c r="TNI33" s="1"/>
      <c r="TNJ33" s="1"/>
      <c r="TNK33" s="1"/>
      <c r="TNL33" s="1"/>
      <c r="TNM33" s="1"/>
      <c r="TNN33" s="1"/>
      <c r="TNO33" s="1"/>
      <c r="TNP33" s="1"/>
      <c r="TNQ33" s="1"/>
      <c r="TNR33" s="1"/>
      <c r="TNS33" s="1"/>
      <c r="TNT33" s="1"/>
      <c r="TNU33" s="1"/>
      <c r="TNV33" s="1"/>
      <c r="TNW33" s="1"/>
      <c r="TNX33" s="1"/>
      <c r="TNY33" s="1"/>
      <c r="TNZ33" s="1"/>
      <c r="TOA33" s="1"/>
      <c r="TOB33" s="1"/>
      <c r="TOC33" s="1"/>
      <c r="TOD33" s="1"/>
      <c r="TOE33" s="1"/>
      <c r="TOF33" s="1"/>
      <c r="TOG33" s="1"/>
      <c r="TOH33" s="1"/>
      <c r="TOI33" s="1"/>
      <c r="TOJ33" s="1"/>
      <c r="TOK33" s="1"/>
      <c r="TOL33" s="1"/>
      <c r="TOM33" s="1"/>
      <c r="TON33" s="1"/>
      <c r="TOO33" s="1"/>
      <c r="TOP33" s="1"/>
      <c r="TOQ33" s="1"/>
      <c r="TOR33" s="1"/>
      <c r="TOS33" s="1"/>
      <c r="TOT33" s="1"/>
      <c r="TOU33" s="1"/>
      <c r="TOV33" s="1"/>
      <c r="TOW33" s="1"/>
      <c r="TOX33" s="1"/>
      <c r="TOY33" s="1"/>
      <c r="TOZ33" s="1"/>
      <c r="TPA33" s="1"/>
      <c r="TPB33" s="1"/>
      <c r="TPC33" s="1"/>
      <c r="TPD33" s="1"/>
      <c r="TPE33" s="1"/>
      <c r="TPF33" s="1"/>
      <c r="TPG33" s="1"/>
      <c r="TPH33" s="1"/>
      <c r="TPI33" s="1"/>
      <c r="TPJ33" s="1"/>
      <c r="TPK33" s="1"/>
      <c r="TPL33" s="1"/>
      <c r="TPM33" s="1"/>
      <c r="TPN33" s="1"/>
      <c r="TPO33" s="1"/>
      <c r="TPP33" s="1"/>
      <c r="TPQ33" s="1"/>
      <c r="TPR33" s="1"/>
      <c r="TPS33" s="1"/>
      <c r="TPT33" s="1"/>
      <c r="TPU33" s="1"/>
      <c r="TPV33" s="1"/>
      <c r="TPW33" s="1"/>
      <c r="TPX33" s="1"/>
      <c r="TPY33" s="1"/>
      <c r="TPZ33" s="1"/>
      <c r="TQA33" s="1"/>
      <c r="TQB33" s="1"/>
      <c r="TQC33" s="1"/>
      <c r="TQD33" s="1"/>
      <c r="TQE33" s="1"/>
      <c r="TQF33" s="1"/>
      <c r="TQG33" s="1"/>
      <c r="TQH33" s="1"/>
      <c r="TQI33" s="1"/>
      <c r="TQJ33" s="1"/>
      <c r="TQK33" s="1"/>
      <c r="TQL33" s="1"/>
      <c r="TQM33" s="1"/>
      <c r="TQN33" s="1"/>
      <c r="TQO33" s="1"/>
      <c r="TQP33" s="1"/>
      <c r="TQQ33" s="1"/>
      <c r="TQR33" s="1"/>
      <c r="TQS33" s="1"/>
      <c r="TQT33" s="1"/>
      <c r="TQU33" s="1"/>
      <c r="TQV33" s="1"/>
      <c r="TQW33" s="1"/>
      <c r="TQX33" s="1"/>
      <c r="TQY33" s="1"/>
      <c r="TQZ33" s="1"/>
      <c r="TRA33" s="1"/>
      <c r="TRB33" s="1"/>
      <c r="TRC33" s="1"/>
      <c r="TRD33" s="1"/>
      <c r="TRE33" s="1"/>
      <c r="TRF33" s="1"/>
      <c r="TRG33" s="1"/>
      <c r="TRH33" s="1"/>
      <c r="TRI33" s="1"/>
      <c r="TRJ33" s="1"/>
      <c r="TRK33" s="1"/>
      <c r="TRL33" s="1"/>
      <c r="TRM33" s="1"/>
      <c r="TRN33" s="1"/>
      <c r="TRO33" s="1"/>
      <c r="TRP33" s="1"/>
      <c r="TRQ33" s="1"/>
      <c r="TRR33" s="1"/>
      <c r="TRS33" s="1"/>
      <c r="TRT33" s="1"/>
      <c r="TRU33" s="1"/>
      <c r="TRV33" s="1"/>
      <c r="TRW33" s="1"/>
      <c r="TRX33" s="1"/>
      <c r="TRY33" s="1"/>
      <c r="TRZ33" s="1"/>
      <c r="TSA33" s="1"/>
      <c r="TSB33" s="1"/>
      <c r="TSC33" s="1"/>
      <c r="TSD33" s="1"/>
      <c r="TSE33" s="1"/>
      <c r="TSF33" s="1"/>
      <c r="TSG33" s="1"/>
      <c r="TSH33" s="1"/>
      <c r="TSI33" s="1"/>
      <c r="TSJ33" s="1"/>
      <c r="TSK33" s="1"/>
      <c r="TSL33" s="1"/>
      <c r="TSM33" s="1"/>
      <c r="TSN33" s="1"/>
      <c r="TSO33" s="1"/>
      <c r="TSP33" s="1"/>
      <c r="TSQ33" s="1"/>
      <c r="TSR33" s="1"/>
      <c r="TSS33" s="1"/>
      <c r="TST33" s="1"/>
      <c r="TSU33" s="1"/>
      <c r="TSV33" s="1"/>
      <c r="TSW33" s="1"/>
      <c r="TSX33" s="1"/>
      <c r="TSY33" s="1"/>
      <c r="TSZ33" s="1"/>
      <c r="TTA33" s="1"/>
      <c r="TTB33" s="1"/>
      <c r="TTC33" s="1"/>
      <c r="TTD33" s="1"/>
      <c r="TTE33" s="1"/>
      <c r="TTF33" s="1"/>
      <c r="TTG33" s="1"/>
      <c r="TTH33" s="1"/>
      <c r="TTI33" s="1"/>
      <c r="TTJ33" s="1"/>
      <c r="TTK33" s="1"/>
      <c r="TTL33" s="1"/>
      <c r="TTM33" s="1"/>
      <c r="TTN33" s="1"/>
      <c r="TTO33" s="1"/>
      <c r="TTP33" s="1"/>
      <c r="TTQ33" s="1"/>
      <c r="TTR33" s="1"/>
      <c r="TTS33" s="1"/>
      <c r="TTT33" s="1"/>
      <c r="TTU33" s="1"/>
      <c r="TTV33" s="1"/>
      <c r="TTW33" s="1"/>
      <c r="TTX33" s="1"/>
      <c r="TTY33" s="1"/>
      <c r="TTZ33" s="1"/>
      <c r="TUA33" s="1"/>
      <c r="TUB33" s="1"/>
      <c r="TUC33" s="1"/>
      <c r="TUD33" s="1"/>
      <c r="TUE33" s="1"/>
      <c r="TUF33" s="1"/>
      <c r="TUG33" s="1"/>
      <c r="TUH33" s="1"/>
      <c r="TUI33" s="1"/>
      <c r="TUJ33" s="1"/>
      <c r="TUK33" s="1"/>
      <c r="TUL33" s="1"/>
      <c r="TUM33" s="1"/>
      <c r="TUN33" s="1"/>
      <c r="TUO33" s="1"/>
      <c r="TUP33" s="1"/>
      <c r="TUQ33" s="1"/>
      <c r="TUR33" s="1"/>
      <c r="TUS33" s="1"/>
      <c r="TUT33" s="1"/>
      <c r="TUU33" s="1"/>
      <c r="TUV33" s="1"/>
      <c r="TUW33" s="1"/>
      <c r="TUX33" s="1"/>
      <c r="TUY33" s="1"/>
      <c r="TUZ33" s="1"/>
      <c r="TVA33" s="1"/>
      <c r="TVB33" s="1"/>
      <c r="TVC33" s="1"/>
      <c r="TVD33" s="1"/>
      <c r="TVE33" s="1"/>
      <c r="TVF33" s="1"/>
      <c r="TVG33" s="1"/>
      <c r="TVH33" s="1"/>
      <c r="TVI33" s="1"/>
      <c r="TVJ33" s="1"/>
      <c r="TVK33" s="1"/>
      <c r="TVL33" s="1"/>
      <c r="TVM33" s="1"/>
      <c r="TVN33" s="1"/>
      <c r="TVO33" s="1"/>
      <c r="TVP33" s="1"/>
      <c r="TVQ33" s="1"/>
      <c r="TVR33" s="1"/>
      <c r="TVS33" s="1"/>
      <c r="TVT33" s="1"/>
      <c r="TVU33" s="1"/>
      <c r="TVV33" s="1"/>
      <c r="TVW33" s="1"/>
      <c r="TVX33" s="1"/>
      <c r="TVY33" s="1"/>
      <c r="TVZ33" s="1"/>
      <c r="TWA33" s="1"/>
      <c r="TWB33" s="1"/>
      <c r="TWC33" s="1"/>
      <c r="TWD33" s="1"/>
      <c r="TWE33" s="1"/>
      <c r="TWF33" s="1"/>
      <c r="TWG33" s="1"/>
      <c r="TWH33" s="1"/>
      <c r="TWI33" s="1"/>
      <c r="TWJ33" s="1"/>
      <c r="TWK33" s="1"/>
      <c r="TWL33" s="1"/>
      <c r="TWM33" s="1"/>
      <c r="TWN33" s="1"/>
      <c r="TWO33" s="1"/>
      <c r="TWP33" s="1"/>
      <c r="TWQ33" s="1"/>
      <c r="TWR33" s="1"/>
      <c r="TWS33" s="1"/>
      <c r="TWT33" s="1"/>
      <c r="TWU33" s="1"/>
      <c r="TWV33" s="1"/>
      <c r="TWW33" s="1"/>
      <c r="TWX33" s="1"/>
      <c r="TWY33" s="1"/>
      <c r="TWZ33" s="1"/>
      <c r="TXA33" s="1"/>
      <c r="TXB33" s="1"/>
      <c r="TXC33" s="1"/>
      <c r="TXD33" s="1"/>
      <c r="TXE33" s="1"/>
      <c r="TXF33" s="1"/>
      <c r="TXG33" s="1"/>
      <c r="TXH33" s="1"/>
      <c r="TXI33" s="1"/>
      <c r="TXJ33" s="1"/>
      <c r="TXK33" s="1"/>
      <c r="TXL33" s="1"/>
      <c r="TXM33" s="1"/>
      <c r="TXN33" s="1"/>
      <c r="TXO33" s="1"/>
      <c r="TXP33" s="1"/>
      <c r="TXQ33" s="1"/>
      <c r="TXR33" s="1"/>
      <c r="TXS33" s="1"/>
      <c r="TXT33" s="1"/>
      <c r="TXU33" s="1"/>
      <c r="TXV33" s="1"/>
      <c r="TXW33" s="1"/>
      <c r="TXX33" s="1"/>
      <c r="TXY33" s="1"/>
      <c r="TXZ33" s="1"/>
      <c r="TYA33" s="1"/>
      <c r="TYB33" s="1"/>
      <c r="TYC33" s="1"/>
      <c r="TYD33" s="1"/>
      <c r="TYE33" s="1"/>
      <c r="TYF33" s="1"/>
      <c r="TYG33" s="1"/>
      <c r="TYH33" s="1"/>
      <c r="TYI33" s="1"/>
      <c r="TYJ33" s="1"/>
      <c r="TYK33" s="1"/>
      <c r="TYL33" s="1"/>
      <c r="TYM33" s="1"/>
      <c r="TYN33" s="1"/>
      <c r="TYO33" s="1"/>
      <c r="TYP33" s="1"/>
      <c r="TYQ33" s="1"/>
      <c r="TYR33" s="1"/>
      <c r="TYS33" s="1"/>
      <c r="TYT33" s="1"/>
      <c r="TYU33" s="1"/>
      <c r="TYV33" s="1"/>
      <c r="TYW33" s="1"/>
      <c r="TYX33" s="1"/>
      <c r="TYY33" s="1"/>
      <c r="TYZ33" s="1"/>
      <c r="TZA33" s="1"/>
      <c r="TZB33" s="1"/>
      <c r="TZC33" s="1"/>
      <c r="TZD33" s="1"/>
      <c r="TZE33" s="1"/>
      <c r="TZF33" s="1"/>
      <c r="TZG33" s="1"/>
      <c r="TZH33" s="1"/>
      <c r="TZI33" s="1"/>
      <c r="TZJ33" s="1"/>
      <c r="TZK33" s="1"/>
      <c r="TZL33" s="1"/>
      <c r="TZM33" s="1"/>
      <c r="TZN33" s="1"/>
      <c r="TZO33" s="1"/>
      <c r="TZP33" s="1"/>
      <c r="TZQ33" s="1"/>
      <c r="TZR33" s="1"/>
      <c r="TZS33" s="1"/>
      <c r="TZT33" s="1"/>
      <c r="TZU33" s="1"/>
      <c r="TZV33" s="1"/>
      <c r="TZW33" s="1"/>
      <c r="TZX33" s="1"/>
      <c r="TZY33" s="1"/>
      <c r="TZZ33" s="1"/>
      <c r="UAA33" s="1"/>
      <c r="UAB33" s="1"/>
      <c r="UAC33" s="1"/>
      <c r="UAD33" s="1"/>
      <c r="UAE33" s="1"/>
      <c r="UAF33" s="1"/>
      <c r="UAG33" s="1"/>
      <c r="UAH33" s="1"/>
      <c r="UAI33" s="1"/>
      <c r="UAJ33" s="1"/>
      <c r="UAK33" s="1"/>
      <c r="UAL33" s="1"/>
      <c r="UAM33" s="1"/>
      <c r="UAN33" s="1"/>
      <c r="UAO33" s="1"/>
      <c r="UAP33" s="1"/>
      <c r="UAQ33" s="1"/>
      <c r="UAR33" s="1"/>
      <c r="UAS33" s="1"/>
      <c r="UAT33" s="1"/>
      <c r="UAU33" s="1"/>
      <c r="UAV33" s="1"/>
      <c r="UAW33" s="1"/>
      <c r="UAX33" s="1"/>
      <c r="UAY33" s="1"/>
      <c r="UAZ33" s="1"/>
      <c r="UBA33" s="1"/>
      <c r="UBB33" s="1"/>
      <c r="UBC33" s="1"/>
      <c r="UBD33" s="1"/>
      <c r="UBE33" s="1"/>
      <c r="UBF33" s="1"/>
      <c r="UBG33" s="1"/>
      <c r="UBH33" s="1"/>
      <c r="UBI33" s="1"/>
      <c r="UBJ33" s="1"/>
      <c r="UBK33" s="1"/>
      <c r="UBL33" s="1"/>
      <c r="UBM33" s="1"/>
      <c r="UBN33" s="1"/>
      <c r="UBO33" s="1"/>
      <c r="UBP33" s="1"/>
      <c r="UBQ33" s="1"/>
      <c r="UBR33" s="1"/>
      <c r="UBS33" s="1"/>
      <c r="UBT33" s="1"/>
      <c r="UBU33" s="1"/>
      <c r="UBV33" s="1"/>
      <c r="UBW33" s="1"/>
      <c r="UBX33" s="1"/>
      <c r="UBY33" s="1"/>
      <c r="UBZ33" s="1"/>
      <c r="UCA33" s="1"/>
      <c r="UCB33" s="1"/>
      <c r="UCC33" s="1"/>
      <c r="UCD33" s="1"/>
      <c r="UCE33" s="1"/>
      <c r="UCF33" s="1"/>
      <c r="UCG33" s="1"/>
      <c r="UCH33" s="1"/>
      <c r="UCI33" s="1"/>
      <c r="UCJ33" s="1"/>
      <c r="UCK33" s="1"/>
      <c r="UCL33" s="1"/>
      <c r="UCM33" s="1"/>
      <c r="UCN33" s="1"/>
      <c r="UCO33" s="1"/>
      <c r="UCP33" s="1"/>
      <c r="UCQ33" s="1"/>
      <c r="UCR33" s="1"/>
      <c r="UCS33" s="1"/>
      <c r="UCT33" s="1"/>
      <c r="UCU33" s="1"/>
      <c r="UCV33" s="1"/>
      <c r="UCW33" s="1"/>
      <c r="UCX33" s="1"/>
      <c r="UCY33" s="1"/>
      <c r="UCZ33" s="1"/>
      <c r="UDA33" s="1"/>
      <c r="UDB33" s="1"/>
      <c r="UDC33" s="1"/>
      <c r="UDD33" s="1"/>
      <c r="UDE33" s="1"/>
      <c r="UDF33" s="1"/>
      <c r="UDG33" s="1"/>
      <c r="UDH33" s="1"/>
      <c r="UDI33" s="1"/>
      <c r="UDJ33" s="1"/>
      <c r="UDK33" s="1"/>
      <c r="UDL33" s="1"/>
      <c r="UDM33" s="1"/>
      <c r="UDN33" s="1"/>
      <c r="UDO33" s="1"/>
      <c r="UDP33" s="1"/>
      <c r="UDQ33" s="1"/>
      <c r="UDR33" s="1"/>
      <c r="UDS33" s="1"/>
      <c r="UDT33" s="1"/>
      <c r="UDU33" s="1"/>
      <c r="UDV33" s="1"/>
      <c r="UDW33" s="1"/>
      <c r="UDX33" s="1"/>
      <c r="UDY33" s="1"/>
      <c r="UDZ33" s="1"/>
      <c r="UEA33" s="1"/>
      <c r="UEB33" s="1"/>
      <c r="UEC33" s="1"/>
      <c r="UED33" s="1"/>
      <c r="UEE33" s="1"/>
      <c r="UEF33" s="1"/>
      <c r="UEG33" s="1"/>
      <c r="UEH33" s="1"/>
      <c r="UEI33" s="1"/>
      <c r="UEJ33" s="1"/>
      <c r="UEK33" s="1"/>
      <c r="UEL33" s="1"/>
      <c r="UEM33" s="1"/>
      <c r="UEN33" s="1"/>
      <c r="UEO33" s="1"/>
      <c r="UEP33" s="1"/>
      <c r="UEQ33" s="1"/>
      <c r="UER33" s="1"/>
      <c r="UES33" s="1"/>
      <c r="UET33" s="1"/>
      <c r="UEU33" s="1"/>
      <c r="UEV33" s="1"/>
      <c r="UEW33" s="1"/>
      <c r="UEX33" s="1"/>
      <c r="UEY33" s="1"/>
      <c r="UEZ33" s="1"/>
      <c r="UFA33" s="1"/>
      <c r="UFB33" s="1"/>
      <c r="UFC33" s="1"/>
      <c r="UFD33" s="1"/>
      <c r="UFE33" s="1"/>
      <c r="UFF33" s="1"/>
      <c r="UFG33" s="1"/>
      <c r="UFH33" s="1"/>
      <c r="UFI33" s="1"/>
      <c r="UFJ33" s="1"/>
      <c r="UFK33" s="1"/>
      <c r="UFL33" s="1"/>
      <c r="UFM33" s="1"/>
      <c r="UFN33" s="1"/>
      <c r="UFO33" s="1"/>
      <c r="UFP33" s="1"/>
      <c r="UFQ33" s="1"/>
      <c r="UFR33" s="1"/>
      <c r="UFS33" s="1"/>
      <c r="UFT33" s="1"/>
      <c r="UFU33" s="1"/>
      <c r="UFV33" s="1"/>
      <c r="UFW33" s="1"/>
      <c r="UFX33" s="1"/>
      <c r="UFY33" s="1"/>
      <c r="UFZ33" s="1"/>
      <c r="UGA33" s="1"/>
      <c r="UGB33" s="1"/>
      <c r="UGC33" s="1"/>
      <c r="UGD33" s="1"/>
      <c r="UGE33" s="1"/>
      <c r="UGF33" s="1"/>
      <c r="UGG33" s="1"/>
      <c r="UGH33" s="1"/>
      <c r="UGI33" s="1"/>
      <c r="UGJ33" s="1"/>
      <c r="UGK33" s="1"/>
      <c r="UGL33" s="1"/>
      <c r="UGM33" s="1"/>
      <c r="UGN33" s="1"/>
      <c r="UGO33" s="1"/>
      <c r="UGP33" s="1"/>
      <c r="UGQ33" s="1"/>
      <c r="UGR33" s="1"/>
      <c r="UGS33" s="1"/>
      <c r="UGT33" s="1"/>
      <c r="UGU33" s="1"/>
      <c r="UGV33" s="1"/>
      <c r="UGW33" s="1"/>
      <c r="UGX33" s="1"/>
      <c r="UGY33" s="1"/>
      <c r="UGZ33" s="1"/>
      <c r="UHA33" s="1"/>
      <c r="UHB33" s="1"/>
      <c r="UHC33" s="1"/>
      <c r="UHD33" s="1"/>
      <c r="UHE33" s="1"/>
      <c r="UHF33" s="1"/>
      <c r="UHG33" s="1"/>
      <c r="UHH33" s="1"/>
      <c r="UHI33" s="1"/>
      <c r="UHJ33" s="1"/>
      <c r="UHK33" s="1"/>
      <c r="UHL33" s="1"/>
      <c r="UHM33" s="1"/>
      <c r="UHN33" s="1"/>
      <c r="UHO33" s="1"/>
      <c r="UHP33" s="1"/>
      <c r="UHQ33" s="1"/>
      <c r="UHR33" s="1"/>
      <c r="UHS33" s="1"/>
      <c r="UHT33" s="1"/>
      <c r="UHU33" s="1"/>
      <c r="UHV33" s="1"/>
      <c r="UHW33" s="1"/>
      <c r="UHX33" s="1"/>
      <c r="UHY33" s="1"/>
      <c r="UHZ33" s="1"/>
      <c r="UIA33" s="1"/>
      <c r="UIB33" s="1"/>
      <c r="UIC33" s="1"/>
      <c r="UID33" s="1"/>
      <c r="UIE33" s="1"/>
      <c r="UIF33" s="1"/>
      <c r="UIG33" s="1"/>
      <c r="UIH33" s="1"/>
      <c r="UII33" s="1"/>
      <c r="UIJ33" s="1"/>
      <c r="UIK33" s="1"/>
      <c r="UIL33" s="1"/>
      <c r="UIM33" s="1"/>
      <c r="UIN33" s="1"/>
      <c r="UIO33" s="1"/>
      <c r="UIP33" s="1"/>
      <c r="UIQ33" s="1"/>
      <c r="UIR33" s="1"/>
      <c r="UIS33" s="1"/>
      <c r="UIT33" s="1"/>
      <c r="UIU33" s="1"/>
      <c r="UIV33" s="1"/>
      <c r="UIW33" s="1"/>
      <c r="UIX33" s="1"/>
      <c r="UIY33" s="1"/>
      <c r="UIZ33" s="1"/>
      <c r="UJA33" s="1"/>
      <c r="UJB33" s="1"/>
      <c r="UJC33" s="1"/>
      <c r="UJD33" s="1"/>
      <c r="UJE33" s="1"/>
      <c r="UJF33" s="1"/>
      <c r="UJG33" s="1"/>
      <c r="UJH33" s="1"/>
      <c r="UJI33" s="1"/>
      <c r="UJJ33" s="1"/>
      <c r="UJK33" s="1"/>
      <c r="UJL33" s="1"/>
      <c r="UJM33" s="1"/>
      <c r="UJN33" s="1"/>
      <c r="UJO33" s="1"/>
      <c r="UJP33" s="1"/>
      <c r="UJQ33" s="1"/>
      <c r="UJR33" s="1"/>
      <c r="UJS33" s="1"/>
      <c r="UJT33" s="1"/>
      <c r="UJU33" s="1"/>
      <c r="UJV33" s="1"/>
      <c r="UJW33" s="1"/>
      <c r="UJX33" s="1"/>
      <c r="UJY33" s="1"/>
      <c r="UJZ33" s="1"/>
      <c r="UKA33" s="1"/>
      <c r="UKB33" s="1"/>
      <c r="UKC33" s="1"/>
      <c r="UKD33" s="1"/>
      <c r="UKE33" s="1"/>
      <c r="UKF33" s="1"/>
      <c r="UKG33" s="1"/>
      <c r="UKH33" s="1"/>
      <c r="UKI33" s="1"/>
      <c r="UKJ33" s="1"/>
      <c r="UKK33" s="1"/>
      <c r="UKL33" s="1"/>
      <c r="UKM33" s="1"/>
      <c r="UKN33" s="1"/>
      <c r="UKO33" s="1"/>
      <c r="UKP33" s="1"/>
      <c r="UKQ33" s="1"/>
      <c r="UKR33" s="1"/>
      <c r="UKS33" s="1"/>
      <c r="UKT33" s="1"/>
      <c r="UKU33" s="1"/>
      <c r="UKV33" s="1"/>
      <c r="UKW33" s="1"/>
      <c r="UKX33" s="1"/>
      <c r="UKY33" s="1"/>
      <c r="UKZ33" s="1"/>
      <c r="ULA33" s="1"/>
      <c r="ULB33" s="1"/>
      <c r="ULC33" s="1"/>
      <c r="ULD33" s="1"/>
      <c r="ULE33" s="1"/>
      <c r="ULF33" s="1"/>
      <c r="ULG33" s="1"/>
      <c r="ULH33" s="1"/>
      <c r="ULI33" s="1"/>
      <c r="ULJ33" s="1"/>
      <c r="ULK33" s="1"/>
      <c r="ULL33" s="1"/>
      <c r="ULM33" s="1"/>
      <c r="ULN33" s="1"/>
      <c r="ULO33" s="1"/>
      <c r="ULP33" s="1"/>
      <c r="ULQ33" s="1"/>
      <c r="ULR33" s="1"/>
      <c r="ULS33" s="1"/>
      <c r="ULT33" s="1"/>
      <c r="ULU33" s="1"/>
      <c r="ULV33" s="1"/>
      <c r="ULW33" s="1"/>
      <c r="ULX33" s="1"/>
      <c r="ULY33" s="1"/>
      <c r="ULZ33" s="1"/>
      <c r="UMA33" s="1"/>
      <c r="UMB33" s="1"/>
      <c r="UMC33" s="1"/>
      <c r="UMD33" s="1"/>
      <c r="UME33" s="1"/>
      <c r="UMF33" s="1"/>
      <c r="UMG33" s="1"/>
      <c r="UMH33" s="1"/>
      <c r="UMI33" s="1"/>
      <c r="UMJ33" s="1"/>
      <c r="UMK33" s="1"/>
      <c r="UML33" s="1"/>
      <c r="UMM33" s="1"/>
      <c r="UMN33" s="1"/>
      <c r="UMO33" s="1"/>
      <c r="UMP33" s="1"/>
      <c r="UMQ33" s="1"/>
      <c r="UMR33" s="1"/>
      <c r="UMS33" s="1"/>
      <c r="UMT33" s="1"/>
      <c r="UMU33" s="1"/>
      <c r="UMV33" s="1"/>
      <c r="UMW33" s="1"/>
      <c r="UMX33" s="1"/>
      <c r="UMY33" s="1"/>
      <c r="UMZ33" s="1"/>
      <c r="UNA33" s="1"/>
      <c r="UNB33" s="1"/>
      <c r="UNC33" s="1"/>
      <c r="UND33" s="1"/>
      <c r="UNE33" s="1"/>
      <c r="UNF33" s="1"/>
      <c r="UNG33" s="1"/>
      <c r="UNH33" s="1"/>
      <c r="UNI33" s="1"/>
      <c r="UNJ33" s="1"/>
      <c r="UNK33" s="1"/>
      <c r="UNL33" s="1"/>
      <c r="UNM33" s="1"/>
      <c r="UNN33" s="1"/>
      <c r="UNO33" s="1"/>
      <c r="UNP33" s="1"/>
      <c r="UNQ33" s="1"/>
      <c r="UNR33" s="1"/>
      <c r="UNS33" s="1"/>
      <c r="UNT33" s="1"/>
      <c r="UNU33" s="1"/>
      <c r="UNV33" s="1"/>
      <c r="UNW33" s="1"/>
      <c r="UNX33" s="1"/>
      <c r="UNY33" s="1"/>
      <c r="UNZ33" s="1"/>
      <c r="UOA33" s="1"/>
      <c r="UOB33" s="1"/>
      <c r="UOC33" s="1"/>
      <c r="UOD33" s="1"/>
      <c r="UOE33" s="1"/>
      <c r="UOF33" s="1"/>
      <c r="UOG33" s="1"/>
      <c r="UOH33" s="1"/>
      <c r="UOI33" s="1"/>
      <c r="UOJ33" s="1"/>
      <c r="UOK33" s="1"/>
      <c r="UOL33" s="1"/>
      <c r="UOM33" s="1"/>
      <c r="UON33" s="1"/>
      <c r="UOO33" s="1"/>
      <c r="UOP33" s="1"/>
      <c r="UOQ33" s="1"/>
      <c r="UOR33" s="1"/>
      <c r="UOS33" s="1"/>
      <c r="UOT33" s="1"/>
      <c r="UOU33" s="1"/>
      <c r="UOV33" s="1"/>
      <c r="UOW33" s="1"/>
      <c r="UOX33" s="1"/>
      <c r="UOY33" s="1"/>
      <c r="UOZ33" s="1"/>
      <c r="UPA33" s="1"/>
      <c r="UPB33" s="1"/>
      <c r="UPC33" s="1"/>
      <c r="UPD33" s="1"/>
      <c r="UPE33" s="1"/>
      <c r="UPF33" s="1"/>
      <c r="UPG33" s="1"/>
      <c r="UPH33" s="1"/>
      <c r="UPI33" s="1"/>
      <c r="UPJ33" s="1"/>
      <c r="UPK33" s="1"/>
      <c r="UPL33" s="1"/>
      <c r="UPM33" s="1"/>
      <c r="UPN33" s="1"/>
      <c r="UPO33" s="1"/>
      <c r="UPP33" s="1"/>
      <c r="UPQ33" s="1"/>
      <c r="UPR33" s="1"/>
      <c r="UPS33" s="1"/>
      <c r="UPT33" s="1"/>
      <c r="UPU33" s="1"/>
      <c r="UPV33" s="1"/>
      <c r="UPW33" s="1"/>
      <c r="UPX33" s="1"/>
      <c r="UPY33" s="1"/>
      <c r="UPZ33" s="1"/>
      <c r="UQA33" s="1"/>
      <c r="UQB33" s="1"/>
      <c r="UQC33" s="1"/>
      <c r="UQD33" s="1"/>
      <c r="UQE33" s="1"/>
      <c r="UQF33" s="1"/>
      <c r="UQG33" s="1"/>
      <c r="UQH33" s="1"/>
      <c r="UQI33" s="1"/>
      <c r="UQJ33" s="1"/>
      <c r="UQK33" s="1"/>
      <c r="UQL33" s="1"/>
      <c r="UQM33" s="1"/>
      <c r="UQN33" s="1"/>
      <c r="UQO33" s="1"/>
      <c r="UQP33" s="1"/>
      <c r="UQQ33" s="1"/>
      <c r="UQR33" s="1"/>
      <c r="UQS33" s="1"/>
      <c r="UQT33" s="1"/>
      <c r="UQU33" s="1"/>
      <c r="UQV33" s="1"/>
      <c r="UQW33" s="1"/>
      <c r="UQX33" s="1"/>
      <c r="UQY33" s="1"/>
      <c r="UQZ33" s="1"/>
      <c r="URA33" s="1"/>
      <c r="URB33" s="1"/>
      <c r="URC33" s="1"/>
      <c r="URD33" s="1"/>
      <c r="URE33" s="1"/>
      <c r="URF33" s="1"/>
      <c r="URG33" s="1"/>
      <c r="URH33" s="1"/>
      <c r="URI33" s="1"/>
      <c r="URJ33" s="1"/>
      <c r="URK33" s="1"/>
      <c r="URL33" s="1"/>
      <c r="URM33" s="1"/>
      <c r="URN33" s="1"/>
      <c r="URO33" s="1"/>
      <c r="URP33" s="1"/>
      <c r="URQ33" s="1"/>
      <c r="URR33" s="1"/>
      <c r="URS33" s="1"/>
      <c r="URT33" s="1"/>
      <c r="URU33" s="1"/>
      <c r="URV33" s="1"/>
      <c r="URW33" s="1"/>
      <c r="URX33" s="1"/>
      <c r="URY33" s="1"/>
      <c r="URZ33" s="1"/>
      <c r="USA33" s="1"/>
      <c r="USB33" s="1"/>
      <c r="USC33" s="1"/>
      <c r="USD33" s="1"/>
      <c r="USE33" s="1"/>
      <c r="USF33" s="1"/>
      <c r="USG33" s="1"/>
      <c r="USH33" s="1"/>
      <c r="USI33" s="1"/>
      <c r="USJ33" s="1"/>
      <c r="USK33" s="1"/>
      <c r="USL33" s="1"/>
      <c r="USM33" s="1"/>
      <c r="USN33" s="1"/>
      <c r="USO33" s="1"/>
      <c r="USP33" s="1"/>
      <c r="USQ33" s="1"/>
      <c r="USR33" s="1"/>
      <c r="USS33" s="1"/>
      <c r="UST33" s="1"/>
      <c r="USU33" s="1"/>
      <c r="USV33" s="1"/>
      <c r="USW33" s="1"/>
      <c r="USX33" s="1"/>
      <c r="USY33" s="1"/>
      <c r="USZ33" s="1"/>
      <c r="UTA33" s="1"/>
      <c r="UTB33" s="1"/>
      <c r="UTC33" s="1"/>
      <c r="UTD33" s="1"/>
      <c r="UTE33" s="1"/>
      <c r="UTF33" s="1"/>
      <c r="UTG33" s="1"/>
      <c r="UTH33" s="1"/>
      <c r="UTI33" s="1"/>
      <c r="UTJ33" s="1"/>
      <c r="UTK33" s="1"/>
      <c r="UTL33" s="1"/>
      <c r="UTM33" s="1"/>
      <c r="UTN33" s="1"/>
      <c r="UTO33" s="1"/>
      <c r="UTP33" s="1"/>
      <c r="UTQ33" s="1"/>
      <c r="UTR33" s="1"/>
      <c r="UTS33" s="1"/>
      <c r="UTT33" s="1"/>
      <c r="UTU33" s="1"/>
      <c r="UTV33" s="1"/>
      <c r="UTW33" s="1"/>
      <c r="UTX33" s="1"/>
      <c r="UTY33" s="1"/>
      <c r="UTZ33" s="1"/>
      <c r="UUA33" s="1"/>
      <c r="UUB33" s="1"/>
      <c r="UUC33" s="1"/>
      <c r="UUD33" s="1"/>
      <c r="UUE33" s="1"/>
      <c r="UUF33" s="1"/>
      <c r="UUG33" s="1"/>
      <c r="UUH33" s="1"/>
      <c r="UUI33" s="1"/>
      <c r="UUJ33" s="1"/>
      <c r="UUK33" s="1"/>
      <c r="UUL33" s="1"/>
      <c r="UUM33" s="1"/>
      <c r="UUN33" s="1"/>
      <c r="UUO33" s="1"/>
      <c r="UUP33" s="1"/>
      <c r="UUQ33" s="1"/>
      <c r="UUR33" s="1"/>
      <c r="UUS33" s="1"/>
      <c r="UUT33" s="1"/>
      <c r="UUU33" s="1"/>
      <c r="UUV33" s="1"/>
      <c r="UUW33" s="1"/>
      <c r="UUX33" s="1"/>
      <c r="UUY33" s="1"/>
      <c r="UUZ33" s="1"/>
      <c r="UVA33" s="1"/>
      <c r="UVB33" s="1"/>
      <c r="UVC33" s="1"/>
      <c r="UVD33" s="1"/>
      <c r="UVE33" s="1"/>
      <c r="UVF33" s="1"/>
      <c r="UVG33" s="1"/>
      <c r="UVH33" s="1"/>
      <c r="UVI33" s="1"/>
      <c r="UVJ33" s="1"/>
      <c r="UVK33" s="1"/>
      <c r="UVL33" s="1"/>
      <c r="UVM33" s="1"/>
      <c r="UVN33" s="1"/>
      <c r="UVO33" s="1"/>
      <c r="UVP33" s="1"/>
      <c r="UVQ33" s="1"/>
      <c r="UVR33" s="1"/>
      <c r="UVS33" s="1"/>
      <c r="UVT33" s="1"/>
      <c r="UVU33" s="1"/>
      <c r="UVV33" s="1"/>
      <c r="UVW33" s="1"/>
      <c r="UVX33" s="1"/>
      <c r="UVY33" s="1"/>
      <c r="UVZ33" s="1"/>
      <c r="UWA33" s="1"/>
      <c r="UWB33" s="1"/>
      <c r="UWC33" s="1"/>
      <c r="UWD33" s="1"/>
      <c r="UWE33" s="1"/>
      <c r="UWF33" s="1"/>
      <c r="UWG33" s="1"/>
      <c r="UWH33" s="1"/>
      <c r="UWI33" s="1"/>
      <c r="UWJ33" s="1"/>
      <c r="UWK33" s="1"/>
      <c r="UWL33" s="1"/>
      <c r="UWM33" s="1"/>
      <c r="UWN33" s="1"/>
      <c r="UWO33" s="1"/>
      <c r="UWP33" s="1"/>
      <c r="UWQ33" s="1"/>
      <c r="UWR33" s="1"/>
      <c r="UWS33" s="1"/>
      <c r="UWT33" s="1"/>
      <c r="UWU33" s="1"/>
      <c r="UWV33" s="1"/>
      <c r="UWW33" s="1"/>
      <c r="UWX33" s="1"/>
      <c r="UWY33" s="1"/>
      <c r="UWZ33" s="1"/>
      <c r="UXA33" s="1"/>
      <c r="UXB33" s="1"/>
      <c r="UXC33" s="1"/>
      <c r="UXD33" s="1"/>
      <c r="UXE33" s="1"/>
      <c r="UXF33" s="1"/>
      <c r="UXG33" s="1"/>
      <c r="UXH33" s="1"/>
      <c r="UXI33" s="1"/>
      <c r="UXJ33" s="1"/>
      <c r="UXK33" s="1"/>
      <c r="UXL33" s="1"/>
      <c r="UXM33" s="1"/>
      <c r="UXN33" s="1"/>
      <c r="UXO33" s="1"/>
      <c r="UXP33" s="1"/>
      <c r="UXQ33" s="1"/>
      <c r="UXR33" s="1"/>
      <c r="UXS33" s="1"/>
      <c r="UXT33" s="1"/>
      <c r="UXU33" s="1"/>
      <c r="UXV33" s="1"/>
      <c r="UXW33" s="1"/>
      <c r="UXX33" s="1"/>
      <c r="UXY33" s="1"/>
      <c r="UXZ33" s="1"/>
      <c r="UYA33" s="1"/>
      <c r="UYB33" s="1"/>
      <c r="UYC33" s="1"/>
      <c r="UYD33" s="1"/>
      <c r="UYE33" s="1"/>
      <c r="UYF33" s="1"/>
      <c r="UYG33" s="1"/>
      <c r="UYH33" s="1"/>
      <c r="UYI33" s="1"/>
      <c r="UYJ33" s="1"/>
      <c r="UYK33" s="1"/>
      <c r="UYL33" s="1"/>
      <c r="UYM33" s="1"/>
      <c r="UYN33" s="1"/>
      <c r="UYO33" s="1"/>
      <c r="UYP33" s="1"/>
      <c r="UYQ33" s="1"/>
      <c r="UYR33" s="1"/>
      <c r="UYS33" s="1"/>
      <c r="UYT33" s="1"/>
      <c r="UYU33" s="1"/>
      <c r="UYV33" s="1"/>
      <c r="UYW33" s="1"/>
      <c r="UYX33" s="1"/>
      <c r="UYY33" s="1"/>
      <c r="UYZ33" s="1"/>
      <c r="UZA33" s="1"/>
      <c r="UZB33" s="1"/>
      <c r="UZC33" s="1"/>
      <c r="UZD33" s="1"/>
      <c r="UZE33" s="1"/>
      <c r="UZF33" s="1"/>
      <c r="UZG33" s="1"/>
      <c r="UZH33" s="1"/>
      <c r="UZI33" s="1"/>
      <c r="UZJ33" s="1"/>
      <c r="UZK33" s="1"/>
      <c r="UZL33" s="1"/>
      <c r="UZM33" s="1"/>
      <c r="UZN33" s="1"/>
      <c r="UZO33" s="1"/>
      <c r="UZP33" s="1"/>
      <c r="UZQ33" s="1"/>
      <c r="UZR33" s="1"/>
      <c r="UZS33" s="1"/>
      <c r="UZT33" s="1"/>
      <c r="UZU33" s="1"/>
      <c r="UZV33" s="1"/>
      <c r="UZW33" s="1"/>
      <c r="UZX33" s="1"/>
      <c r="UZY33" s="1"/>
      <c r="UZZ33" s="1"/>
      <c r="VAA33" s="1"/>
      <c r="VAB33" s="1"/>
      <c r="VAC33" s="1"/>
      <c r="VAD33" s="1"/>
      <c r="VAE33" s="1"/>
      <c r="VAF33" s="1"/>
      <c r="VAG33" s="1"/>
      <c r="VAH33" s="1"/>
      <c r="VAI33" s="1"/>
      <c r="VAJ33" s="1"/>
      <c r="VAK33" s="1"/>
      <c r="VAL33" s="1"/>
      <c r="VAM33" s="1"/>
      <c r="VAN33" s="1"/>
      <c r="VAO33" s="1"/>
      <c r="VAP33" s="1"/>
      <c r="VAQ33" s="1"/>
      <c r="VAR33" s="1"/>
      <c r="VAS33" s="1"/>
      <c r="VAT33" s="1"/>
      <c r="VAU33" s="1"/>
      <c r="VAV33" s="1"/>
      <c r="VAW33" s="1"/>
      <c r="VAX33" s="1"/>
      <c r="VAY33" s="1"/>
      <c r="VAZ33" s="1"/>
      <c r="VBA33" s="1"/>
      <c r="VBB33" s="1"/>
      <c r="VBC33" s="1"/>
      <c r="VBD33" s="1"/>
      <c r="VBE33" s="1"/>
      <c r="VBF33" s="1"/>
      <c r="VBG33" s="1"/>
      <c r="VBH33" s="1"/>
      <c r="VBI33" s="1"/>
      <c r="VBJ33" s="1"/>
      <c r="VBK33" s="1"/>
      <c r="VBL33" s="1"/>
      <c r="VBM33" s="1"/>
      <c r="VBN33" s="1"/>
      <c r="VBO33" s="1"/>
      <c r="VBP33" s="1"/>
      <c r="VBQ33" s="1"/>
      <c r="VBR33" s="1"/>
      <c r="VBS33" s="1"/>
      <c r="VBT33" s="1"/>
      <c r="VBU33" s="1"/>
      <c r="VBV33" s="1"/>
      <c r="VBW33" s="1"/>
      <c r="VBX33" s="1"/>
      <c r="VBY33" s="1"/>
      <c r="VBZ33" s="1"/>
      <c r="VCA33" s="1"/>
      <c r="VCB33" s="1"/>
      <c r="VCC33" s="1"/>
      <c r="VCD33" s="1"/>
      <c r="VCE33" s="1"/>
      <c r="VCF33" s="1"/>
      <c r="VCG33" s="1"/>
      <c r="VCH33" s="1"/>
      <c r="VCI33" s="1"/>
      <c r="VCJ33" s="1"/>
      <c r="VCK33" s="1"/>
      <c r="VCL33" s="1"/>
      <c r="VCM33" s="1"/>
      <c r="VCN33" s="1"/>
      <c r="VCO33" s="1"/>
      <c r="VCP33" s="1"/>
      <c r="VCQ33" s="1"/>
      <c r="VCR33" s="1"/>
      <c r="VCS33" s="1"/>
      <c r="VCT33" s="1"/>
      <c r="VCU33" s="1"/>
      <c r="VCV33" s="1"/>
      <c r="VCW33" s="1"/>
      <c r="VCX33" s="1"/>
      <c r="VCY33" s="1"/>
      <c r="VCZ33" s="1"/>
      <c r="VDA33" s="1"/>
      <c r="VDB33" s="1"/>
      <c r="VDC33" s="1"/>
      <c r="VDD33" s="1"/>
      <c r="VDE33" s="1"/>
      <c r="VDF33" s="1"/>
      <c r="VDG33" s="1"/>
      <c r="VDH33" s="1"/>
      <c r="VDI33" s="1"/>
      <c r="VDJ33" s="1"/>
      <c r="VDK33" s="1"/>
      <c r="VDL33" s="1"/>
      <c r="VDM33" s="1"/>
      <c r="VDN33" s="1"/>
      <c r="VDO33" s="1"/>
      <c r="VDP33" s="1"/>
      <c r="VDQ33" s="1"/>
      <c r="VDR33" s="1"/>
      <c r="VDS33" s="1"/>
      <c r="VDT33" s="1"/>
      <c r="VDU33" s="1"/>
      <c r="VDV33" s="1"/>
      <c r="VDW33" s="1"/>
      <c r="VDX33" s="1"/>
      <c r="VDY33" s="1"/>
      <c r="VDZ33" s="1"/>
      <c r="VEA33" s="1"/>
      <c r="VEB33" s="1"/>
      <c r="VEC33" s="1"/>
      <c r="VED33" s="1"/>
      <c r="VEE33" s="1"/>
      <c r="VEF33" s="1"/>
      <c r="VEG33" s="1"/>
      <c r="VEH33" s="1"/>
      <c r="VEI33" s="1"/>
      <c r="VEJ33" s="1"/>
      <c r="VEK33" s="1"/>
      <c r="VEL33" s="1"/>
      <c r="VEM33" s="1"/>
      <c r="VEN33" s="1"/>
      <c r="VEO33" s="1"/>
      <c r="VEP33" s="1"/>
      <c r="VEQ33" s="1"/>
      <c r="VER33" s="1"/>
      <c r="VES33" s="1"/>
      <c r="VET33" s="1"/>
      <c r="VEU33" s="1"/>
      <c r="VEV33" s="1"/>
      <c r="VEW33" s="1"/>
      <c r="VEX33" s="1"/>
      <c r="VEY33" s="1"/>
      <c r="VEZ33" s="1"/>
      <c r="VFA33" s="1"/>
      <c r="VFB33" s="1"/>
      <c r="VFC33" s="1"/>
      <c r="VFD33" s="1"/>
      <c r="VFE33" s="1"/>
      <c r="VFF33" s="1"/>
      <c r="VFG33" s="1"/>
      <c r="VFH33" s="1"/>
      <c r="VFI33" s="1"/>
      <c r="VFJ33" s="1"/>
      <c r="VFK33" s="1"/>
      <c r="VFL33" s="1"/>
      <c r="VFM33" s="1"/>
      <c r="VFN33" s="1"/>
      <c r="VFO33" s="1"/>
      <c r="VFP33" s="1"/>
      <c r="VFQ33" s="1"/>
      <c r="VFR33" s="1"/>
      <c r="VFS33" s="1"/>
      <c r="VFT33" s="1"/>
      <c r="VFU33" s="1"/>
      <c r="VFV33" s="1"/>
      <c r="VFW33" s="1"/>
      <c r="VFX33" s="1"/>
      <c r="VFY33" s="1"/>
      <c r="VFZ33" s="1"/>
      <c r="VGA33" s="1"/>
      <c r="VGB33" s="1"/>
      <c r="VGC33" s="1"/>
      <c r="VGD33" s="1"/>
      <c r="VGE33" s="1"/>
      <c r="VGF33" s="1"/>
      <c r="VGG33" s="1"/>
      <c r="VGH33" s="1"/>
      <c r="VGI33" s="1"/>
      <c r="VGJ33" s="1"/>
      <c r="VGK33" s="1"/>
      <c r="VGL33" s="1"/>
      <c r="VGM33" s="1"/>
      <c r="VGN33" s="1"/>
      <c r="VGO33" s="1"/>
      <c r="VGP33" s="1"/>
      <c r="VGQ33" s="1"/>
      <c r="VGR33" s="1"/>
      <c r="VGS33" s="1"/>
      <c r="VGT33" s="1"/>
      <c r="VGU33" s="1"/>
      <c r="VGV33" s="1"/>
      <c r="VGW33" s="1"/>
      <c r="VGX33" s="1"/>
      <c r="VGY33" s="1"/>
      <c r="VGZ33" s="1"/>
      <c r="VHA33" s="1"/>
      <c r="VHB33" s="1"/>
      <c r="VHC33" s="1"/>
      <c r="VHD33" s="1"/>
      <c r="VHE33" s="1"/>
      <c r="VHF33" s="1"/>
      <c r="VHG33" s="1"/>
      <c r="VHH33" s="1"/>
      <c r="VHI33" s="1"/>
      <c r="VHJ33" s="1"/>
      <c r="VHK33" s="1"/>
      <c r="VHL33" s="1"/>
      <c r="VHM33" s="1"/>
      <c r="VHN33" s="1"/>
      <c r="VHO33" s="1"/>
      <c r="VHP33" s="1"/>
      <c r="VHQ33" s="1"/>
      <c r="VHR33" s="1"/>
      <c r="VHS33" s="1"/>
      <c r="VHT33" s="1"/>
      <c r="VHU33" s="1"/>
      <c r="VHV33" s="1"/>
      <c r="VHW33" s="1"/>
      <c r="VHX33" s="1"/>
      <c r="VHY33" s="1"/>
      <c r="VHZ33" s="1"/>
      <c r="VIA33" s="1"/>
      <c r="VIB33" s="1"/>
      <c r="VIC33" s="1"/>
      <c r="VID33" s="1"/>
      <c r="VIE33" s="1"/>
      <c r="VIF33" s="1"/>
      <c r="VIG33" s="1"/>
      <c r="VIH33" s="1"/>
      <c r="VII33" s="1"/>
      <c r="VIJ33" s="1"/>
      <c r="VIK33" s="1"/>
      <c r="VIL33" s="1"/>
      <c r="VIM33" s="1"/>
      <c r="VIN33" s="1"/>
      <c r="VIO33" s="1"/>
      <c r="VIP33" s="1"/>
      <c r="VIQ33" s="1"/>
      <c r="VIR33" s="1"/>
      <c r="VIS33" s="1"/>
      <c r="VIT33" s="1"/>
      <c r="VIU33" s="1"/>
      <c r="VIV33" s="1"/>
      <c r="VIW33" s="1"/>
      <c r="VIX33" s="1"/>
      <c r="VIY33" s="1"/>
      <c r="VIZ33" s="1"/>
      <c r="VJA33" s="1"/>
      <c r="VJB33" s="1"/>
      <c r="VJC33" s="1"/>
      <c r="VJD33" s="1"/>
      <c r="VJE33" s="1"/>
      <c r="VJF33" s="1"/>
      <c r="VJG33" s="1"/>
      <c r="VJH33" s="1"/>
      <c r="VJI33" s="1"/>
      <c r="VJJ33" s="1"/>
      <c r="VJK33" s="1"/>
      <c r="VJL33" s="1"/>
      <c r="VJM33" s="1"/>
      <c r="VJN33" s="1"/>
      <c r="VJO33" s="1"/>
      <c r="VJP33" s="1"/>
      <c r="VJQ33" s="1"/>
      <c r="VJR33" s="1"/>
      <c r="VJS33" s="1"/>
      <c r="VJT33" s="1"/>
      <c r="VJU33" s="1"/>
      <c r="VJV33" s="1"/>
      <c r="VJW33" s="1"/>
      <c r="VJX33" s="1"/>
      <c r="VJY33" s="1"/>
      <c r="VJZ33" s="1"/>
      <c r="VKA33" s="1"/>
      <c r="VKB33" s="1"/>
      <c r="VKC33" s="1"/>
      <c r="VKD33" s="1"/>
      <c r="VKE33" s="1"/>
      <c r="VKF33" s="1"/>
      <c r="VKG33" s="1"/>
      <c r="VKH33" s="1"/>
      <c r="VKI33" s="1"/>
      <c r="VKJ33" s="1"/>
      <c r="VKK33" s="1"/>
      <c r="VKL33" s="1"/>
      <c r="VKM33" s="1"/>
      <c r="VKN33" s="1"/>
      <c r="VKO33" s="1"/>
      <c r="VKP33" s="1"/>
      <c r="VKQ33" s="1"/>
      <c r="VKR33" s="1"/>
      <c r="VKS33" s="1"/>
      <c r="VKT33" s="1"/>
      <c r="VKU33" s="1"/>
      <c r="VKV33" s="1"/>
      <c r="VKW33" s="1"/>
      <c r="VKX33" s="1"/>
      <c r="VKY33" s="1"/>
      <c r="VKZ33" s="1"/>
      <c r="VLA33" s="1"/>
      <c r="VLB33" s="1"/>
      <c r="VLC33" s="1"/>
      <c r="VLD33" s="1"/>
      <c r="VLE33" s="1"/>
      <c r="VLF33" s="1"/>
      <c r="VLG33" s="1"/>
      <c r="VLH33" s="1"/>
      <c r="VLI33" s="1"/>
      <c r="VLJ33" s="1"/>
      <c r="VLK33" s="1"/>
      <c r="VLL33" s="1"/>
      <c r="VLM33" s="1"/>
      <c r="VLN33" s="1"/>
      <c r="VLO33" s="1"/>
      <c r="VLP33" s="1"/>
      <c r="VLQ33" s="1"/>
      <c r="VLR33" s="1"/>
      <c r="VLS33" s="1"/>
      <c r="VLT33" s="1"/>
      <c r="VLU33" s="1"/>
      <c r="VLV33" s="1"/>
      <c r="VLW33" s="1"/>
      <c r="VLX33" s="1"/>
      <c r="VLY33" s="1"/>
      <c r="VLZ33" s="1"/>
      <c r="VMA33" s="1"/>
      <c r="VMB33" s="1"/>
      <c r="VMC33" s="1"/>
      <c r="VMD33" s="1"/>
      <c r="VME33" s="1"/>
      <c r="VMF33" s="1"/>
      <c r="VMG33" s="1"/>
      <c r="VMH33" s="1"/>
      <c r="VMI33" s="1"/>
      <c r="VMJ33" s="1"/>
      <c r="VMK33" s="1"/>
      <c r="VML33" s="1"/>
      <c r="VMM33" s="1"/>
      <c r="VMN33" s="1"/>
      <c r="VMO33" s="1"/>
      <c r="VMP33" s="1"/>
      <c r="VMQ33" s="1"/>
      <c r="VMR33" s="1"/>
      <c r="VMS33" s="1"/>
      <c r="VMT33" s="1"/>
      <c r="VMU33" s="1"/>
      <c r="VMV33" s="1"/>
      <c r="VMW33" s="1"/>
      <c r="VMX33" s="1"/>
      <c r="VMY33" s="1"/>
      <c r="VMZ33" s="1"/>
      <c r="VNA33" s="1"/>
      <c r="VNB33" s="1"/>
      <c r="VNC33" s="1"/>
      <c r="VND33" s="1"/>
      <c r="VNE33" s="1"/>
      <c r="VNF33" s="1"/>
      <c r="VNG33" s="1"/>
      <c r="VNH33" s="1"/>
      <c r="VNI33" s="1"/>
      <c r="VNJ33" s="1"/>
      <c r="VNK33" s="1"/>
      <c r="VNL33" s="1"/>
      <c r="VNM33" s="1"/>
      <c r="VNN33" s="1"/>
      <c r="VNO33" s="1"/>
      <c r="VNP33" s="1"/>
      <c r="VNQ33" s="1"/>
      <c r="VNR33" s="1"/>
      <c r="VNS33" s="1"/>
      <c r="VNT33" s="1"/>
      <c r="VNU33" s="1"/>
      <c r="VNV33" s="1"/>
      <c r="VNW33" s="1"/>
      <c r="VNX33" s="1"/>
      <c r="VNY33" s="1"/>
      <c r="VNZ33" s="1"/>
      <c r="VOA33" s="1"/>
      <c r="VOB33" s="1"/>
      <c r="VOC33" s="1"/>
      <c r="VOD33" s="1"/>
      <c r="VOE33" s="1"/>
      <c r="VOF33" s="1"/>
      <c r="VOG33" s="1"/>
      <c r="VOH33" s="1"/>
      <c r="VOI33" s="1"/>
      <c r="VOJ33" s="1"/>
      <c r="VOK33" s="1"/>
      <c r="VOL33" s="1"/>
      <c r="VOM33" s="1"/>
      <c r="VON33" s="1"/>
      <c r="VOO33" s="1"/>
      <c r="VOP33" s="1"/>
      <c r="VOQ33" s="1"/>
      <c r="VOR33" s="1"/>
      <c r="VOS33" s="1"/>
      <c r="VOT33" s="1"/>
      <c r="VOU33" s="1"/>
      <c r="VOV33" s="1"/>
      <c r="VOW33" s="1"/>
      <c r="VOX33" s="1"/>
      <c r="VOY33" s="1"/>
      <c r="VOZ33" s="1"/>
      <c r="VPA33" s="1"/>
      <c r="VPB33" s="1"/>
      <c r="VPC33" s="1"/>
      <c r="VPD33" s="1"/>
      <c r="VPE33" s="1"/>
      <c r="VPF33" s="1"/>
      <c r="VPG33" s="1"/>
      <c r="VPH33" s="1"/>
      <c r="VPI33" s="1"/>
      <c r="VPJ33" s="1"/>
      <c r="VPK33" s="1"/>
      <c r="VPL33" s="1"/>
      <c r="VPM33" s="1"/>
      <c r="VPN33" s="1"/>
      <c r="VPO33" s="1"/>
      <c r="VPP33" s="1"/>
      <c r="VPQ33" s="1"/>
      <c r="VPR33" s="1"/>
      <c r="VPS33" s="1"/>
      <c r="VPT33" s="1"/>
      <c r="VPU33" s="1"/>
      <c r="VPV33" s="1"/>
      <c r="VPW33" s="1"/>
      <c r="VPX33" s="1"/>
      <c r="VPY33" s="1"/>
      <c r="VPZ33" s="1"/>
      <c r="VQA33" s="1"/>
      <c r="VQB33" s="1"/>
      <c r="VQC33" s="1"/>
      <c r="VQD33" s="1"/>
      <c r="VQE33" s="1"/>
      <c r="VQF33" s="1"/>
      <c r="VQG33" s="1"/>
      <c r="VQH33" s="1"/>
      <c r="VQI33" s="1"/>
      <c r="VQJ33" s="1"/>
      <c r="VQK33" s="1"/>
      <c r="VQL33" s="1"/>
      <c r="VQM33" s="1"/>
      <c r="VQN33" s="1"/>
      <c r="VQO33" s="1"/>
      <c r="VQP33" s="1"/>
      <c r="VQQ33" s="1"/>
      <c r="VQR33" s="1"/>
      <c r="VQS33" s="1"/>
      <c r="VQT33" s="1"/>
      <c r="VQU33" s="1"/>
      <c r="VQV33" s="1"/>
      <c r="VQW33" s="1"/>
      <c r="VQX33" s="1"/>
      <c r="VQY33" s="1"/>
      <c r="VQZ33" s="1"/>
      <c r="VRA33" s="1"/>
      <c r="VRB33" s="1"/>
      <c r="VRC33" s="1"/>
      <c r="VRD33" s="1"/>
      <c r="VRE33" s="1"/>
      <c r="VRF33" s="1"/>
      <c r="VRG33" s="1"/>
      <c r="VRH33" s="1"/>
      <c r="VRI33" s="1"/>
      <c r="VRJ33" s="1"/>
      <c r="VRK33" s="1"/>
      <c r="VRL33" s="1"/>
      <c r="VRM33" s="1"/>
      <c r="VRN33" s="1"/>
      <c r="VRO33" s="1"/>
      <c r="VRP33" s="1"/>
      <c r="VRQ33" s="1"/>
      <c r="VRR33" s="1"/>
      <c r="VRS33" s="1"/>
      <c r="VRT33" s="1"/>
      <c r="VRU33" s="1"/>
      <c r="VRV33" s="1"/>
      <c r="VRW33" s="1"/>
      <c r="VRX33" s="1"/>
      <c r="VRY33" s="1"/>
      <c r="VRZ33" s="1"/>
      <c r="VSA33" s="1"/>
      <c r="VSB33" s="1"/>
      <c r="VSC33" s="1"/>
      <c r="VSD33" s="1"/>
      <c r="VSE33" s="1"/>
      <c r="VSF33" s="1"/>
      <c r="VSG33" s="1"/>
      <c r="VSH33" s="1"/>
      <c r="VSI33" s="1"/>
      <c r="VSJ33" s="1"/>
      <c r="VSK33" s="1"/>
      <c r="VSL33" s="1"/>
      <c r="VSM33" s="1"/>
      <c r="VSN33" s="1"/>
      <c r="VSO33" s="1"/>
      <c r="VSP33" s="1"/>
      <c r="VSQ33" s="1"/>
      <c r="VSR33" s="1"/>
      <c r="VSS33" s="1"/>
      <c r="VST33" s="1"/>
      <c r="VSU33" s="1"/>
      <c r="VSV33" s="1"/>
      <c r="VSW33" s="1"/>
      <c r="VSX33" s="1"/>
      <c r="VSY33" s="1"/>
      <c r="VSZ33" s="1"/>
      <c r="VTA33" s="1"/>
      <c r="VTB33" s="1"/>
      <c r="VTC33" s="1"/>
      <c r="VTD33" s="1"/>
      <c r="VTE33" s="1"/>
      <c r="VTF33" s="1"/>
      <c r="VTG33" s="1"/>
      <c r="VTH33" s="1"/>
      <c r="VTI33" s="1"/>
      <c r="VTJ33" s="1"/>
      <c r="VTK33" s="1"/>
      <c r="VTL33" s="1"/>
      <c r="VTM33" s="1"/>
      <c r="VTN33" s="1"/>
      <c r="VTO33" s="1"/>
      <c r="VTP33" s="1"/>
      <c r="VTQ33" s="1"/>
      <c r="VTR33" s="1"/>
      <c r="VTS33" s="1"/>
      <c r="VTT33" s="1"/>
      <c r="VTU33" s="1"/>
      <c r="VTV33" s="1"/>
      <c r="VTW33" s="1"/>
      <c r="VTX33" s="1"/>
      <c r="VTY33" s="1"/>
      <c r="VTZ33" s="1"/>
      <c r="VUA33" s="1"/>
      <c r="VUB33" s="1"/>
      <c r="VUC33" s="1"/>
      <c r="VUD33" s="1"/>
      <c r="VUE33" s="1"/>
      <c r="VUF33" s="1"/>
      <c r="VUG33" s="1"/>
      <c r="VUH33" s="1"/>
      <c r="VUI33" s="1"/>
      <c r="VUJ33" s="1"/>
      <c r="VUK33" s="1"/>
      <c r="VUL33" s="1"/>
      <c r="VUM33" s="1"/>
      <c r="VUN33" s="1"/>
      <c r="VUO33" s="1"/>
      <c r="VUP33" s="1"/>
      <c r="VUQ33" s="1"/>
      <c r="VUR33" s="1"/>
      <c r="VUS33" s="1"/>
      <c r="VUT33" s="1"/>
      <c r="VUU33" s="1"/>
      <c r="VUV33" s="1"/>
      <c r="VUW33" s="1"/>
      <c r="VUX33" s="1"/>
      <c r="VUY33" s="1"/>
      <c r="VUZ33" s="1"/>
      <c r="VVA33" s="1"/>
      <c r="VVB33" s="1"/>
      <c r="VVC33" s="1"/>
      <c r="VVD33" s="1"/>
      <c r="VVE33" s="1"/>
      <c r="VVF33" s="1"/>
      <c r="VVG33" s="1"/>
      <c r="VVH33" s="1"/>
      <c r="VVI33" s="1"/>
      <c r="VVJ33" s="1"/>
      <c r="VVK33" s="1"/>
      <c r="VVL33" s="1"/>
      <c r="VVM33" s="1"/>
      <c r="VVN33" s="1"/>
      <c r="VVO33" s="1"/>
      <c r="VVP33" s="1"/>
      <c r="VVQ33" s="1"/>
      <c r="VVR33" s="1"/>
      <c r="VVS33" s="1"/>
      <c r="VVT33" s="1"/>
      <c r="VVU33" s="1"/>
      <c r="VVV33" s="1"/>
      <c r="VVW33" s="1"/>
      <c r="VVX33" s="1"/>
      <c r="VVY33" s="1"/>
      <c r="VVZ33" s="1"/>
      <c r="VWA33" s="1"/>
      <c r="VWB33" s="1"/>
      <c r="VWC33" s="1"/>
      <c r="VWD33" s="1"/>
      <c r="VWE33" s="1"/>
      <c r="VWF33" s="1"/>
      <c r="VWG33" s="1"/>
      <c r="VWH33" s="1"/>
      <c r="VWI33" s="1"/>
      <c r="VWJ33" s="1"/>
      <c r="VWK33" s="1"/>
      <c r="VWL33" s="1"/>
      <c r="VWM33" s="1"/>
      <c r="VWN33" s="1"/>
      <c r="VWO33" s="1"/>
      <c r="VWP33" s="1"/>
      <c r="VWQ33" s="1"/>
      <c r="VWR33" s="1"/>
      <c r="VWS33" s="1"/>
      <c r="VWT33" s="1"/>
      <c r="VWU33" s="1"/>
      <c r="VWV33" s="1"/>
      <c r="VWW33" s="1"/>
      <c r="VWX33" s="1"/>
      <c r="VWY33" s="1"/>
      <c r="VWZ33" s="1"/>
      <c r="VXA33" s="1"/>
      <c r="VXB33" s="1"/>
      <c r="VXC33" s="1"/>
      <c r="VXD33" s="1"/>
      <c r="VXE33" s="1"/>
      <c r="VXF33" s="1"/>
      <c r="VXG33" s="1"/>
      <c r="VXH33" s="1"/>
      <c r="VXI33" s="1"/>
      <c r="VXJ33" s="1"/>
      <c r="VXK33" s="1"/>
      <c r="VXL33" s="1"/>
      <c r="VXM33" s="1"/>
      <c r="VXN33" s="1"/>
      <c r="VXO33" s="1"/>
      <c r="VXP33" s="1"/>
      <c r="VXQ33" s="1"/>
      <c r="VXR33" s="1"/>
      <c r="VXS33" s="1"/>
      <c r="VXT33" s="1"/>
      <c r="VXU33" s="1"/>
      <c r="VXV33" s="1"/>
      <c r="VXW33" s="1"/>
      <c r="VXX33" s="1"/>
      <c r="VXY33" s="1"/>
      <c r="VXZ33" s="1"/>
      <c r="VYA33" s="1"/>
      <c r="VYB33" s="1"/>
      <c r="VYC33" s="1"/>
      <c r="VYD33" s="1"/>
      <c r="VYE33" s="1"/>
      <c r="VYF33" s="1"/>
      <c r="VYG33" s="1"/>
      <c r="VYH33" s="1"/>
      <c r="VYI33" s="1"/>
      <c r="VYJ33" s="1"/>
      <c r="VYK33" s="1"/>
      <c r="VYL33" s="1"/>
      <c r="VYM33" s="1"/>
      <c r="VYN33" s="1"/>
      <c r="VYO33" s="1"/>
      <c r="VYP33" s="1"/>
      <c r="VYQ33" s="1"/>
      <c r="VYR33" s="1"/>
      <c r="VYS33" s="1"/>
      <c r="VYT33" s="1"/>
      <c r="VYU33" s="1"/>
      <c r="VYV33" s="1"/>
      <c r="VYW33" s="1"/>
      <c r="VYX33" s="1"/>
      <c r="VYY33" s="1"/>
      <c r="VYZ33" s="1"/>
      <c r="VZA33" s="1"/>
      <c r="VZB33" s="1"/>
      <c r="VZC33" s="1"/>
      <c r="VZD33" s="1"/>
      <c r="VZE33" s="1"/>
      <c r="VZF33" s="1"/>
      <c r="VZG33" s="1"/>
      <c r="VZH33" s="1"/>
      <c r="VZI33" s="1"/>
      <c r="VZJ33" s="1"/>
      <c r="VZK33" s="1"/>
      <c r="VZL33" s="1"/>
      <c r="VZM33" s="1"/>
      <c r="VZN33" s="1"/>
      <c r="VZO33" s="1"/>
      <c r="VZP33" s="1"/>
      <c r="VZQ33" s="1"/>
      <c r="VZR33" s="1"/>
      <c r="VZS33" s="1"/>
      <c r="VZT33" s="1"/>
      <c r="VZU33" s="1"/>
      <c r="VZV33" s="1"/>
      <c r="VZW33" s="1"/>
      <c r="VZX33" s="1"/>
      <c r="VZY33" s="1"/>
      <c r="VZZ33" s="1"/>
      <c r="WAA33" s="1"/>
      <c r="WAB33" s="1"/>
      <c r="WAC33" s="1"/>
      <c r="WAD33" s="1"/>
      <c r="WAE33" s="1"/>
      <c r="WAF33" s="1"/>
      <c r="WAG33" s="1"/>
      <c r="WAH33" s="1"/>
      <c r="WAI33" s="1"/>
      <c r="WAJ33" s="1"/>
      <c r="WAK33" s="1"/>
      <c r="WAL33" s="1"/>
      <c r="WAM33" s="1"/>
      <c r="WAN33" s="1"/>
      <c r="WAO33" s="1"/>
      <c r="WAP33" s="1"/>
      <c r="WAQ33" s="1"/>
      <c r="WAR33" s="1"/>
      <c r="WAS33" s="1"/>
      <c r="WAT33" s="1"/>
      <c r="WAU33" s="1"/>
      <c r="WAV33" s="1"/>
      <c r="WAW33" s="1"/>
      <c r="WAX33" s="1"/>
      <c r="WAY33" s="1"/>
      <c r="WAZ33" s="1"/>
      <c r="WBA33" s="1"/>
      <c r="WBB33" s="1"/>
      <c r="WBC33" s="1"/>
      <c r="WBD33" s="1"/>
      <c r="WBE33" s="1"/>
      <c r="WBF33" s="1"/>
      <c r="WBG33" s="1"/>
      <c r="WBH33" s="1"/>
      <c r="WBI33" s="1"/>
      <c r="WBJ33" s="1"/>
      <c r="WBK33" s="1"/>
      <c r="WBL33" s="1"/>
      <c r="WBM33" s="1"/>
      <c r="WBN33" s="1"/>
      <c r="WBO33" s="1"/>
      <c r="WBP33" s="1"/>
      <c r="WBQ33" s="1"/>
      <c r="WBR33" s="1"/>
      <c r="WBS33" s="1"/>
      <c r="WBT33" s="1"/>
      <c r="WBU33" s="1"/>
      <c r="WBV33" s="1"/>
      <c r="WBW33" s="1"/>
      <c r="WBX33" s="1"/>
      <c r="WBY33" s="1"/>
      <c r="WBZ33" s="1"/>
      <c r="WCA33" s="1"/>
      <c r="WCB33" s="1"/>
      <c r="WCC33" s="1"/>
      <c r="WCD33" s="1"/>
      <c r="WCE33" s="1"/>
      <c r="WCF33" s="1"/>
      <c r="WCG33" s="1"/>
      <c r="WCH33" s="1"/>
      <c r="WCI33" s="1"/>
      <c r="WCJ33" s="1"/>
      <c r="WCK33" s="1"/>
      <c r="WCL33" s="1"/>
      <c r="WCM33" s="1"/>
      <c r="WCN33" s="1"/>
      <c r="WCO33" s="1"/>
      <c r="WCP33" s="1"/>
      <c r="WCQ33" s="1"/>
      <c r="WCR33" s="1"/>
      <c r="WCS33" s="1"/>
      <c r="WCT33" s="1"/>
      <c r="WCU33" s="1"/>
      <c r="WCV33" s="1"/>
      <c r="WCW33" s="1"/>
      <c r="WCX33" s="1"/>
      <c r="WCY33" s="1"/>
      <c r="WCZ33" s="1"/>
      <c r="WDA33" s="1"/>
      <c r="WDB33" s="1"/>
      <c r="WDC33" s="1"/>
      <c r="WDD33" s="1"/>
      <c r="WDE33" s="1"/>
      <c r="WDF33" s="1"/>
      <c r="WDG33" s="1"/>
      <c r="WDH33" s="1"/>
      <c r="WDI33" s="1"/>
      <c r="WDJ33" s="1"/>
      <c r="WDK33" s="1"/>
      <c r="WDL33" s="1"/>
      <c r="WDM33" s="1"/>
      <c r="WDN33" s="1"/>
      <c r="WDO33" s="1"/>
      <c r="WDP33" s="1"/>
      <c r="WDQ33" s="1"/>
      <c r="WDR33" s="1"/>
      <c r="WDS33" s="1"/>
      <c r="WDT33" s="1"/>
      <c r="WDU33" s="1"/>
      <c r="WDV33" s="1"/>
      <c r="WDW33" s="1"/>
      <c r="WDX33" s="1"/>
      <c r="WDY33" s="1"/>
      <c r="WDZ33" s="1"/>
      <c r="WEA33" s="1"/>
      <c r="WEB33" s="1"/>
      <c r="WEC33" s="1"/>
      <c r="WED33" s="1"/>
      <c r="WEE33" s="1"/>
      <c r="WEF33" s="1"/>
      <c r="WEG33" s="1"/>
      <c r="WEH33" s="1"/>
      <c r="WEI33" s="1"/>
      <c r="WEJ33" s="1"/>
      <c r="WEK33" s="1"/>
      <c r="WEL33" s="1"/>
      <c r="WEM33" s="1"/>
      <c r="WEN33" s="1"/>
      <c r="WEO33" s="1"/>
      <c r="WEP33" s="1"/>
      <c r="WEQ33" s="1"/>
      <c r="WER33" s="1"/>
      <c r="WES33" s="1"/>
      <c r="WET33" s="1"/>
      <c r="WEU33" s="1"/>
      <c r="WEV33" s="1"/>
      <c r="WEW33" s="1"/>
      <c r="WEX33" s="1"/>
      <c r="WEY33" s="1"/>
      <c r="WEZ33" s="1"/>
      <c r="WFA33" s="1"/>
      <c r="WFB33" s="1"/>
      <c r="WFC33" s="1"/>
      <c r="WFD33" s="1"/>
      <c r="WFE33" s="1"/>
      <c r="WFF33" s="1"/>
      <c r="WFG33" s="1"/>
      <c r="WFH33" s="1"/>
      <c r="WFI33" s="1"/>
      <c r="WFJ33" s="1"/>
      <c r="WFK33" s="1"/>
      <c r="WFL33" s="1"/>
      <c r="WFM33" s="1"/>
      <c r="WFN33" s="1"/>
      <c r="WFO33" s="1"/>
      <c r="WFP33" s="1"/>
      <c r="WFQ33" s="1"/>
      <c r="WFR33" s="1"/>
      <c r="WFS33" s="1"/>
      <c r="WFT33" s="1"/>
      <c r="WFU33" s="1"/>
      <c r="WFV33" s="1"/>
      <c r="WFW33" s="1"/>
      <c r="WFX33" s="1"/>
      <c r="WFY33" s="1"/>
      <c r="WFZ33" s="1"/>
      <c r="WGA33" s="1"/>
      <c r="WGB33" s="1"/>
      <c r="WGC33" s="1"/>
      <c r="WGD33" s="1"/>
      <c r="WGE33" s="1"/>
      <c r="WGF33" s="1"/>
      <c r="WGG33" s="1"/>
      <c r="WGH33" s="1"/>
      <c r="WGI33" s="1"/>
      <c r="WGJ33" s="1"/>
      <c r="WGK33" s="1"/>
      <c r="WGL33" s="1"/>
      <c r="WGM33" s="1"/>
      <c r="WGN33" s="1"/>
      <c r="WGO33" s="1"/>
      <c r="WGP33" s="1"/>
      <c r="WGQ33" s="1"/>
      <c r="WGR33" s="1"/>
      <c r="WGS33" s="1"/>
      <c r="WGT33" s="1"/>
      <c r="WGU33" s="1"/>
      <c r="WGV33" s="1"/>
      <c r="WGW33" s="1"/>
      <c r="WGX33" s="1"/>
      <c r="WGY33" s="1"/>
      <c r="WGZ33" s="1"/>
      <c r="WHA33" s="1"/>
      <c r="WHB33" s="1"/>
      <c r="WHC33" s="1"/>
      <c r="WHD33" s="1"/>
      <c r="WHE33" s="1"/>
      <c r="WHF33" s="1"/>
      <c r="WHG33" s="1"/>
      <c r="WHH33" s="1"/>
      <c r="WHI33" s="1"/>
      <c r="WHJ33" s="1"/>
      <c r="WHK33" s="1"/>
      <c r="WHL33" s="1"/>
      <c r="WHM33" s="1"/>
      <c r="WHN33" s="1"/>
      <c r="WHO33" s="1"/>
      <c r="WHP33" s="1"/>
      <c r="WHQ33" s="1"/>
      <c r="WHR33" s="1"/>
      <c r="WHS33" s="1"/>
      <c r="WHT33" s="1"/>
      <c r="WHU33" s="1"/>
      <c r="WHV33" s="1"/>
      <c r="WHW33" s="1"/>
      <c r="WHX33" s="1"/>
      <c r="WHY33" s="1"/>
      <c r="WHZ33" s="1"/>
      <c r="WIA33" s="1"/>
      <c r="WIB33" s="1"/>
      <c r="WIC33" s="1"/>
      <c r="WID33" s="1"/>
      <c r="WIE33" s="1"/>
      <c r="WIF33" s="1"/>
      <c r="WIG33" s="1"/>
      <c r="WIH33" s="1"/>
      <c r="WII33" s="1"/>
      <c r="WIJ33" s="1"/>
      <c r="WIK33" s="1"/>
      <c r="WIL33" s="1"/>
      <c r="WIM33" s="1"/>
      <c r="WIN33" s="1"/>
      <c r="WIO33" s="1"/>
      <c r="WIP33" s="1"/>
      <c r="WIQ33" s="1"/>
      <c r="WIR33" s="1"/>
      <c r="WIS33" s="1"/>
      <c r="WIT33" s="1"/>
      <c r="WIU33" s="1"/>
      <c r="WIV33" s="1"/>
      <c r="WIW33" s="1"/>
      <c r="WIX33" s="1"/>
      <c r="WIY33" s="1"/>
      <c r="WIZ33" s="1"/>
      <c r="WJA33" s="1"/>
      <c r="WJB33" s="1"/>
      <c r="WJC33" s="1"/>
      <c r="WJD33" s="1"/>
      <c r="WJE33" s="1"/>
      <c r="WJF33" s="1"/>
      <c r="WJG33" s="1"/>
      <c r="WJH33" s="1"/>
      <c r="WJI33" s="1"/>
      <c r="WJJ33" s="1"/>
      <c r="WJK33" s="1"/>
      <c r="WJL33" s="1"/>
      <c r="WJM33" s="1"/>
      <c r="WJN33" s="1"/>
      <c r="WJO33" s="1"/>
      <c r="WJP33" s="1"/>
      <c r="WJQ33" s="1"/>
      <c r="WJR33" s="1"/>
      <c r="WJS33" s="1"/>
      <c r="WJT33" s="1"/>
      <c r="WJU33" s="1"/>
      <c r="WJV33" s="1"/>
      <c r="WJW33" s="1"/>
      <c r="WJX33" s="1"/>
      <c r="WJY33" s="1"/>
      <c r="WJZ33" s="1"/>
      <c r="WKA33" s="1"/>
      <c r="WKB33" s="1"/>
      <c r="WKC33" s="1"/>
      <c r="WKD33" s="1"/>
      <c r="WKE33" s="1"/>
      <c r="WKF33" s="1"/>
      <c r="WKG33" s="1"/>
      <c r="WKH33" s="1"/>
      <c r="WKI33" s="1"/>
      <c r="WKJ33" s="1"/>
      <c r="WKK33" s="1"/>
      <c r="WKL33" s="1"/>
      <c r="WKM33" s="1"/>
      <c r="WKN33" s="1"/>
      <c r="WKO33" s="1"/>
      <c r="WKP33" s="1"/>
      <c r="WKQ33" s="1"/>
      <c r="WKR33" s="1"/>
      <c r="WKS33" s="1"/>
      <c r="WKT33" s="1"/>
      <c r="WKU33" s="1"/>
      <c r="WKV33" s="1"/>
      <c r="WKW33" s="1"/>
      <c r="WKX33" s="1"/>
      <c r="WKY33" s="1"/>
      <c r="WKZ33" s="1"/>
      <c r="WLA33" s="1"/>
      <c r="WLB33" s="1"/>
      <c r="WLC33" s="1"/>
      <c r="WLD33" s="1"/>
      <c r="WLE33" s="1"/>
      <c r="WLF33" s="1"/>
      <c r="WLG33" s="1"/>
      <c r="WLH33" s="1"/>
      <c r="WLI33" s="1"/>
      <c r="WLJ33" s="1"/>
      <c r="WLK33" s="1"/>
      <c r="WLL33" s="1"/>
      <c r="WLM33" s="1"/>
      <c r="WLN33" s="1"/>
      <c r="WLO33" s="1"/>
      <c r="WLP33" s="1"/>
      <c r="WLQ33" s="1"/>
      <c r="WLR33" s="1"/>
      <c r="WLS33" s="1"/>
      <c r="WLT33" s="1"/>
      <c r="WLU33" s="1"/>
      <c r="WLV33" s="1"/>
      <c r="WLW33" s="1"/>
      <c r="WLX33" s="1"/>
      <c r="WLY33" s="1"/>
      <c r="WLZ33" s="1"/>
      <c r="WMA33" s="1"/>
      <c r="WMB33" s="1"/>
      <c r="WMC33" s="1"/>
      <c r="WMD33" s="1"/>
      <c r="WME33" s="1"/>
      <c r="WMF33" s="1"/>
      <c r="WMG33" s="1"/>
      <c r="WMH33" s="1"/>
      <c r="WMI33" s="1"/>
      <c r="WMJ33" s="1"/>
      <c r="WMK33" s="1"/>
      <c r="WML33" s="1"/>
      <c r="WMM33" s="1"/>
      <c r="WMN33" s="1"/>
      <c r="WMO33" s="1"/>
      <c r="WMP33" s="1"/>
      <c r="WMQ33" s="1"/>
      <c r="WMR33" s="1"/>
      <c r="WMS33" s="1"/>
      <c r="WMT33" s="1"/>
      <c r="WMU33" s="1"/>
      <c r="WMV33" s="1"/>
      <c r="WMW33" s="1"/>
      <c r="WMX33" s="1"/>
      <c r="WMY33" s="1"/>
      <c r="WMZ33" s="1"/>
      <c r="WNA33" s="1"/>
      <c r="WNB33" s="1"/>
      <c r="WNC33" s="1"/>
      <c r="WND33" s="1"/>
      <c r="WNE33" s="1"/>
      <c r="WNF33" s="1"/>
      <c r="WNG33" s="1"/>
      <c r="WNH33" s="1"/>
      <c r="WNI33" s="1"/>
      <c r="WNJ33" s="1"/>
      <c r="WNK33" s="1"/>
      <c r="WNL33" s="1"/>
      <c r="WNM33" s="1"/>
      <c r="WNN33" s="1"/>
      <c r="WNO33" s="1"/>
      <c r="WNP33" s="1"/>
      <c r="WNQ33" s="1"/>
      <c r="WNR33" s="1"/>
      <c r="WNS33" s="1"/>
      <c r="WNT33" s="1"/>
      <c r="WNU33" s="1"/>
      <c r="WNV33" s="1"/>
      <c r="WNW33" s="1"/>
      <c r="WNX33" s="1"/>
      <c r="WNY33" s="1"/>
      <c r="WNZ33" s="1"/>
      <c r="WOA33" s="1"/>
      <c r="WOB33" s="1"/>
      <c r="WOC33" s="1"/>
      <c r="WOD33" s="1"/>
      <c r="WOE33" s="1"/>
      <c r="WOF33" s="1"/>
      <c r="WOG33" s="1"/>
      <c r="WOH33" s="1"/>
      <c r="WOI33" s="1"/>
      <c r="WOJ33" s="1"/>
      <c r="WOK33" s="1"/>
      <c r="WOL33" s="1"/>
      <c r="WOM33" s="1"/>
      <c r="WON33" s="1"/>
      <c r="WOO33" s="1"/>
      <c r="WOP33" s="1"/>
      <c r="WOQ33" s="1"/>
      <c r="WOR33" s="1"/>
      <c r="WOS33" s="1"/>
      <c r="WOT33" s="1"/>
      <c r="WOU33" s="1"/>
      <c r="WOV33" s="1"/>
      <c r="WOW33" s="1"/>
      <c r="WOX33" s="1"/>
      <c r="WOY33" s="1"/>
      <c r="WOZ33" s="1"/>
      <c r="WPA33" s="1"/>
      <c r="WPB33" s="1"/>
      <c r="WPC33" s="1"/>
      <c r="WPD33" s="1"/>
      <c r="WPE33" s="1"/>
      <c r="WPF33" s="1"/>
      <c r="WPG33" s="1"/>
      <c r="WPH33" s="1"/>
      <c r="WPI33" s="1"/>
      <c r="WPJ33" s="1"/>
      <c r="WPK33" s="1"/>
      <c r="WPL33" s="1"/>
      <c r="WPM33" s="1"/>
      <c r="WPN33" s="1"/>
      <c r="WPO33" s="1"/>
      <c r="WPP33" s="1"/>
      <c r="WPQ33" s="1"/>
      <c r="WPR33" s="1"/>
      <c r="WPS33" s="1"/>
      <c r="WPT33" s="1"/>
      <c r="WPU33" s="1"/>
      <c r="WPV33" s="1"/>
      <c r="WPW33" s="1"/>
      <c r="WPX33" s="1"/>
      <c r="WPY33" s="1"/>
      <c r="WPZ33" s="1"/>
      <c r="WQA33" s="1"/>
      <c r="WQB33" s="1"/>
      <c r="WQC33" s="1"/>
      <c r="WQD33" s="1"/>
      <c r="WQE33" s="1"/>
      <c r="WQF33" s="1"/>
      <c r="WQG33" s="1"/>
      <c r="WQH33" s="1"/>
      <c r="WQI33" s="1"/>
      <c r="WQJ33" s="1"/>
      <c r="WQK33" s="1"/>
      <c r="WQL33" s="1"/>
      <c r="WQM33" s="1"/>
      <c r="WQN33" s="1"/>
      <c r="WQO33" s="1"/>
      <c r="WQP33" s="1"/>
      <c r="WQQ33" s="1"/>
      <c r="WQR33" s="1"/>
      <c r="WQS33" s="1"/>
      <c r="WQT33" s="1"/>
      <c r="WQU33" s="1"/>
      <c r="WQV33" s="1"/>
      <c r="WQW33" s="1"/>
      <c r="WQX33" s="1"/>
      <c r="WQY33" s="1"/>
      <c r="WQZ33" s="1"/>
      <c r="WRA33" s="1"/>
      <c r="WRB33" s="1"/>
      <c r="WRC33" s="1"/>
      <c r="WRD33" s="1"/>
      <c r="WRE33" s="1"/>
      <c r="WRF33" s="1"/>
      <c r="WRG33" s="1"/>
      <c r="WRH33" s="1"/>
      <c r="WRI33" s="1"/>
      <c r="WRJ33" s="1"/>
      <c r="WRK33" s="1"/>
      <c r="WRL33" s="1"/>
      <c r="WRM33" s="1"/>
      <c r="WRN33" s="1"/>
      <c r="WRO33" s="1"/>
      <c r="WRP33" s="1"/>
      <c r="WRQ33" s="1"/>
      <c r="WRR33" s="1"/>
      <c r="WRS33" s="1"/>
      <c r="WRT33" s="1"/>
      <c r="WRU33" s="1"/>
      <c r="WRV33" s="1"/>
      <c r="WRW33" s="1"/>
      <c r="WRX33" s="1"/>
      <c r="WRY33" s="1"/>
      <c r="WRZ33" s="1"/>
      <c r="WSA33" s="1"/>
      <c r="WSB33" s="1"/>
      <c r="WSC33" s="1"/>
      <c r="WSD33" s="1"/>
      <c r="WSE33" s="1"/>
      <c r="WSF33" s="1"/>
      <c r="WSG33" s="1"/>
      <c r="WSH33" s="1"/>
      <c r="WSI33" s="1"/>
      <c r="WSJ33" s="1"/>
      <c r="WSK33" s="1"/>
      <c r="WSL33" s="1"/>
      <c r="WSM33" s="1"/>
      <c r="WSN33" s="1"/>
      <c r="WSO33" s="1"/>
      <c r="WSP33" s="1"/>
      <c r="WSQ33" s="1"/>
      <c r="WSR33" s="1"/>
      <c r="WSS33" s="1"/>
      <c r="WST33" s="1"/>
      <c r="WSU33" s="1"/>
      <c r="WSV33" s="1"/>
      <c r="WSW33" s="1"/>
      <c r="WSX33" s="1"/>
      <c r="WSY33" s="1"/>
      <c r="WSZ33" s="1"/>
      <c r="WTA33" s="1"/>
      <c r="WTB33" s="1"/>
      <c r="WTC33" s="1"/>
      <c r="WTD33" s="1"/>
      <c r="WTE33" s="1"/>
      <c r="WTF33" s="1"/>
      <c r="WTG33" s="1"/>
      <c r="WTH33" s="1"/>
      <c r="WTI33" s="1"/>
      <c r="WTJ33" s="1"/>
      <c r="WTK33" s="1"/>
      <c r="WTL33" s="1"/>
      <c r="WTM33" s="1"/>
      <c r="WTN33" s="1"/>
      <c r="WTO33" s="1"/>
      <c r="WTP33" s="1"/>
      <c r="WTQ33" s="1"/>
      <c r="WTR33" s="1"/>
      <c r="WTS33" s="1"/>
      <c r="WTT33" s="1"/>
      <c r="WTU33" s="1"/>
      <c r="WTV33" s="1"/>
      <c r="WTW33" s="1"/>
      <c r="WTX33" s="1"/>
      <c r="WTY33" s="1"/>
      <c r="WTZ33" s="1"/>
      <c r="WUA33" s="1"/>
      <c r="WUB33" s="1"/>
      <c r="WUC33" s="1"/>
      <c r="WUD33" s="1"/>
      <c r="WUE33" s="1"/>
      <c r="WUF33" s="1"/>
      <c r="WUG33" s="1"/>
      <c r="WUH33" s="1"/>
      <c r="WUI33" s="1"/>
      <c r="WUJ33" s="1"/>
      <c r="WUK33" s="1"/>
      <c r="WUL33" s="1"/>
      <c r="WUM33" s="1"/>
      <c r="WUN33" s="1"/>
      <c r="WUO33" s="1"/>
      <c r="WUP33" s="1"/>
      <c r="WUQ33" s="1"/>
      <c r="WUR33" s="1"/>
      <c r="WUS33" s="1"/>
      <c r="WUT33" s="1"/>
      <c r="WUU33" s="1"/>
      <c r="WUV33" s="1"/>
      <c r="WUW33" s="1"/>
      <c r="WUX33" s="1"/>
      <c r="WUY33" s="1"/>
      <c r="WUZ33" s="1"/>
      <c r="WVA33" s="1"/>
      <c r="WVB33" s="1"/>
      <c r="WVC33" s="1"/>
      <c r="WVD33" s="1"/>
      <c r="WVE33" s="1"/>
      <c r="WVF33" s="1"/>
      <c r="WVG33" s="1"/>
      <c r="WVH33" s="1"/>
      <c r="WVI33" s="1"/>
      <c r="WVJ33" s="1"/>
      <c r="WVK33" s="1"/>
      <c r="WVL33" s="1"/>
      <c r="WVM33" s="1"/>
      <c r="WVN33" s="1"/>
      <c r="WVO33" s="1"/>
      <c r="WVP33" s="1"/>
      <c r="WVQ33" s="1"/>
      <c r="WVR33" s="1"/>
      <c r="WVS33" s="1"/>
      <c r="WVT33" s="1"/>
      <c r="WVU33" s="1"/>
      <c r="WVV33" s="1"/>
      <c r="WVW33" s="1"/>
      <c r="WVX33" s="1"/>
      <c r="WVY33" s="1"/>
      <c r="WVZ33" s="1"/>
      <c r="WWA33" s="1"/>
      <c r="WWB33" s="1"/>
      <c r="WWC33" s="1"/>
      <c r="WWD33" s="1"/>
      <c r="WWE33" s="1"/>
      <c r="WWF33" s="1"/>
      <c r="WWG33" s="1"/>
      <c r="WWH33" s="1"/>
      <c r="WWI33" s="1"/>
      <c r="WWJ33" s="1"/>
      <c r="WWK33" s="1"/>
      <c r="WWL33" s="1"/>
      <c r="WWM33" s="1"/>
      <c r="WWN33" s="1"/>
      <c r="WWO33" s="1"/>
      <c r="WWP33" s="1"/>
      <c r="WWQ33" s="1"/>
      <c r="WWR33" s="1"/>
      <c r="WWS33" s="1"/>
      <c r="WWT33" s="1"/>
      <c r="WWU33" s="1"/>
      <c r="WWV33" s="1"/>
      <c r="WWW33" s="1"/>
      <c r="WWX33" s="1"/>
      <c r="WWY33" s="1"/>
      <c r="WWZ33" s="1"/>
      <c r="WXA33" s="1"/>
      <c r="WXB33" s="1"/>
      <c r="WXC33" s="1"/>
      <c r="WXD33" s="1"/>
      <c r="WXE33" s="1"/>
      <c r="WXF33" s="1"/>
      <c r="WXG33" s="1"/>
      <c r="WXH33" s="1"/>
      <c r="WXI33" s="1"/>
      <c r="WXJ33" s="1"/>
      <c r="WXK33" s="1"/>
      <c r="WXL33" s="1"/>
      <c r="WXM33" s="1"/>
      <c r="WXN33" s="1"/>
      <c r="WXO33" s="1"/>
      <c r="WXP33" s="1"/>
      <c r="WXQ33" s="1"/>
      <c r="WXR33" s="1"/>
      <c r="WXS33" s="1"/>
      <c r="WXT33" s="1"/>
      <c r="WXU33" s="1"/>
      <c r="WXV33" s="1"/>
      <c r="WXW33" s="1"/>
      <c r="WXX33" s="1"/>
      <c r="WXY33" s="1"/>
      <c r="WXZ33" s="1"/>
      <c r="WYA33" s="1"/>
      <c r="WYB33" s="1"/>
      <c r="WYC33" s="1"/>
      <c r="WYD33" s="1"/>
      <c r="WYE33" s="1"/>
      <c r="WYF33" s="1"/>
      <c r="WYG33" s="1"/>
      <c r="WYH33" s="1"/>
      <c r="WYI33" s="1"/>
      <c r="WYJ33" s="1"/>
      <c r="WYK33" s="1"/>
      <c r="WYL33" s="1"/>
      <c r="WYM33" s="1"/>
      <c r="WYN33" s="1"/>
      <c r="WYO33" s="1"/>
      <c r="WYP33" s="1"/>
      <c r="WYQ33" s="1"/>
      <c r="WYR33" s="1"/>
      <c r="WYS33" s="1"/>
      <c r="WYT33" s="1"/>
      <c r="WYU33" s="1"/>
      <c r="WYV33" s="1"/>
      <c r="WYW33" s="1"/>
      <c r="WYX33" s="1"/>
      <c r="WYY33" s="1"/>
      <c r="WYZ33" s="1"/>
      <c r="WZA33" s="1"/>
      <c r="WZB33" s="1"/>
      <c r="WZC33" s="1"/>
      <c r="WZD33" s="1"/>
      <c r="WZE33" s="1"/>
      <c r="WZF33" s="1"/>
      <c r="WZG33" s="1"/>
      <c r="WZH33" s="1"/>
      <c r="WZI33" s="1"/>
      <c r="WZJ33" s="1"/>
      <c r="WZK33" s="1"/>
      <c r="WZL33" s="1"/>
      <c r="WZM33" s="1"/>
      <c r="WZN33" s="1"/>
      <c r="WZO33" s="1"/>
      <c r="WZP33" s="1"/>
      <c r="WZQ33" s="1"/>
      <c r="WZR33" s="1"/>
      <c r="WZS33" s="1"/>
      <c r="WZT33" s="1"/>
      <c r="WZU33" s="1"/>
      <c r="WZV33" s="1"/>
      <c r="WZW33" s="1"/>
      <c r="WZX33" s="1"/>
      <c r="WZY33" s="1"/>
      <c r="WZZ33" s="1"/>
      <c r="XAA33" s="1"/>
      <c r="XAB33" s="1"/>
      <c r="XAC33" s="1"/>
      <c r="XAD33" s="1"/>
      <c r="XAE33" s="1"/>
      <c r="XAF33" s="1"/>
      <c r="XAG33" s="1"/>
      <c r="XAH33" s="1"/>
      <c r="XAI33" s="1"/>
      <c r="XAJ33" s="1"/>
      <c r="XAK33" s="1"/>
      <c r="XAL33" s="1"/>
      <c r="XAM33" s="1"/>
      <c r="XAN33" s="1"/>
      <c r="XAO33" s="1"/>
      <c r="XAP33" s="1"/>
      <c r="XAQ33" s="1"/>
      <c r="XAR33" s="1"/>
      <c r="XAS33" s="1"/>
      <c r="XAT33" s="1"/>
      <c r="XAU33" s="1"/>
      <c r="XAV33" s="1"/>
      <c r="XAW33" s="1"/>
      <c r="XAX33" s="1"/>
      <c r="XAY33" s="1"/>
      <c r="XAZ33" s="1"/>
      <c r="XBA33" s="1"/>
      <c r="XBB33" s="1"/>
      <c r="XBC33" s="1"/>
      <c r="XBD33" s="1"/>
      <c r="XBE33" s="1"/>
      <c r="XBF33" s="1"/>
      <c r="XBG33" s="1"/>
      <c r="XBH33" s="1"/>
      <c r="XBI33" s="1"/>
      <c r="XBJ33" s="1"/>
      <c r="XBK33" s="1"/>
      <c r="XBL33" s="1"/>
      <c r="XBM33" s="1"/>
      <c r="XBN33" s="1"/>
      <c r="XBO33" s="1"/>
      <c r="XBP33" s="1"/>
      <c r="XBQ33" s="1"/>
      <c r="XBR33" s="1"/>
      <c r="XBS33" s="1"/>
      <c r="XBT33" s="1"/>
      <c r="XBU33" s="1"/>
      <c r="XBV33" s="1"/>
      <c r="XBW33" s="1"/>
      <c r="XBX33" s="1"/>
      <c r="XBY33" s="1"/>
      <c r="XBZ33" s="1"/>
      <c r="XCA33" s="1"/>
      <c r="XCB33" s="1"/>
      <c r="XCC33" s="1"/>
      <c r="XCD33" s="1"/>
      <c r="XCE33" s="1"/>
      <c r="XCF33" s="1"/>
      <c r="XCG33" s="1"/>
      <c r="XCH33" s="1"/>
      <c r="XCI33" s="1"/>
      <c r="XCJ33" s="1"/>
      <c r="XCK33" s="1"/>
      <c r="XCL33" s="1"/>
      <c r="XCM33" s="1"/>
      <c r="XCN33" s="1"/>
      <c r="XCO33" s="1"/>
      <c r="XCP33" s="1"/>
      <c r="XCQ33" s="1"/>
      <c r="XCR33" s="1"/>
      <c r="XCS33" s="1"/>
      <c r="XCT33" s="1"/>
      <c r="XCU33" s="1"/>
      <c r="XCV33" s="1"/>
      <c r="XCW33" s="1"/>
      <c r="XCX33" s="1"/>
      <c r="XCY33" s="1"/>
      <c r="XCZ33" s="1"/>
      <c r="XDA33" s="1"/>
      <c r="XDB33" s="1"/>
      <c r="XDC33" s="1"/>
      <c r="XDD33" s="1"/>
      <c r="XDE33" s="1"/>
      <c r="XDF33" s="1"/>
      <c r="XDG33" s="1"/>
      <c r="XDH33" s="1"/>
      <c r="XDI33" s="1"/>
      <c r="XDJ33" s="1"/>
      <c r="XDK33" s="1"/>
      <c r="XDL33" s="1"/>
      <c r="XDM33" s="1"/>
      <c r="XDN33" s="1"/>
      <c r="XDO33" s="1"/>
      <c r="XDP33" s="1"/>
      <c r="XDQ33" s="1"/>
      <c r="XDR33" s="1"/>
      <c r="XDS33" s="1"/>
      <c r="XDT33" s="1"/>
      <c r="XDU33" s="1"/>
      <c r="XDV33" s="1"/>
      <c r="XDW33" s="1"/>
      <c r="XDX33" s="1"/>
      <c r="XDY33" s="1"/>
      <c r="XDZ33" s="1"/>
      <c r="XEA33" s="1"/>
      <c r="XEB33" s="1"/>
      <c r="XEC33" s="1"/>
      <c r="XED33" s="1"/>
      <c r="XEE33" s="1"/>
      <c r="XEF33" s="1"/>
      <c r="XEG33" s="1"/>
      <c r="XEH33" s="1"/>
      <c r="XEI33" s="1"/>
      <c r="XEJ33" s="1"/>
      <c r="XEK33" s="1"/>
      <c r="XEL33" s="1"/>
      <c r="XEM33" s="1"/>
      <c r="XEN33" s="1"/>
      <c r="XEO33" s="1"/>
      <c r="XEP33" s="1"/>
      <c r="XEQ33" s="1"/>
      <c r="XER33" s="1"/>
      <c r="XES33" s="1"/>
      <c r="XET33" s="1"/>
      <c r="XEU33" s="1"/>
      <c r="XEV33" s="1"/>
      <c r="XEW33" s="1"/>
      <c r="XEX33" s="1"/>
      <c r="XEY33" s="1"/>
      <c r="XEZ33" s="1"/>
      <c r="XFA33" s="1"/>
      <c r="XFB33" s="1"/>
      <c r="XFC33" s="1"/>
      <c r="XFD33" s="1"/>
    </row>
    <row r="34" spans="1:16384" s="3" customFormat="1">
      <c r="C34" s="430" t="s">
        <v>16</v>
      </c>
      <c r="D34" s="430"/>
      <c r="E34" s="430"/>
      <c r="F34" s="430"/>
      <c r="G34" s="430"/>
      <c r="H34" s="430"/>
      <c r="I34" s="430"/>
      <c r="J34" s="430"/>
      <c r="K34" s="430"/>
      <c r="L34" s="430"/>
      <c r="M34" s="430"/>
      <c r="N34" s="430"/>
      <c r="O34" s="430"/>
      <c r="P34" s="430"/>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c r="AML34" s="1"/>
      <c r="AMM34" s="1"/>
      <c r="AMN34" s="1"/>
      <c r="AMO34" s="1"/>
      <c r="AMP34" s="1"/>
      <c r="AMQ34" s="1"/>
      <c r="AMR34" s="1"/>
      <c r="AMS34" s="1"/>
      <c r="AMT34" s="1"/>
      <c r="AMU34" s="1"/>
      <c r="AMV34" s="1"/>
      <c r="AMW34" s="1"/>
      <c r="AMX34" s="1"/>
      <c r="AMY34" s="1"/>
      <c r="AMZ34" s="1"/>
      <c r="ANA34" s="1"/>
      <c r="ANB34" s="1"/>
      <c r="ANC34" s="1"/>
      <c r="AND34" s="1"/>
      <c r="ANE34" s="1"/>
      <c r="ANF34" s="1"/>
      <c r="ANG34" s="1"/>
      <c r="ANH34" s="1"/>
      <c r="ANI34" s="1"/>
      <c r="ANJ34" s="1"/>
      <c r="ANK34" s="1"/>
      <c r="ANL34" s="1"/>
      <c r="ANM34" s="1"/>
      <c r="ANN34" s="1"/>
      <c r="ANO34" s="1"/>
      <c r="ANP34" s="1"/>
      <c r="ANQ34" s="1"/>
      <c r="ANR34" s="1"/>
      <c r="ANS34" s="1"/>
      <c r="ANT34" s="1"/>
      <c r="ANU34" s="1"/>
      <c r="ANV34" s="1"/>
      <c r="ANW34" s="1"/>
      <c r="ANX34" s="1"/>
      <c r="ANY34" s="1"/>
      <c r="ANZ34" s="1"/>
      <c r="AOA34" s="1"/>
      <c r="AOB34" s="1"/>
      <c r="AOC34" s="1"/>
      <c r="AOD34" s="1"/>
      <c r="AOE34" s="1"/>
      <c r="AOF34" s="1"/>
      <c r="AOG34" s="1"/>
      <c r="AOH34" s="1"/>
      <c r="AOI34" s="1"/>
      <c r="AOJ34" s="1"/>
      <c r="AOK34" s="1"/>
      <c r="AOL34" s="1"/>
      <c r="AOM34" s="1"/>
      <c r="AON34" s="1"/>
      <c r="AOO34" s="1"/>
      <c r="AOP34" s="1"/>
      <c r="AOQ34" s="1"/>
      <c r="AOR34" s="1"/>
      <c r="AOS34" s="1"/>
      <c r="AOT34" s="1"/>
      <c r="AOU34" s="1"/>
      <c r="AOV34" s="1"/>
      <c r="AOW34" s="1"/>
      <c r="AOX34" s="1"/>
      <c r="AOY34" s="1"/>
      <c r="AOZ34" s="1"/>
      <c r="APA34" s="1"/>
      <c r="APB34" s="1"/>
      <c r="APC34" s="1"/>
      <c r="APD34" s="1"/>
      <c r="APE34" s="1"/>
      <c r="APF34" s="1"/>
      <c r="APG34" s="1"/>
      <c r="APH34" s="1"/>
      <c r="API34" s="1"/>
      <c r="APJ34" s="1"/>
      <c r="APK34" s="1"/>
      <c r="APL34" s="1"/>
      <c r="APM34" s="1"/>
      <c r="APN34" s="1"/>
      <c r="APO34" s="1"/>
      <c r="APP34" s="1"/>
      <c r="APQ34" s="1"/>
      <c r="APR34" s="1"/>
      <c r="APS34" s="1"/>
      <c r="APT34" s="1"/>
      <c r="APU34" s="1"/>
      <c r="APV34" s="1"/>
      <c r="APW34" s="1"/>
      <c r="APX34" s="1"/>
      <c r="APY34" s="1"/>
      <c r="APZ34" s="1"/>
      <c r="AQA34" s="1"/>
      <c r="AQB34" s="1"/>
      <c r="AQC34" s="1"/>
      <c r="AQD34" s="1"/>
      <c r="AQE34" s="1"/>
      <c r="AQF34" s="1"/>
      <c r="AQG34" s="1"/>
      <c r="AQH34" s="1"/>
      <c r="AQI34" s="1"/>
      <c r="AQJ34" s="1"/>
      <c r="AQK34" s="1"/>
      <c r="AQL34" s="1"/>
      <c r="AQM34" s="1"/>
      <c r="AQN34" s="1"/>
      <c r="AQO34" s="1"/>
      <c r="AQP34" s="1"/>
      <c r="AQQ34" s="1"/>
      <c r="AQR34" s="1"/>
      <c r="AQS34" s="1"/>
      <c r="AQT34" s="1"/>
      <c r="AQU34" s="1"/>
      <c r="AQV34" s="1"/>
      <c r="AQW34" s="1"/>
      <c r="AQX34" s="1"/>
      <c r="AQY34" s="1"/>
      <c r="AQZ34" s="1"/>
      <c r="ARA34" s="1"/>
      <c r="ARB34" s="1"/>
      <c r="ARC34" s="1"/>
      <c r="ARD34" s="1"/>
      <c r="ARE34" s="1"/>
      <c r="ARF34" s="1"/>
      <c r="ARG34" s="1"/>
      <c r="ARH34" s="1"/>
      <c r="ARI34" s="1"/>
      <c r="ARJ34" s="1"/>
      <c r="ARK34" s="1"/>
      <c r="ARL34" s="1"/>
      <c r="ARM34" s="1"/>
      <c r="ARN34" s="1"/>
      <c r="ARO34" s="1"/>
      <c r="ARP34" s="1"/>
      <c r="ARQ34" s="1"/>
      <c r="ARR34" s="1"/>
      <c r="ARS34" s="1"/>
      <c r="ART34" s="1"/>
      <c r="ARU34" s="1"/>
      <c r="ARV34" s="1"/>
      <c r="ARW34" s="1"/>
      <c r="ARX34" s="1"/>
      <c r="ARY34" s="1"/>
      <c r="ARZ34" s="1"/>
      <c r="ASA34" s="1"/>
      <c r="ASB34" s="1"/>
      <c r="ASC34" s="1"/>
      <c r="ASD34" s="1"/>
      <c r="ASE34" s="1"/>
      <c r="ASF34" s="1"/>
      <c r="ASG34" s="1"/>
      <c r="ASH34" s="1"/>
      <c r="ASI34" s="1"/>
      <c r="ASJ34" s="1"/>
      <c r="ASK34" s="1"/>
      <c r="ASL34" s="1"/>
      <c r="ASM34" s="1"/>
      <c r="ASN34" s="1"/>
      <c r="ASO34" s="1"/>
      <c r="ASP34" s="1"/>
      <c r="ASQ34" s="1"/>
      <c r="ASR34" s="1"/>
      <c r="ASS34" s="1"/>
      <c r="AST34" s="1"/>
      <c r="ASU34" s="1"/>
      <c r="ASV34" s="1"/>
      <c r="ASW34" s="1"/>
      <c r="ASX34" s="1"/>
      <c r="ASY34" s="1"/>
      <c r="ASZ34" s="1"/>
      <c r="ATA34" s="1"/>
      <c r="ATB34" s="1"/>
      <c r="ATC34" s="1"/>
      <c r="ATD34" s="1"/>
      <c r="ATE34" s="1"/>
      <c r="ATF34" s="1"/>
      <c r="ATG34" s="1"/>
      <c r="ATH34" s="1"/>
      <c r="ATI34" s="1"/>
      <c r="ATJ34" s="1"/>
      <c r="ATK34" s="1"/>
      <c r="ATL34" s="1"/>
      <c r="ATM34" s="1"/>
      <c r="ATN34" s="1"/>
      <c r="ATO34" s="1"/>
      <c r="ATP34" s="1"/>
      <c r="ATQ34" s="1"/>
      <c r="ATR34" s="1"/>
      <c r="ATS34" s="1"/>
      <c r="ATT34" s="1"/>
      <c r="ATU34" s="1"/>
      <c r="ATV34" s="1"/>
      <c r="ATW34" s="1"/>
      <c r="ATX34" s="1"/>
      <c r="ATY34" s="1"/>
      <c r="ATZ34" s="1"/>
      <c r="AUA34" s="1"/>
      <c r="AUB34" s="1"/>
      <c r="AUC34" s="1"/>
      <c r="AUD34" s="1"/>
      <c r="AUE34" s="1"/>
      <c r="AUF34" s="1"/>
      <c r="AUG34" s="1"/>
      <c r="AUH34" s="1"/>
      <c r="AUI34" s="1"/>
      <c r="AUJ34" s="1"/>
      <c r="AUK34" s="1"/>
      <c r="AUL34" s="1"/>
      <c r="AUM34" s="1"/>
      <c r="AUN34" s="1"/>
      <c r="AUO34" s="1"/>
      <c r="AUP34" s="1"/>
      <c r="AUQ34" s="1"/>
      <c r="AUR34" s="1"/>
      <c r="AUS34" s="1"/>
      <c r="AUT34" s="1"/>
      <c r="AUU34" s="1"/>
      <c r="AUV34" s="1"/>
      <c r="AUW34" s="1"/>
      <c r="AUX34" s="1"/>
      <c r="AUY34" s="1"/>
      <c r="AUZ34" s="1"/>
      <c r="AVA34" s="1"/>
      <c r="AVB34" s="1"/>
      <c r="AVC34" s="1"/>
      <c r="AVD34" s="1"/>
      <c r="AVE34" s="1"/>
      <c r="AVF34" s="1"/>
      <c r="AVG34" s="1"/>
      <c r="AVH34" s="1"/>
      <c r="AVI34" s="1"/>
      <c r="AVJ34" s="1"/>
      <c r="AVK34" s="1"/>
      <c r="AVL34" s="1"/>
      <c r="AVM34" s="1"/>
      <c r="AVN34" s="1"/>
      <c r="AVO34" s="1"/>
      <c r="AVP34" s="1"/>
      <c r="AVQ34" s="1"/>
      <c r="AVR34" s="1"/>
      <c r="AVS34" s="1"/>
      <c r="AVT34" s="1"/>
      <c r="AVU34" s="1"/>
      <c r="AVV34" s="1"/>
      <c r="AVW34" s="1"/>
      <c r="AVX34" s="1"/>
      <c r="AVY34" s="1"/>
      <c r="AVZ34" s="1"/>
      <c r="AWA34" s="1"/>
      <c r="AWB34" s="1"/>
      <c r="AWC34" s="1"/>
      <c r="AWD34" s="1"/>
      <c r="AWE34" s="1"/>
      <c r="AWF34" s="1"/>
      <c r="AWG34" s="1"/>
      <c r="AWH34" s="1"/>
      <c r="AWI34" s="1"/>
      <c r="AWJ34" s="1"/>
      <c r="AWK34" s="1"/>
      <c r="AWL34" s="1"/>
      <c r="AWM34" s="1"/>
      <c r="AWN34" s="1"/>
      <c r="AWO34" s="1"/>
      <c r="AWP34" s="1"/>
      <c r="AWQ34" s="1"/>
      <c r="AWR34" s="1"/>
      <c r="AWS34" s="1"/>
      <c r="AWT34" s="1"/>
      <c r="AWU34" s="1"/>
      <c r="AWV34" s="1"/>
      <c r="AWW34" s="1"/>
      <c r="AWX34" s="1"/>
      <c r="AWY34" s="1"/>
      <c r="AWZ34" s="1"/>
      <c r="AXA34" s="1"/>
      <c r="AXB34" s="1"/>
      <c r="AXC34" s="1"/>
      <c r="AXD34" s="1"/>
      <c r="AXE34" s="1"/>
      <c r="AXF34" s="1"/>
      <c r="AXG34" s="1"/>
      <c r="AXH34" s="1"/>
      <c r="AXI34" s="1"/>
      <c r="AXJ34" s="1"/>
      <c r="AXK34" s="1"/>
      <c r="AXL34" s="1"/>
      <c r="AXM34" s="1"/>
      <c r="AXN34" s="1"/>
      <c r="AXO34" s="1"/>
      <c r="AXP34" s="1"/>
      <c r="AXQ34" s="1"/>
      <c r="AXR34" s="1"/>
      <c r="AXS34" s="1"/>
      <c r="AXT34" s="1"/>
      <c r="AXU34" s="1"/>
      <c r="AXV34" s="1"/>
      <c r="AXW34" s="1"/>
      <c r="AXX34" s="1"/>
      <c r="AXY34" s="1"/>
      <c r="AXZ34" s="1"/>
      <c r="AYA34" s="1"/>
      <c r="AYB34" s="1"/>
      <c r="AYC34" s="1"/>
      <c r="AYD34" s="1"/>
      <c r="AYE34" s="1"/>
      <c r="AYF34" s="1"/>
      <c r="AYG34" s="1"/>
      <c r="AYH34" s="1"/>
      <c r="AYI34" s="1"/>
      <c r="AYJ34" s="1"/>
      <c r="AYK34" s="1"/>
      <c r="AYL34" s="1"/>
      <c r="AYM34" s="1"/>
      <c r="AYN34" s="1"/>
      <c r="AYO34" s="1"/>
      <c r="AYP34" s="1"/>
      <c r="AYQ34" s="1"/>
      <c r="AYR34" s="1"/>
      <c r="AYS34" s="1"/>
      <c r="AYT34" s="1"/>
      <c r="AYU34" s="1"/>
      <c r="AYV34" s="1"/>
      <c r="AYW34" s="1"/>
      <c r="AYX34" s="1"/>
      <c r="AYY34" s="1"/>
      <c r="AYZ34" s="1"/>
      <c r="AZA34" s="1"/>
      <c r="AZB34" s="1"/>
      <c r="AZC34" s="1"/>
      <c r="AZD34" s="1"/>
      <c r="AZE34" s="1"/>
      <c r="AZF34" s="1"/>
      <c r="AZG34" s="1"/>
      <c r="AZH34" s="1"/>
      <c r="AZI34" s="1"/>
      <c r="AZJ34" s="1"/>
      <c r="AZK34" s="1"/>
      <c r="AZL34" s="1"/>
      <c r="AZM34" s="1"/>
      <c r="AZN34" s="1"/>
      <c r="AZO34" s="1"/>
      <c r="AZP34" s="1"/>
      <c r="AZQ34" s="1"/>
      <c r="AZR34" s="1"/>
      <c r="AZS34" s="1"/>
      <c r="AZT34" s="1"/>
      <c r="AZU34" s="1"/>
      <c r="AZV34" s="1"/>
      <c r="AZW34" s="1"/>
      <c r="AZX34" s="1"/>
      <c r="AZY34" s="1"/>
      <c r="AZZ34" s="1"/>
      <c r="BAA34" s="1"/>
      <c r="BAB34" s="1"/>
      <c r="BAC34" s="1"/>
      <c r="BAD34" s="1"/>
      <c r="BAE34" s="1"/>
      <c r="BAF34" s="1"/>
      <c r="BAG34" s="1"/>
      <c r="BAH34" s="1"/>
      <c r="BAI34" s="1"/>
      <c r="BAJ34" s="1"/>
      <c r="BAK34" s="1"/>
      <c r="BAL34" s="1"/>
      <c r="BAM34" s="1"/>
      <c r="BAN34" s="1"/>
      <c r="BAO34" s="1"/>
      <c r="BAP34" s="1"/>
      <c r="BAQ34" s="1"/>
      <c r="BAR34" s="1"/>
      <c r="BAS34" s="1"/>
      <c r="BAT34" s="1"/>
      <c r="BAU34" s="1"/>
      <c r="BAV34" s="1"/>
      <c r="BAW34" s="1"/>
      <c r="BAX34" s="1"/>
      <c r="BAY34" s="1"/>
      <c r="BAZ34" s="1"/>
      <c r="BBA34" s="1"/>
      <c r="BBB34" s="1"/>
      <c r="BBC34" s="1"/>
      <c r="BBD34" s="1"/>
      <c r="BBE34" s="1"/>
      <c r="BBF34" s="1"/>
      <c r="BBG34" s="1"/>
      <c r="BBH34" s="1"/>
      <c r="BBI34" s="1"/>
      <c r="BBJ34" s="1"/>
      <c r="BBK34" s="1"/>
      <c r="BBL34" s="1"/>
      <c r="BBM34" s="1"/>
      <c r="BBN34" s="1"/>
      <c r="BBO34" s="1"/>
      <c r="BBP34" s="1"/>
      <c r="BBQ34" s="1"/>
      <c r="BBR34" s="1"/>
      <c r="BBS34" s="1"/>
      <c r="BBT34" s="1"/>
      <c r="BBU34" s="1"/>
      <c r="BBV34" s="1"/>
      <c r="BBW34" s="1"/>
      <c r="BBX34" s="1"/>
      <c r="BBY34" s="1"/>
      <c r="BBZ34" s="1"/>
      <c r="BCA34" s="1"/>
      <c r="BCB34" s="1"/>
      <c r="BCC34" s="1"/>
      <c r="BCD34" s="1"/>
      <c r="BCE34" s="1"/>
      <c r="BCF34" s="1"/>
      <c r="BCG34" s="1"/>
      <c r="BCH34" s="1"/>
      <c r="BCI34" s="1"/>
      <c r="BCJ34" s="1"/>
      <c r="BCK34" s="1"/>
      <c r="BCL34" s="1"/>
      <c r="BCM34" s="1"/>
      <c r="BCN34" s="1"/>
      <c r="BCO34" s="1"/>
      <c r="BCP34" s="1"/>
      <c r="BCQ34" s="1"/>
      <c r="BCR34" s="1"/>
      <c r="BCS34" s="1"/>
      <c r="BCT34" s="1"/>
      <c r="BCU34" s="1"/>
      <c r="BCV34" s="1"/>
      <c r="BCW34" s="1"/>
      <c r="BCX34" s="1"/>
      <c r="BCY34" s="1"/>
      <c r="BCZ34" s="1"/>
      <c r="BDA34" s="1"/>
      <c r="BDB34" s="1"/>
      <c r="BDC34" s="1"/>
      <c r="BDD34" s="1"/>
      <c r="BDE34" s="1"/>
      <c r="BDF34" s="1"/>
      <c r="BDG34" s="1"/>
      <c r="BDH34" s="1"/>
      <c r="BDI34" s="1"/>
      <c r="BDJ34" s="1"/>
      <c r="BDK34" s="1"/>
      <c r="BDL34" s="1"/>
      <c r="BDM34" s="1"/>
      <c r="BDN34" s="1"/>
      <c r="BDO34" s="1"/>
      <c r="BDP34" s="1"/>
      <c r="BDQ34" s="1"/>
      <c r="BDR34" s="1"/>
      <c r="BDS34" s="1"/>
      <c r="BDT34" s="1"/>
      <c r="BDU34" s="1"/>
      <c r="BDV34" s="1"/>
      <c r="BDW34" s="1"/>
      <c r="BDX34" s="1"/>
      <c r="BDY34" s="1"/>
      <c r="BDZ34" s="1"/>
      <c r="BEA34" s="1"/>
      <c r="BEB34" s="1"/>
      <c r="BEC34" s="1"/>
      <c r="BED34" s="1"/>
      <c r="BEE34" s="1"/>
      <c r="BEF34" s="1"/>
      <c r="BEG34" s="1"/>
      <c r="BEH34" s="1"/>
      <c r="BEI34" s="1"/>
      <c r="BEJ34" s="1"/>
      <c r="BEK34" s="1"/>
      <c r="BEL34" s="1"/>
      <c r="BEM34" s="1"/>
      <c r="BEN34" s="1"/>
      <c r="BEO34" s="1"/>
      <c r="BEP34" s="1"/>
      <c r="BEQ34" s="1"/>
      <c r="BER34" s="1"/>
      <c r="BES34" s="1"/>
      <c r="BET34" s="1"/>
      <c r="BEU34" s="1"/>
      <c r="BEV34" s="1"/>
      <c r="BEW34" s="1"/>
      <c r="BEX34" s="1"/>
      <c r="BEY34" s="1"/>
      <c r="BEZ34" s="1"/>
      <c r="BFA34" s="1"/>
      <c r="BFB34" s="1"/>
      <c r="BFC34" s="1"/>
      <c r="BFD34" s="1"/>
      <c r="BFE34" s="1"/>
      <c r="BFF34" s="1"/>
      <c r="BFG34" s="1"/>
      <c r="BFH34" s="1"/>
      <c r="BFI34" s="1"/>
      <c r="BFJ34" s="1"/>
      <c r="BFK34" s="1"/>
      <c r="BFL34" s="1"/>
      <c r="BFM34" s="1"/>
      <c r="BFN34" s="1"/>
      <c r="BFO34" s="1"/>
      <c r="BFP34" s="1"/>
      <c r="BFQ34" s="1"/>
      <c r="BFR34" s="1"/>
      <c r="BFS34" s="1"/>
      <c r="BFT34" s="1"/>
      <c r="BFU34" s="1"/>
      <c r="BFV34" s="1"/>
      <c r="BFW34" s="1"/>
      <c r="BFX34" s="1"/>
      <c r="BFY34" s="1"/>
      <c r="BFZ34" s="1"/>
      <c r="BGA34" s="1"/>
      <c r="BGB34" s="1"/>
      <c r="BGC34" s="1"/>
      <c r="BGD34" s="1"/>
      <c r="BGE34" s="1"/>
      <c r="BGF34" s="1"/>
      <c r="BGG34" s="1"/>
      <c r="BGH34" s="1"/>
      <c r="BGI34" s="1"/>
      <c r="BGJ34" s="1"/>
      <c r="BGK34" s="1"/>
      <c r="BGL34" s="1"/>
      <c r="BGM34" s="1"/>
      <c r="BGN34" s="1"/>
      <c r="BGO34" s="1"/>
      <c r="BGP34" s="1"/>
      <c r="BGQ34" s="1"/>
      <c r="BGR34" s="1"/>
      <c r="BGS34" s="1"/>
      <c r="BGT34" s="1"/>
      <c r="BGU34" s="1"/>
      <c r="BGV34" s="1"/>
      <c r="BGW34" s="1"/>
      <c r="BGX34" s="1"/>
      <c r="BGY34" s="1"/>
      <c r="BGZ34" s="1"/>
      <c r="BHA34" s="1"/>
      <c r="BHB34" s="1"/>
      <c r="BHC34" s="1"/>
      <c r="BHD34" s="1"/>
      <c r="BHE34" s="1"/>
      <c r="BHF34" s="1"/>
      <c r="BHG34" s="1"/>
      <c r="BHH34" s="1"/>
      <c r="BHI34" s="1"/>
      <c r="BHJ34" s="1"/>
      <c r="BHK34" s="1"/>
      <c r="BHL34" s="1"/>
      <c r="BHM34" s="1"/>
      <c r="BHN34" s="1"/>
      <c r="BHO34" s="1"/>
      <c r="BHP34" s="1"/>
      <c r="BHQ34" s="1"/>
      <c r="BHR34" s="1"/>
      <c r="BHS34" s="1"/>
      <c r="BHT34" s="1"/>
      <c r="BHU34" s="1"/>
      <c r="BHV34" s="1"/>
      <c r="BHW34" s="1"/>
      <c r="BHX34" s="1"/>
      <c r="BHY34" s="1"/>
      <c r="BHZ34" s="1"/>
      <c r="BIA34" s="1"/>
      <c r="BIB34" s="1"/>
      <c r="BIC34" s="1"/>
      <c r="BID34" s="1"/>
      <c r="BIE34" s="1"/>
      <c r="BIF34" s="1"/>
      <c r="BIG34" s="1"/>
      <c r="BIH34" s="1"/>
      <c r="BII34" s="1"/>
      <c r="BIJ34" s="1"/>
      <c r="BIK34" s="1"/>
      <c r="BIL34" s="1"/>
      <c r="BIM34" s="1"/>
      <c r="BIN34" s="1"/>
      <c r="BIO34" s="1"/>
      <c r="BIP34" s="1"/>
      <c r="BIQ34" s="1"/>
      <c r="BIR34" s="1"/>
      <c r="BIS34" s="1"/>
      <c r="BIT34" s="1"/>
      <c r="BIU34" s="1"/>
      <c r="BIV34" s="1"/>
      <c r="BIW34" s="1"/>
      <c r="BIX34" s="1"/>
      <c r="BIY34" s="1"/>
      <c r="BIZ34" s="1"/>
      <c r="BJA34" s="1"/>
      <c r="BJB34" s="1"/>
      <c r="BJC34" s="1"/>
      <c r="BJD34" s="1"/>
      <c r="BJE34" s="1"/>
      <c r="BJF34" s="1"/>
      <c r="BJG34" s="1"/>
      <c r="BJH34" s="1"/>
      <c r="BJI34" s="1"/>
      <c r="BJJ34" s="1"/>
      <c r="BJK34" s="1"/>
      <c r="BJL34" s="1"/>
      <c r="BJM34" s="1"/>
      <c r="BJN34" s="1"/>
      <c r="BJO34" s="1"/>
      <c r="BJP34" s="1"/>
      <c r="BJQ34" s="1"/>
      <c r="BJR34" s="1"/>
      <c r="BJS34" s="1"/>
      <c r="BJT34" s="1"/>
      <c r="BJU34" s="1"/>
      <c r="BJV34" s="1"/>
      <c r="BJW34" s="1"/>
      <c r="BJX34" s="1"/>
      <c r="BJY34" s="1"/>
      <c r="BJZ34" s="1"/>
      <c r="BKA34" s="1"/>
      <c r="BKB34" s="1"/>
      <c r="BKC34" s="1"/>
      <c r="BKD34" s="1"/>
      <c r="BKE34" s="1"/>
      <c r="BKF34" s="1"/>
      <c r="BKG34" s="1"/>
      <c r="BKH34" s="1"/>
      <c r="BKI34" s="1"/>
      <c r="BKJ34" s="1"/>
      <c r="BKK34" s="1"/>
      <c r="BKL34" s="1"/>
      <c r="BKM34" s="1"/>
      <c r="BKN34" s="1"/>
      <c r="BKO34" s="1"/>
      <c r="BKP34" s="1"/>
      <c r="BKQ34" s="1"/>
      <c r="BKR34" s="1"/>
      <c r="BKS34" s="1"/>
      <c r="BKT34" s="1"/>
      <c r="BKU34" s="1"/>
      <c r="BKV34" s="1"/>
      <c r="BKW34" s="1"/>
      <c r="BKX34" s="1"/>
      <c r="BKY34" s="1"/>
      <c r="BKZ34" s="1"/>
      <c r="BLA34" s="1"/>
      <c r="BLB34" s="1"/>
      <c r="BLC34" s="1"/>
      <c r="BLD34" s="1"/>
      <c r="BLE34" s="1"/>
      <c r="BLF34" s="1"/>
      <c r="BLG34" s="1"/>
      <c r="BLH34" s="1"/>
      <c r="BLI34" s="1"/>
      <c r="BLJ34" s="1"/>
      <c r="BLK34" s="1"/>
      <c r="BLL34" s="1"/>
      <c r="BLM34" s="1"/>
      <c r="BLN34" s="1"/>
      <c r="BLO34" s="1"/>
      <c r="BLP34" s="1"/>
      <c r="BLQ34" s="1"/>
      <c r="BLR34" s="1"/>
      <c r="BLS34" s="1"/>
      <c r="BLT34" s="1"/>
      <c r="BLU34" s="1"/>
      <c r="BLV34" s="1"/>
      <c r="BLW34" s="1"/>
      <c r="BLX34" s="1"/>
      <c r="BLY34" s="1"/>
      <c r="BLZ34" s="1"/>
      <c r="BMA34" s="1"/>
      <c r="BMB34" s="1"/>
      <c r="BMC34" s="1"/>
      <c r="BMD34" s="1"/>
      <c r="BME34" s="1"/>
      <c r="BMF34" s="1"/>
      <c r="BMG34" s="1"/>
      <c r="BMH34" s="1"/>
      <c r="BMI34" s="1"/>
      <c r="BMJ34" s="1"/>
      <c r="BMK34" s="1"/>
      <c r="BML34" s="1"/>
      <c r="BMM34" s="1"/>
      <c r="BMN34" s="1"/>
      <c r="BMO34" s="1"/>
      <c r="BMP34" s="1"/>
      <c r="BMQ34" s="1"/>
      <c r="BMR34" s="1"/>
      <c r="BMS34" s="1"/>
      <c r="BMT34" s="1"/>
      <c r="BMU34" s="1"/>
      <c r="BMV34" s="1"/>
      <c r="BMW34" s="1"/>
      <c r="BMX34" s="1"/>
      <c r="BMY34" s="1"/>
      <c r="BMZ34" s="1"/>
      <c r="BNA34" s="1"/>
      <c r="BNB34" s="1"/>
      <c r="BNC34" s="1"/>
      <c r="BND34" s="1"/>
      <c r="BNE34" s="1"/>
      <c r="BNF34" s="1"/>
      <c r="BNG34" s="1"/>
      <c r="BNH34" s="1"/>
      <c r="BNI34" s="1"/>
      <c r="BNJ34" s="1"/>
      <c r="BNK34" s="1"/>
      <c r="BNL34" s="1"/>
      <c r="BNM34" s="1"/>
      <c r="BNN34" s="1"/>
      <c r="BNO34" s="1"/>
      <c r="BNP34" s="1"/>
      <c r="BNQ34" s="1"/>
      <c r="BNR34" s="1"/>
      <c r="BNS34" s="1"/>
      <c r="BNT34" s="1"/>
      <c r="BNU34" s="1"/>
      <c r="BNV34" s="1"/>
      <c r="BNW34" s="1"/>
      <c r="BNX34" s="1"/>
      <c r="BNY34" s="1"/>
      <c r="BNZ34" s="1"/>
      <c r="BOA34" s="1"/>
      <c r="BOB34" s="1"/>
      <c r="BOC34" s="1"/>
      <c r="BOD34" s="1"/>
      <c r="BOE34" s="1"/>
      <c r="BOF34" s="1"/>
      <c r="BOG34" s="1"/>
      <c r="BOH34" s="1"/>
      <c r="BOI34" s="1"/>
      <c r="BOJ34" s="1"/>
      <c r="BOK34" s="1"/>
      <c r="BOL34" s="1"/>
      <c r="BOM34" s="1"/>
      <c r="BON34" s="1"/>
      <c r="BOO34" s="1"/>
      <c r="BOP34" s="1"/>
      <c r="BOQ34" s="1"/>
      <c r="BOR34" s="1"/>
      <c r="BOS34" s="1"/>
      <c r="BOT34" s="1"/>
      <c r="BOU34" s="1"/>
      <c r="BOV34" s="1"/>
      <c r="BOW34" s="1"/>
      <c r="BOX34" s="1"/>
      <c r="BOY34" s="1"/>
      <c r="BOZ34" s="1"/>
      <c r="BPA34" s="1"/>
      <c r="BPB34" s="1"/>
      <c r="BPC34" s="1"/>
      <c r="BPD34" s="1"/>
      <c r="BPE34" s="1"/>
      <c r="BPF34" s="1"/>
      <c r="BPG34" s="1"/>
      <c r="BPH34" s="1"/>
      <c r="BPI34" s="1"/>
      <c r="BPJ34" s="1"/>
      <c r="BPK34" s="1"/>
      <c r="BPL34" s="1"/>
      <c r="BPM34" s="1"/>
      <c r="BPN34" s="1"/>
      <c r="BPO34" s="1"/>
      <c r="BPP34" s="1"/>
      <c r="BPQ34" s="1"/>
      <c r="BPR34" s="1"/>
      <c r="BPS34" s="1"/>
      <c r="BPT34" s="1"/>
      <c r="BPU34" s="1"/>
      <c r="BPV34" s="1"/>
      <c r="BPW34" s="1"/>
      <c r="BPX34" s="1"/>
      <c r="BPY34" s="1"/>
      <c r="BPZ34" s="1"/>
      <c r="BQA34" s="1"/>
      <c r="BQB34" s="1"/>
      <c r="BQC34" s="1"/>
      <c r="BQD34" s="1"/>
      <c r="BQE34" s="1"/>
      <c r="BQF34" s="1"/>
      <c r="BQG34" s="1"/>
      <c r="BQH34" s="1"/>
      <c r="BQI34" s="1"/>
      <c r="BQJ34" s="1"/>
      <c r="BQK34" s="1"/>
      <c r="BQL34" s="1"/>
      <c r="BQM34" s="1"/>
      <c r="BQN34" s="1"/>
      <c r="BQO34" s="1"/>
      <c r="BQP34" s="1"/>
      <c r="BQQ34" s="1"/>
      <c r="BQR34" s="1"/>
      <c r="BQS34" s="1"/>
      <c r="BQT34" s="1"/>
      <c r="BQU34" s="1"/>
      <c r="BQV34" s="1"/>
      <c r="BQW34" s="1"/>
      <c r="BQX34" s="1"/>
      <c r="BQY34" s="1"/>
      <c r="BQZ34" s="1"/>
      <c r="BRA34" s="1"/>
      <c r="BRB34" s="1"/>
      <c r="BRC34" s="1"/>
      <c r="BRD34" s="1"/>
      <c r="BRE34" s="1"/>
      <c r="BRF34" s="1"/>
      <c r="BRG34" s="1"/>
      <c r="BRH34" s="1"/>
      <c r="BRI34" s="1"/>
      <c r="BRJ34" s="1"/>
      <c r="BRK34" s="1"/>
      <c r="BRL34" s="1"/>
      <c r="BRM34" s="1"/>
      <c r="BRN34" s="1"/>
      <c r="BRO34" s="1"/>
      <c r="BRP34" s="1"/>
      <c r="BRQ34" s="1"/>
      <c r="BRR34" s="1"/>
      <c r="BRS34" s="1"/>
      <c r="BRT34" s="1"/>
      <c r="BRU34" s="1"/>
      <c r="BRV34" s="1"/>
      <c r="BRW34" s="1"/>
      <c r="BRX34" s="1"/>
      <c r="BRY34" s="1"/>
      <c r="BRZ34" s="1"/>
      <c r="BSA34" s="1"/>
      <c r="BSB34" s="1"/>
      <c r="BSC34" s="1"/>
      <c r="BSD34" s="1"/>
      <c r="BSE34" s="1"/>
      <c r="BSF34" s="1"/>
      <c r="BSG34" s="1"/>
      <c r="BSH34" s="1"/>
      <c r="BSI34" s="1"/>
      <c r="BSJ34" s="1"/>
      <c r="BSK34" s="1"/>
      <c r="BSL34" s="1"/>
      <c r="BSM34" s="1"/>
      <c r="BSN34" s="1"/>
      <c r="BSO34" s="1"/>
      <c r="BSP34" s="1"/>
      <c r="BSQ34" s="1"/>
      <c r="BSR34" s="1"/>
      <c r="BSS34" s="1"/>
      <c r="BST34" s="1"/>
      <c r="BSU34" s="1"/>
      <c r="BSV34" s="1"/>
      <c r="BSW34" s="1"/>
      <c r="BSX34" s="1"/>
      <c r="BSY34" s="1"/>
      <c r="BSZ34" s="1"/>
      <c r="BTA34" s="1"/>
      <c r="BTB34" s="1"/>
      <c r="BTC34" s="1"/>
      <c r="BTD34" s="1"/>
      <c r="BTE34" s="1"/>
      <c r="BTF34" s="1"/>
      <c r="BTG34" s="1"/>
      <c r="BTH34" s="1"/>
      <c r="BTI34" s="1"/>
      <c r="BTJ34" s="1"/>
      <c r="BTK34" s="1"/>
      <c r="BTL34" s="1"/>
      <c r="BTM34" s="1"/>
      <c r="BTN34" s="1"/>
      <c r="BTO34" s="1"/>
      <c r="BTP34" s="1"/>
      <c r="BTQ34" s="1"/>
      <c r="BTR34" s="1"/>
      <c r="BTS34" s="1"/>
      <c r="BTT34" s="1"/>
      <c r="BTU34" s="1"/>
      <c r="BTV34" s="1"/>
      <c r="BTW34" s="1"/>
      <c r="BTX34" s="1"/>
      <c r="BTY34" s="1"/>
      <c r="BTZ34" s="1"/>
      <c r="BUA34" s="1"/>
      <c r="BUB34" s="1"/>
      <c r="BUC34" s="1"/>
      <c r="BUD34" s="1"/>
      <c r="BUE34" s="1"/>
      <c r="BUF34" s="1"/>
      <c r="BUG34" s="1"/>
      <c r="BUH34" s="1"/>
      <c r="BUI34" s="1"/>
      <c r="BUJ34" s="1"/>
      <c r="BUK34" s="1"/>
      <c r="BUL34" s="1"/>
      <c r="BUM34" s="1"/>
      <c r="BUN34" s="1"/>
      <c r="BUO34" s="1"/>
      <c r="BUP34" s="1"/>
      <c r="BUQ34" s="1"/>
      <c r="BUR34" s="1"/>
      <c r="BUS34" s="1"/>
      <c r="BUT34" s="1"/>
      <c r="BUU34" s="1"/>
      <c r="BUV34" s="1"/>
      <c r="BUW34" s="1"/>
      <c r="BUX34" s="1"/>
      <c r="BUY34" s="1"/>
      <c r="BUZ34" s="1"/>
      <c r="BVA34" s="1"/>
      <c r="BVB34" s="1"/>
      <c r="BVC34" s="1"/>
      <c r="BVD34" s="1"/>
      <c r="BVE34" s="1"/>
      <c r="BVF34" s="1"/>
      <c r="BVG34" s="1"/>
      <c r="BVH34" s="1"/>
      <c r="BVI34" s="1"/>
      <c r="BVJ34" s="1"/>
      <c r="BVK34" s="1"/>
      <c r="BVL34" s="1"/>
      <c r="BVM34" s="1"/>
      <c r="BVN34" s="1"/>
      <c r="BVO34" s="1"/>
      <c r="BVP34" s="1"/>
      <c r="BVQ34" s="1"/>
      <c r="BVR34" s="1"/>
      <c r="BVS34" s="1"/>
      <c r="BVT34" s="1"/>
      <c r="BVU34" s="1"/>
      <c r="BVV34" s="1"/>
      <c r="BVW34" s="1"/>
      <c r="BVX34" s="1"/>
      <c r="BVY34" s="1"/>
      <c r="BVZ34" s="1"/>
      <c r="BWA34" s="1"/>
      <c r="BWB34" s="1"/>
      <c r="BWC34" s="1"/>
      <c r="BWD34" s="1"/>
      <c r="BWE34" s="1"/>
      <c r="BWF34" s="1"/>
      <c r="BWG34" s="1"/>
      <c r="BWH34" s="1"/>
      <c r="BWI34" s="1"/>
      <c r="BWJ34" s="1"/>
      <c r="BWK34" s="1"/>
      <c r="BWL34" s="1"/>
      <c r="BWM34" s="1"/>
      <c r="BWN34" s="1"/>
      <c r="BWO34" s="1"/>
      <c r="BWP34" s="1"/>
      <c r="BWQ34" s="1"/>
      <c r="BWR34" s="1"/>
      <c r="BWS34" s="1"/>
      <c r="BWT34" s="1"/>
      <c r="BWU34" s="1"/>
      <c r="BWV34" s="1"/>
      <c r="BWW34" s="1"/>
      <c r="BWX34" s="1"/>
      <c r="BWY34" s="1"/>
      <c r="BWZ34" s="1"/>
      <c r="BXA34" s="1"/>
      <c r="BXB34" s="1"/>
      <c r="BXC34" s="1"/>
      <c r="BXD34" s="1"/>
      <c r="BXE34" s="1"/>
      <c r="BXF34" s="1"/>
      <c r="BXG34" s="1"/>
      <c r="BXH34" s="1"/>
      <c r="BXI34" s="1"/>
      <c r="BXJ34" s="1"/>
      <c r="BXK34" s="1"/>
      <c r="BXL34" s="1"/>
      <c r="BXM34" s="1"/>
      <c r="BXN34" s="1"/>
      <c r="BXO34" s="1"/>
      <c r="BXP34" s="1"/>
      <c r="BXQ34" s="1"/>
      <c r="BXR34" s="1"/>
      <c r="BXS34" s="1"/>
      <c r="BXT34" s="1"/>
      <c r="BXU34" s="1"/>
      <c r="BXV34" s="1"/>
      <c r="BXW34" s="1"/>
      <c r="BXX34" s="1"/>
      <c r="BXY34" s="1"/>
      <c r="BXZ34" s="1"/>
      <c r="BYA34" s="1"/>
      <c r="BYB34" s="1"/>
      <c r="BYC34" s="1"/>
      <c r="BYD34" s="1"/>
      <c r="BYE34" s="1"/>
      <c r="BYF34" s="1"/>
      <c r="BYG34" s="1"/>
      <c r="BYH34" s="1"/>
      <c r="BYI34" s="1"/>
      <c r="BYJ34" s="1"/>
      <c r="BYK34" s="1"/>
      <c r="BYL34" s="1"/>
      <c r="BYM34" s="1"/>
      <c r="BYN34" s="1"/>
      <c r="BYO34" s="1"/>
      <c r="BYP34" s="1"/>
      <c r="BYQ34" s="1"/>
      <c r="BYR34" s="1"/>
      <c r="BYS34" s="1"/>
      <c r="BYT34" s="1"/>
      <c r="BYU34" s="1"/>
      <c r="BYV34" s="1"/>
      <c r="BYW34" s="1"/>
      <c r="BYX34" s="1"/>
      <c r="BYY34" s="1"/>
      <c r="BYZ34" s="1"/>
      <c r="BZA34" s="1"/>
      <c r="BZB34" s="1"/>
      <c r="BZC34" s="1"/>
      <c r="BZD34" s="1"/>
      <c r="BZE34" s="1"/>
      <c r="BZF34" s="1"/>
      <c r="BZG34" s="1"/>
      <c r="BZH34" s="1"/>
      <c r="BZI34" s="1"/>
      <c r="BZJ34" s="1"/>
      <c r="BZK34" s="1"/>
      <c r="BZL34" s="1"/>
      <c r="BZM34" s="1"/>
      <c r="BZN34" s="1"/>
      <c r="BZO34" s="1"/>
      <c r="BZP34" s="1"/>
      <c r="BZQ34" s="1"/>
      <c r="BZR34" s="1"/>
      <c r="BZS34" s="1"/>
      <c r="BZT34" s="1"/>
      <c r="BZU34" s="1"/>
      <c r="BZV34" s="1"/>
      <c r="BZW34" s="1"/>
      <c r="BZX34" s="1"/>
      <c r="BZY34" s="1"/>
      <c r="BZZ34" s="1"/>
      <c r="CAA34" s="1"/>
      <c r="CAB34" s="1"/>
      <c r="CAC34" s="1"/>
      <c r="CAD34" s="1"/>
      <c r="CAE34" s="1"/>
      <c r="CAF34" s="1"/>
      <c r="CAG34" s="1"/>
      <c r="CAH34" s="1"/>
      <c r="CAI34" s="1"/>
      <c r="CAJ34" s="1"/>
      <c r="CAK34" s="1"/>
      <c r="CAL34" s="1"/>
      <c r="CAM34" s="1"/>
      <c r="CAN34" s="1"/>
      <c r="CAO34" s="1"/>
      <c r="CAP34" s="1"/>
      <c r="CAQ34" s="1"/>
      <c r="CAR34" s="1"/>
      <c r="CAS34" s="1"/>
      <c r="CAT34" s="1"/>
      <c r="CAU34" s="1"/>
      <c r="CAV34" s="1"/>
      <c r="CAW34" s="1"/>
      <c r="CAX34" s="1"/>
      <c r="CAY34" s="1"/>
      <c r="CAZ34" s="1"/>
      <c r="CBA34" s="1"/>
      <c r="CBB34" s="1"/>
      <c r="CBC34" s="1"/>
      <c r="CBD34" s="1"/>
      <c r="CBE34" s="1"/>
      <c r="CBF34" s="1"/>
      <c r="CBG34" s="1"/>
      <c r="CBH34" s="1"/>
      <c r="CBI34" s="1"/>
      <c r="CBJ34" s="1"/>
      <c r="CBK34" s="1"/>
      <c r="CBL34" s="1"/>
      <c r="CBM34" s="1"/>
      <c r="CBN34" s="1"/>
      <c r="CBO34" s="1"/>
      <c r="CBP34" s="1"/>
      <c r="CBQ34" s="1"/>
      <c r="CBR34" s="1"/>
      <c r="CBS34" s="1"/>
      <c r="CBT34" s="1"/>
      <c r="CBU34" s="1"/>
      <c r="CBV34" s="1"/>
      <c r="CBW34" s="1"/>
      <c r="CBX34" s="1"/>
      <c r="CBY34" s="1"/>
      <c r="CBZ34" s="1"/>
      <c r="CCA34" s="1"/>
      <c r="CCB34" s="1"/>
      <c r="CCC34" s="1"/>
      <c r="CCD34" s="1"/>
      <c r="CCE34" s="1"/>
      <c r="CCF34" s="1"/>
      <c r="CCG34" s="1"/>
      <c r="CCH34" s="1"/>
      <c r="CCI34" s="1"/>
      <c r="CCJ34" s="1"/>
      <c r="CCK34" s="1"/>
      <c r="CCL34" s="1"/>
      <c r="CCM34" s="1"/>
      <c r="CCN34" s="1"/>
      <c r="CCO34" s="1"/>
      <c r="CCP34" s="1"/>
      <c r="CCQ34" s="1"/>
      <c r="CCR34" s="1"/>
      <c r="CCS34" s="1"/>
      <c r="CCT34" s="1"/>
      <c r="CCU34" s="1"/>
      <c r="CCV34" s="1"/>
      <c r="CCW34" s="1"/>
      <c r="CCX34" s="1"/>
      <c r="CCY34" s="1"/>
      <c r="CCZ34" s="1"/>
      <c r="CDA34" s="1"/>
      <c r="CDB34" s="1"/>
      <c r="CDC34" s="1"/>
      <c r="CDD34" s="1"/>
      <c r="CDE34" s="1"/>
      <c r="CDF34" s="1"/>
      <c r="CDG34" s="1"/>
      <c r="CDH34" s="1"/>
      <c r="CDI34" s="1"/>
      <c r="CDJ34" s="1"/>
      <c r="CDK34" s="1"/>
      <c r="CDL34" s="1"/>
      <c r="CDM34" s="1"/>
      <c r="CDN34" s="1"/>
      <c r="CDO34" s="1"/>
      <c r="CDP34" s="1"/>
      <c r="CDQ34" s="1"/>
      <c r="CDR34" s="1"/>
      <c r="CDS34" s="1"/>
      <c r="CDT34" s="1"/>
      <c r="CDU34" s="1"/>
      <c r="CDV34" s="1"/>
      <c r="CDW34" s="1"/>
      <c r="CDX34" s="1"/>
      <c r="CDY34" s="1"/>
      <c r="CDZ34" s="1"/>
      <c r="CEA34" s="1"/>
      <c r="CEB34" s="1"/>
      <c r="CEC34" s="1"/>
      <c r="CED34" s="1"/>
      <c r="CEE34" s="1"/>
      <c r="CEF34" s="1"/>
      <c r="CEG34" s="1"/>
      <c r="CEH34" s="1"/>
      <c r="CEI34" s="1"/>
      <c r="CEJ34" s="1"/>
      <c r="CEK34" s="1"/>
      <c r="CEL34" s="1"/>
      <c r="CEM34" s="1"/>
      <c r="CEN34" s="1"/>
      <c r="CEO34" s="1"/>
      <c r="CEP34" s="1"/>
      <c r="CEQ34" s="1"/>
      <c r="CER34" s="1"/>
      <c r="CES34" s="1"/>
      <c r="CET34" s="1"/>
      <c r="CEU34" s="1"/>
      <c r="CEV34" s="1"/>
      <c r="CEW34" s="1"/>
      <c r="CEX34" s="1"/>
      <c r="CEY34" s="1"/>
      <c r="CEZ34" s="1"/>
      <c r="CFA34" s="1"/>
      <c r="CFB34" s="1"/>
      <c r="CFC34" s="1"/>
      <c r="CFD34" s="1"/>
      <c r="CFE34" s="1"/>
      <c r="CFF34" s="1"/>
      <c r="CFG34" s="1"/>
      <c r="CFH34" s="1"/>
      <c r="CFI34" s="1"/>
      <c r="CFJ34" s="1"/>
      <c r="CFK34" s="1"/>
      <c r="CFL34" s="1"/>
      <c r="CFM34" s="1"/>
      <c r="CFN34" s="1"/>
      <c r="CFO34" s="1"/>
      <c r="CFP34" s="1"/>
      <c r="CFQ34" s="1"/>
      <c r="CFR34" s="1"/>
      <c r="CFS34" s="1"/>
      <c r="CFT34" s="1"/>
      <c r="CFU34" s="1"/>
      <c r="CFV34" s="1"/>
      <c r="CFW34" s="1"/>
      <c r="CFX34" s="1"/>
      <c r="CFY34" s="1"/>
      <c r="CFZ34" s="1"/>
      <c r="CGA34" s="1"/>
      <c r="CGB34" s="1"/>
      <c r="CGC34" s="1"/>
      <c r="CGD34" s="1"/>
      <c r="CGE34" s="1"/>
      <c r="CGF34" s="1"/>
      <c r="CGG34" s="1"/>
      <c r="CGH34" s="1"/>
      <c r="CGI34" s="1"/>
      <c r="CGJ34" s="1"/>
      <c r="CGK34" s="1"/>
      <c r="CGL34" s="1"/>
      <c r="CGM34" s="1"/>
      <c r="CGN34" s="1"/>
      <c r="CGO34" s="1"/>
      <c r="CGP34" s="1"/>
      <c r="CGQ34" s="1"/>
      <c r="CGR34" s="1"/>
      <c r="CGS34" s="1"/>
      <c r="CGT34" s="1"/>
      <c r="CGU34" s="1"/>
      <c r="CGV34" s="1"/>
      <c r="CGW34" s="1"/>
      <c r="CGX34" s="1"/>
      <c r="CGY34" s="1"/>
      <c r="CGZ34" s="1"/>
      <c r="CHA34" s="1"/>
      <c r="CHB34" s="1"/>
      <c r="CHC34" s="1"/>
      <c r="CHD34" s="1"/>
      <c r="CHE34" s="1"/>
      <c r="CHF34" s="1"/>
      <c r="CHG34" s="1"/>
      <c r="CHH34" s="1"/>
      <c r="CHI34" s="1"/>
      <c r="CHJ34" s="1"/>
      <c r="CHK34" s="1"/>
      <c r="CHL34" s="1"/>
      <c r="CHM34" s="1"/>
      <c r="CHN34" s="1"/>
      <c r="CHO34" s="1"/>
      <c r="CHP34" s="1"/>
      <c r="CHQ34" s="1"/>
      <c r="CHR34" s="1"/>
      <c r="CHS34" s="1"/>
      <c r="CHT34" s="1"/>
      <c r="CHU34" s="1"/>
      <c r="CHV34" s="1"/>
      <c r="CHW34" s="1"/>
      <c r="CHX34" s="1"/>
      <c r="CHY34" s="1"/>
      <c r="CHZ34" s="1"/>
      <c r="CIA34" s="1"/>
      <c r="CIB34" s="1"/>
      <c r="CIC34" s="1"/>
      <c r="CID34" s="1"/>
      <c r="CIE34" s="1"/>
      <c r="CIF34" s="1"/>
      <c r="CIG34" s="1"/>
      <c r="CIH34" s="1"/>
      <c r="CII34" s="1"/>
      <c r="CIJ34" s="1"/>
      <c r="CIK34" s="1"/>
      <c r="CIL34" s="1"/>
      <c r="CIM34" s="1"/>
      <c r="CIN34" s="1"/>
      <c r="CIO34" s="1"/>
      <c r="CIP34" s="1"/>
      <c r="CIQ34" s="1"/>
      <c r="CIR34" s="1"/>
      <c r="CIS34" s="1"/>
      <c r="CIT34" s="1"/>
      <c r="CIU34" s="1"/>
      <c r="CIV34" s="1"/>
      <c r="CIW34" s="1"/>
      <c r="CIX34" s="1"/>
      <c r="CIY34" s="1"/>
      <c r="CIZ34" s="1"/>
      <c r="CJA34" s="1"/>
      <c r="CJB34" s="1"/>
      <c r="CJC34" s="1"/>
      <c r="CJD34" s="1"/>
      <c r="CJE34" s="1"/>
      <c r="CJF34" s="1"/>
      <c r="CJG34" s="1"/>
      <c r="CJH34" s="1"/>
      <c r="CJI34" s="1"/>
      <c r="CJJ34" s="1"/>
      <c r="CJK34" s="1"/>
      <c r="CJL34" s="1"/>
      <c r="CJM34" s="1"/>
      <c r="CJN34" s="1"/>
      <c r="CJO34" s="1"/>
      <c r="CJP34" s="1"/>
      <c r="CJQ34" s="1"/>
      <c r="CJR34" s="1"/>
      <c r="CJS34" s="1"/>
      <c r="CJT34" s="1"/>
      <c r="CJU34" s="1"/>
      <c r="CJV34" s="1"/>
      <c r="CJW34" s="1"/>
      <c r="CJX34" s="1"/>
      <c r="CJY34" s="1"/>
      <c r="CJZ34" s="1"/>
      <c r="CKA34" s="1"/>
      <c r="CKB34" s="1"/>
      <c r="CKC34" s="1"/>
      <c r="CKD34" s="1"/>
      <c r="CKE34" s="1"/>
      <c r="CKF34" s="1"/>
      <c r="CKG34" s="1"/>
      <c r="CKH34" s="1"/>
      <c r="CKI34" s="1"/>
      <c r="CKJ34" s="1"/>
      <c r="CKK34" s="1"/>
      <c r="CKL34" s="1"/>
      <c r="CKM34" s="1"/>
      <c r="CKN34" s="1"/>
      <c r="CKO34" s="1"/>
      <c r="CKP34" s="1"/>
      <c r="CKQ34" s="1"/>
      <c r="CKR34" s="1"/>
      <c r="CKS34" s="1"/>
      <c r="CKT34" s="1"/>
      <c r="CKU34" s="1"/>
      <c r="CKV34" s="1"/>
      <c r="CKW34" s="1"/>
      <c r="CKX34" s="1"/>
      <c r="CKY34" s="1"/>
      <c r="CKZ34" s="1"/>
      <c r="CLA34" s="1"/>
      <c r="CLB34" s="1"/>
      <c r="CLC34" s="1"/>
      <c r="CLD34" s="1"/>
      <c r="CLE34" s="1"/>
      <c r="CLF34" s="1"/>
      <c r="CLG34" s="1"/>
      <c r="CLH34" s="1"/>
      <c r="CLI34" s="1"/>
      <c r="CLJ34" s="1"/>
      <c r="CLK34" s="1"/>
      <c r="CLL34" s="1"/>
      <c r="CLM34" s="1"/>
      <c r="CLN34" s="1"/>
      <c r="CLO34" s="1"/>
      <c r="CLP34" s="1"/>
      <c r="CLQ34" s="1"/>
      <c r="CLR34" s="1"/>
      <c r="CLS34" s="1"/>
      <c r="CLT34" s="1"/>
      <c r="CLU34" s="1"/>
      <c r="CLV34" s="1"/>
      <c r="CLW34" s="1"/>
      <c r="CLX34" s="1"/>
      <c r="CLY34" s="1"/>
      <c r="CLZ34" s="1"/>
      <c r="CMA34" s="1"/>
      <c r="CMB34" s="1"/>
      <c r="CMC34" s="1"/>
      <c r="CMD34" s="1"/>
      <c r="CME34" s="1"/>
      <c r="CMF34" s="1"/>
      <c r="CMG34" s="1"/>
      <c r="CMH34" s="1"/>
      <c r="CMI34" s="1"/>
      <c r="CMJ34" s="1"/>
      <c r="CMK34" s="1"/>
      <c r="CML34" s="1"/>
      <c r="CMM34" s="1"/>
      <c r="CMN34" s="1"/>
      <c r="CMO34" s="1"/>
      <c r="CMP34" s="1"/>
      <c r="CMQ34" s="1"/>
      <c r="CMR34" s="1"/>
      <c r="CMS34" s="1"/>
      <c r="CMT34" s="1"/>
      <c r="CMU34" s="1"/>
      <c r="CMV34" s="1"/>
      <c r="CMW34" s="1"/>
      <c r="CMX34" s="1"/>
      <c r="CMY34" s="1"/>
      <c r="CMZ34" s="1"/>
      <c r="CNA34" s="1"/>
      <c r="CNB34" s="1"/>
      <c r="CNC34" s="1"/>
      <c r="CND34" s="1"/>
      <c r="CNE34" s="1"/>
      <c r="CNF34" s="1"/>
      <c r="CNG34" s="1"/>
      <c r="CNH34" s="1"/>
      <c r="CNI34" s="1"/>
      <c r="CNJ34" s="1"/>
      <c r="CNK34" s="1"/>
      <c r="CNL34" s="1"/>
      <c r="CNM34" s="1"/>
      <c r="CNN34" s="1"/>
      <c r="CNO34" s="1"/>
      <c r="CNP34" s="1"/>
      <c r="CNQ34" s="1"/>
      <c r="CNR34" s="1"/>
      <c r="CNS34" s="1"/>
      <c r="CNT34" s="1"/>
      <c r="CNU34" s="1"/>
      <c r="CNV34" s="1"/>
      <c r="CNW34" s="1"/>
      <c r="CNX34" s="1"/>
      <c r="CNY34" s="1"/>
      <c r="CNZ34" s="1"/>
      <c r="COA34" s="1"/>
      <c r="COB34" s="1"/>
      <c r="COC34" s="1"/>
      <c r="COD34" s="1"/>
      <c r="COE34" s="1"/>
      <c r="COF34" s="1"/>
      <c r="COG34" s="1"/>
      <c r="COH34" s="1"/>
      <c r="COI34" s="1"/>
      <c r="COJ34" s="1"/>
      <c r="COK34" s="1"/>
      <c r="COL34" s="1"/>
      <c r="COM34" s="1"/>
      <c r="CON34" s="1"/>
      <c r="COO34" s="1"/>
      <c r="COP34" s="1"/>
      <c r="COQ34" s="1"/>
      <c r="COR34" s="1"/>
      <c r="COS34" s="1"/>
      <c r="COT34" s="1"/>
      <c r="COU34" s="1"/>
      <c r="COV34" s="1"/>
      <c r="COW34" s="1"/>
      <c r="COX34" s="1"/>
      <c r="COY34" s="1"/>
      <c r="COZ34" s="1"/>
      <c r="CPA34" s="1"/>
      <c r="CPB34" s="1"/>
      <c r="CPC34" s="1"/>
      <c r="CPD34" s="1"/>
      <c r="CPE34" s="1"/>
      <c r="CPF34" s="1"/>
      <c r="CPG34" s="1"/>
      <c r="CPH34" s="1"/>
      <c r="CPI34" s="1"/>
      <c r="CPJ34" s="1"/>
      <c r="CPK34" s="1"/>
      <c r="CPL34" s="1"/>
      <c r="CPM34" s="1"/>
      <c r="CPN34" s="1"/>
      <c r="CPO34" s="1"/>
      <c r="CPP34" s="1"/>
      <c r="CPQ34" s="1"/>
      <c r="CPR34" s="1"/>
      <c r="CPS34" s="1"/>
      <c r="CPT34" s="1"/>
      <c r="CPU34" s="1"/>
      <c r="CPV34" s="1"/>
      <c r="CPW34" s="1"/>
      <c r="CPX34" s="1"/>
      <c r="CPY34" s="1"/>
      <c r="CPZ34" s="1"/>
      <c r="CQA34" s="1"/>
      <c r="CQB34" s="1"/>
      <c r="CQC34" s="1"/>
      <c r="CQD34" s="1"/>
      <c r="CQE34" s="1"/>
      <c r="CQF34" s="1"/>
      <c r="CQG34" s="1"/>
      <c r="CQH34" s="1"/>
      <c r="CQI34" s="1"/>
      <c r="CQJ34" s="1"/>
      <c r="CQK34" s="1"/>
      <c r="CQL34" s="1"/>
      <c r="CQM34" s="1"/>
      <c r="CQN34" s="1"/>
      <c r="CQO34" s="1"/>
      <c r="CQP34" s="1"/>
      <c r="CQQ34" s="1"/>
      <c r="CQR34" s="1"/>
      <c r="CQS34" s="1"/>
      <c r="CQT34" s="1"/>
      <c r="CQU34" s="1"/>
      <c r="CQV34" s="1"/>
      <c r="CQW34" s="1"/>
      <c r="CQX34" s="1"/>
      <c r="CQY34" s="1"/>
      <c r="CQZ34" s="1"/>
      <c r="CRA34" s="1"/>
      <c r="CRB34" s="1"/>
      <c r="CRC34" s="1"/>
      <c r="CRD34" s="1"/>
      <c r="CRE34" s="1"/>
      <c r="CRF34" s="1"/>
      <c r="CRG34" s="1"/>
      <c r="CRH34" s="1"/>
      <c r="CRI34" s="1"/>
      <c r="CRJ34" s="1"/>
      <c r="CRK34" s="1"/>
      <c r="CRL34" s="1"/>
      <c r="CRM34" s="1"/>
      <c r="CRN34" s="1"/>
      <c r="CRO34" s="1"/>
      <c r="CRP34" s="1"/>
      <c r="CRQ34" s="1"/>
      <c r="CRR34" s="1"/>
      <c r="CRS34" s="1"/>
      <c r="CRT34" s="1"/>
      <c r="CRU34" s="1"/>
      <c r="CRV34" s="1"/>
      <c r="CRW34" s="1"/>
      <c r="CRX34" s="1"/>
      <c r="CRY34" s="1"/>
      <c r="CRZ34" s="1"/>
      <c r="CSA34" s="1"/>
      <c r="CSB34" s="1"/>
      <c r="CSC34" s="1"/>
      <c r="CSD34" s="1"/>
      <c r="CSE34" s="1"/>
      <c r="CSF34" s="1"/>
      <c r="CSG34" s="1"/>
      <c r="CSH34" s="1"/>
      <c r="CSI34" s="1"/>
      <c r="CSJ34" s="1"/>
      <c r="CSK34" s="1"/>
      <c r="CSL34" s="1"/>
      <c r="CSM34" s="1"/>
      <c r="CSN34" s="1"/>
      <c r="CSO34" s="1"/>
      <c r="CSP34" s="1"/>
      <c r="CSQ34" s="1"/>
      <c r="CSR34" s="1"/>
      <c r="CSS34" s="1"/>
      <c r="CST34" s="1"/>
      <c r="CSU34" s="1"/>
      <c r="CSV34" s="1"/>
      <c r="CSW34" s="1"/>
      <c r="CSX34" s="1"/>
      <c r="CSY34" s="1"/>
      <c r="CSZ34" s="1"/>
      <c r="CTA34" s="1"/>
      <c r="CTB34" s="1"/>
      <c r="CTC34" s="1"/>
      <c r="CTD34" s="1"/>
      <c r="CTE34" s="1"/>
      <c r="CTF34" s="1"/>
      <c r="CTG34" s="1"/>
      <c r="CTH34" s="1"/>
      <c r="CTI34" s="1"/>
      <c r="CTJ34" s="1"/>
      <c r="CTK34" s="1"/>
      <c r="CTL34" s="1"/>
      <c r="CTM34" s="1"/>
      <c r="CTN34" s="1"/>
      <c r="CTO34" s="1"/>
      <c r="CTP34" s="1"/>
      <c r="CTQ34" s="1"/>
      <c r="CTR34" s="1"/>
      <c r="CTS34" s="1"/>
      <c r="CTT34" s="1"/>
      <c r="CTU34" s="1"/>
      <c r="CTV34" s="1"/>
      <c r="CTW34" s="1"/>
      <c r="CTX34" s="1"/>
      <c r="CTY34" s="1"/>
      <c r="CTZ34" s="1"/>
      <c r="CUA34" s="1"/>
      <c r="CUB34" s="1"/>
      <c r="CUC34" s="1"/>
      <c r="CUD34" s="1"/>
      <c r="CUE34" s="1"/>
      <c r="CUF34" s="1"/>
      <c r="CUG34" s="1"/>
      <c r="CUH34" s="1"/>
      <c r="CUI34" s="1"/>
      <c r="CUJ34" s="1"/>
      <c r="CUK34" s="1"/>
      <c r="CUL34" s="1"/>
      <c r="CUM34" s="1"/>
      <c r="CUN34" s="1"/>
      <c r="CUO34" s="1"/>
      <c r="CUP34" s="1"/>
      <c r="CUQ34" s="1"/>
      <c r="CUR34" s="1"/>
      <c r="CUS34" s="1"/>
      <c r="CUT34" s="1"/>
      <c r="CUU34" s="1"/>
      <c r="CUV34" s="1"/>
      <c r="CUW34" s="1"/>
      <c r="CUX34" s="1"/>
      <c r="CUY34" s="1"/>
      <c r="CUZ34" s="1"/>
      <c r="CVA34" s="1"/>
      <c r="CVB34" s="1"/>
      <c r="CVC34" s="1"/>
      <c r="CVD34" s="1"/>
      <c r="CVE34" s="1"/>
      <c r="CVF34" s="1"/>
      <c r="CVG34" s="1"/>
      <c r="CVH34" s="1"/>
      <c r="CVI34" s="1"/>
      <c r="CVJ34" s="1"/>
      <c r="CVK34" s="1"/>
      <c r="CVL34" s="1"/>
      <c r="CVM34" s="1"/>
      <c r="CVN34" s="1"/>
      <c r="CVO34" s="1"/>
      <c r="CVP34" s="1"/>
      <c r="CVQ34" s="1"/>
      <c r="CVR34" s="1"/>
      <c r="CVS34" s="1"/>
      <c r="CVT34" s="1"/>
      <c r="CVU34" s="1"/>
      <c r="CVV34" s="1"/>
      <c r="CVW34" s="1"/>
      <c r="CVX34" s="1"/>
      <c r="CVY34" s="1"/>
      <c r="CVZ34" s="1"/>
      <c r="CWA34" s="1"/>
      <c r="CWB34" s="1"/>
      <c r="CWC34" s="1"/>
      <c r="CWD34" s="1"/>
      <c r="CWE34" s="1"/>
      <c r="CWF34" s="1"/>
      <c r="CWG34" s="1"/>
      <c r="CWH34" s="1"/>
      <c r="CWI34" s="1"/>
      <c r="CWJ34" s="1"/>
      <c r="CWK34" s="1"/>
      <c r="CWL34" s="1"/>
      <c r="CWM34" s="1"/>
      <c r="CWN34" s="1"/>
      <c r="CWO34" s="1"/>
      <c r="CWP34" s="1"/>
      <c r="CWQ34" s="1"/>
      <c r="CWR34" s="1"/>
      <c r="CWS34" s="1"/>
      <c r="CWT34" s="1"/>
      <c r="CWU34" s="1"/>
      <c r="CWV34" s="1"/>
      <c r="CWW34" s="1"/>
      <c r="CWX34" s="1"/>
      <c r="CWY34" s="1"/>
      <c r="CWZ34" s="1"/>
      <c r="CXA34" s="1"/>
      <c r="CXB34" s="1"/>
      <c r="CXC34" s="1"/>
      <c r="CXD34" s="1"/>
      <c r="CXE34" s="1"/>
      <c r="CXF34" s="1"/>
      <c r="CXG34" s="1"/>
      <c r="CXH34" s="1"/>
      <c r="CXI34" s="1"/>
      <c r="CXJ34" s="1"/>
      <c r="CXK34" s="1"/>
      <c r="CXL34" s="1"/>
      <c r="CXM34" s="1"/>
      <c r="CXN34" s="1"/>
      <c r="CXO34" s="1"/>
      <c r="CXP34" s="1"/>
      <c r="CXQ34" s="1"/>
      <c r="CXR34" s="1"/>
      <c r="CXS34" s="1"/>
      <c r="CXT34" s="1"/>
      <c r="CXU34" s="1"/>
      <c r="CXV34" s="1"/>
      <c r="CXW34" s="1"/>
      <c r="CXX34" s="1"/>
      <c r="CXY34" s="1"/>
      <c r="CXZ34" s="1"/>
      <c r="CYA34" s="1"/>
      <c r="CYB34" s="1"/>
      <c r="CYC34" s="1"/>
      <c r="CYD34" s="1"/>
      <c r="CYE34" s="1"/>
      <c r="CYF34" s="1"/>
      <c r="CYG34" s="1"/>
      <c r="CYH34" s="1"/>
      <c r="CYI34" s="1"/>
      <c r="CYJ34" s="1"/>
      <c r="CYK34" s="1"/>
      <c r="CYL34" s="1"/>
      <c r="CYM34" s="1"/>
      <c r="CYN34" s="1"/>
      <c r="CYO34" s="1"/>
      <c r="CYP34" s="1"/>
      <c r="CYQ34" s="1"/>
      <c r="CYR34" s="1"/>
      <c r="CYS34" s="1"/>
      <c r="CYT34" s="1"/>
      <c r="CYU34" s="1"/>
      <c r="CYV34" s="1"/>
      <c r="CYW34" s="1"/>
      <c r="CYX34" s="1"/>
      <c r="CYY34" s="1"/>
      <c r="CYZ34" s="1"/>
      <c r="CZA34" s="1"/>
      <c r="CZB34" s="1"/>
      <c r="CZC34" s="1"/>
      <c r="CZD34" s="1"/>
      <c r="CZE34" s="1"/>
      <c r="CZF34" s="1"/>
      <c r="CZG34" s="1"/>
      <c r="CZH34" s="1"/>
      <c r="CZI34" s="1"/>
      <c r="CZJ34" s="1"/>
      <c r="CZK34" s="1"/>
      <c r="CZL34" s="1"/>
      <c r="CZM34" s="1"/>
      <c r="CZN34" s="1"/>
      <c r="CZO34" s="1"/>
      <c r="CZP34" s="1"/>
      <c r="CZQ34" s="1"/>
      <c r="CZR34" s="1"/>
      <c r="CZS34" s="1"/>
      <c r="CZT34" s="1"/>
      <c r="CZU34" s="1"/>
      <c r="CZV34" s="1"/>
      <c r="CZW34" s="1"/>
      <c r="CZX34" s="1"/>
      <c r="CZY34" s="1"/>
      <c r="CZZ34" s="1"/>
      <c r="DAA34" s="1"/>
      <c r="DAB34" s="1"/>
      <c r="DAC34" s="1"/>
      <c r="DAD34" s="1"/>
      <c r="DAE34" s="1"/>
      <c r="DAF34" s="1"/>
      <c r="DAG34" s="1"/>
      <c r="DAH34" s="1"/>
      <c r="DAI34" s="1"/>
      <c r="DAJ34" s="1"/>
      <c r="DAK34" s="1"/>
      <c r="DAL34" s="1"/>
      <c r="DAM34" s="1"/>
      <c r="DAN34" s="1"/>
      <c r="DAO34" s="1"/>
      <c r="DAP34" s="1"/>
      <c r="DAQ34" s="1"/>
      <c r="DAR34" s="1"/>
      <c r="DAS34" s="1"/>
      <c r="DAT34" s="1"/>
      <c r="DAU34" s="1"/>
      <c r="DAV34" s="1"/>
      <c r="DAW34" s="1"/>
      <c r="DAX34" s="1"/>
      <c r="DAY34" s="1"/>
      <c r="DAZ34" s="1"/>
      <c r="DBA34" s="1"/>
      <c r="DBB34" s="1"/>
      <c r="DBC34" s="1"/>
      <c r="DBD34" s="1"/>
      <c r="DBE34" s="1"/>
      <c r="DBF34" s="1"/>
      <c r="DBG34" s="1"/>
      <c r="DBH34" s="1"/>
      <c r="DBI34" s="1"/>
      <c r="DBJ34" s="1"/>
      <c r="DBK34" s="1"/>
      <c r="DBL34" s="1"/>
      <c r="DBM34" s="1"/>
      <c r="DBN34" s="1"/>
      <c r="DBO34" s="1"/>
      <c r="DBP34" s="1"/>
      <c r="DBQ34" s="1"/>
      <c r="DBR34" s="1"/>
      <c r="DBS34" s="1"/>
      <c r="DBT34" s="1"/>
      <c r="DBU34" s="1"/>
      <c r="DBV34" s="1"/>
      <c r="DBW34" s="1"/>
      <c r="DBX34" s="1"/>
      <c r="DBY34" s="1"/>
      <c r="DBZ34" s="1"/>
      <c r="DCA34" s="1"/>
      <c r="DCB34" s="1"/>
      <c r="DCC34" s="1"/>
      <c r="DCD34" s="1"/>
      <c r="DCE34" s="1"/>
      <c r="DCF34" s="1"/>
      <c r="DCG34" s="1"/>
      <c r="DCH34" s="1"/>
      <c r="DCI34" s="1"/>
      <c r="DCJ34" s="1"/>
      <c r="DCK34" s="1"/>
      <c r="DCL34" s="1"/>
      <c r="DCM34" s="1"/>
      <c r="DCN34" s="1"/>
      <c r="DCO34" s="1"/>
      <c r="DCP34" s="1"/>
      <c r="DCQ34" s="1"/>
      <c r="DCR34" s="1"/>
      <c r="DCS34" s="1"/>
      <c r="DCT34" s="1"/>
      <c r="DCU34" s="1"/>
      <c r="DCV34" s="1"/>
      <c r="DCW34" s="1"/>
      <c r="DCX34" s="1"/>
      <c r="DCY34" s="1"/>
      <c r="DCZ34" s="1"/>
      <c r="DDA34" s="1"/>
      <c r="DDB34" s="1"/>
      <c r="DDC34" s="1"/>
      <c r="DDD34" s="1"/>
      <c r="DDE34" s="1"/>
      <c r="DDF34" s="1"/>
      <c r="DDG34" s="1"/>
      <c r="DDH34" s="1"/>
      <c r="DDI34" s="1"/>
      <c r="DDJ34" s="1"/>
      <c r="DDK34" s="1"/>
      <c r="DDL34" s="1"/>
      <c r="DDM34" s="1"/>
      <c r="DDN34" s="1"/>
      <c r="DDO34" s="1"/>
      <c r="DDP34" s="1"/>
      <c r="DDQ34" s="1"/>
      <c r="DDR34" s="1"/>
      <c r="DDS34" s="1"/>
      <c r="DDT34" s="1"/>
      <c r="DDU34" s="1"/>
      <c r="DDV34" s="1"/>
      <c r="DDW34" s="1"/>
      <c r="DDX34" s="1"/>
      <c r="DDY34" s="1"/>
      <c r="DDZ34" s="1"/>
      <c r="DEA34" s="1"/>
      <c r="DEB34" s="1"/>
      <c r="DEC34" s="1"/>
      <c r="DED34" s="1"/>
      <c r="DEE34" s="1"/>
      <c r="DEF34" s="1"/>
      <c r="DEG34" s="1"/>
      <c r="DEH34" s="1"/>
      <c r="DEI34" s="1"/>
      <c r="DEJ34" s="1"/>
      <c r="DEK34" s="1"/>
      <c r="DEL34" s="1"/>
      <c r="DEM34" s="1"/>
      <c r="DEN34" s="1"/>
      <c r="DEO34" s="1"/>
      <c r="DEP34" s="1"/>
      <c r="DEQ34" s="1"/>
      <c r="DER34" s="1"/>
      <c r="DES34" s="1"/>
      <c r="DET34" s="1"/>
      <c r="DEU34" s="1"/>
      <c r="DEV34" s="1"/>
      <c r="DEW34" s="1"/>
      <c r="DEX34" s="1"/>
      <c r="DEY34" s="1"/>
      <c r="DEZ34" s="1"/>
      <c r="DFA34" s="1"/>
      <c r="DFB34" s="1"/>
      <c r="DFC34" s="1"/>
      <c r="DFD34" s="1"/>
      <c r="DFE34" s="1"/>
      <c r="DFF34" s="1"/>
      <c r="DFG34" s="1"/>
      <c r="DFH34" s="1"/>
      <c r="DFI34" s="1"/>
      <c r="DFJ34" s="1"/>
      <c r="DFK34" s="1"/>
      <c r="DFL34" s="1"/>
      <c r="DFM34" s="1"/>
      <c r="DFN34" s="1"/>
      <c r="DFO34" s="1"/>
      <c r="DFP34" s="1"/>
      <c r="DFQ34" s="1"/>
      <c r="DFR34" s="1"/>
      <c r="DFS34" s="1"/>
      <c r="DFT34" s="1"/>
      <c r="DFU34" s="1"/>
      <c r="DFV34" s="1"/>
      <c r="DFW34" s="1"/>
      <c r="DFX34" s="1"/>
      <c r="DFY34" s="1"/>
      <c r="DFZ34" s="1"/>
      <c r="DGA34" s="1"/>
      <c r="DGB34" s="1"/>
      <c r="DGC34" s="1"/>
      <c r="DGD34" s="1"/>
      <c r="DGE34" s="1"/>
      <c r="DGF34" s="1"/>
      <c r="DGG34" s="1"/>
      <c r="DGH34" s="1"/>
      <c r="DGI34" s="1"/>
      <c r="DGJ34" s="1"/>
      <c r="DGK34" s="1"/>
      <c r="DGL34" s="1"/>
      <c r="DGM34" s="1"/>
      <c r="DGN34" s="1"/>
      <c r="DGO34" s="1"/>
      <c r="DGP34" s="1"/>
      <c r="DGQ34" s="1"/>
      <c r="DGR34" s="1"/>
      <c r="DGS34" s="1"/>
      <c r="DGT34" s="1"/>
      <c r="DGU34" s="1"/>
      <c r="DGV34" s="1"/>
      <c r="DGW34" s="1"/>
      <c r="DGX34" s="1"/>
      <c r="DGY34" s="1"/>
      <c r="DGZ34" s="1"/>
      <c r="DHA34" s="1"/>
      <c r="DHB34" s="1"/>
      <c r="DHC34" s="1"/>
      <c r="DHD34" s="1"/>
      <c r="DHE34" s="1"/>
      <c r="DHF34" s="1"/>
      <c r="DHG34" s="1"/>
      <c r="DHH34" s="1"/>
      <c r="DHI34" s="1"/>
      <c r="DHJ34" s="1"/>
      <c r="DHK34" s="1"/>
      <c r="DHL34" s="1"/>
      <c r="DHM34" s="1"/>
      <c r="DHN34" s="1"/>
      <c r="DHO34" s="1"/>
      <c r="DHP34" s="1"/>
      <c r="DHQ34" s="1"/>
      <c r="DHR34" s="1"/>
      <c r="DHS34" s="1"/>
      <c r="DHT34" s="1"/>
      <c r="DHU34" s="1"/>
      <c r="DHV34" s="1"/>
      <c r="DHW34" s="1"/>
      <c r="DHX34" s="1"/>
      <c r="DHY34" s="1"/>
      <c r="DHZ34" s="1"/>
      <c r="DIA34" s="1"/>
      <c r="DIB34" s="1"/>
      <c r="DIC34" s="1"/>
      <c r="DID34" s="1"/>
      <c r="DIE34" s="1"/>
      <c r="DIF34" s="1"/>
      <c r="DIG34" s="1"/>
      <c r="DIH34" s="1"/>
      <c r="DII34" s="1"/>
      <c r="DIJ34" s="1"/>
      <c r="DIK34" s="1"/>
      <c r="DIL34" s="1"/>
      <c r="DIM34" s="1"/>
      <c r="DIN34" s="1"/>
      <c r="DIO34" s="1"/>
      <c r="DIP34" s="1"/>
      <c r="DIQ34" s="1"/>
      <c r="DIR34" s="1"/>
      <c r="DIS34" s="1"/>
      <c r="DIT34" s="1"/>
      <c r="DIU34" s="1"/>
      <c r="DIV34" s="1"/>
      <c r="DIW34" s="1"/>
      <c r="DIX34" s="1"/>
      <c r="DIY34" s="1"/>
      <c r="DIZ34" s="1"/>
      <c r="DJA34" s="1"/>
      <c r="DJB34" s="1"/>
      <c r="DJC34" s="1"/>
      <c r="DJD34" s="1"/>
      <c r="DJE34" s="1"/>
      <c r="DJF34" s="1"/>
      <c r="DJG34" s="1"/>
      <c r="DJH34" s="1"/>
      <c r="DJI34" s="1"/>
      <c r="DJJ34" s="1"/>
      <c r="DJK34" s="1"/>
      <c r="DJL34" s="1"/>
      <c r="DJM34" s="1"/>
      <c r="DJN34" s="1"/>
      <c r="DJO34" s="1"/>
      <c r="DJP34" s="1"/>
      <c r="DJQ34" s="1"/>
      <c r="DJR34" s="1"/>
      <c r="DJS34" s="1"/>
      <c r="DJT34" s="1"/>
      <c r="DJU34" s="1"/>
      <c r="DJV34" s="1"/>
      <c r="DJW34" s="1"/>
      <c r="DJX34" s="1"/>
      <c r="DJY34" s="1"/>
      <c r="DJZ34" s="1"/>
      <c r="DKA34" s="1"/>
      <c r="DKB34" s="1"/>
      <c r="DKC34" s="1"/>
      <c r="DKD34" s="1"/>
      <c r="DKE34" s="1"/>
      <c r="DKF34" s="1"/>
      <c r="DKG34" s="1"/>
      <c r="DKH34" s="1"/>
      <c r="DKI34" s="1"/>
      <c r="DKJ34" s="1"/>
      <c r="DKK34" s="1"/>
      <c r="DKL34" s="1"/>
      <c r="DKM34" s="1"/>
      <c r="DKN34" s="1"/>
      <c r="DKO34" s="1"/>
      <c r="DKP34" s="1"/>
      <c r="DKQ34" s="1"/>
      <c r="DKR34" s="1"/>
      <c r="DKS34" s="1"/>
      <c r="DKT34" s="1"/>
      <c r="DKU34" s="1"/>
      <c r="DKV34" s="1"/>
      <c r="DKW34" s="1"/>
      <c r="DKX34" s="1"/>
      <c r="DKY34" s="1"/>
      <c r="DKZ34" s="1"/>
      <c r="DLA34" s="1"/>
      <c r="DLB34" s="1"/>
      <c r="DLC34" s="1"/>
      <c r="DLD34" s="1"/>
      <c r="DLE34" s="1"/>
      <c r="DLF34" s="1"/>
      <c r="DLG34" s="1"/>
      <c r="DLH34" s="1"/>
      <c r="DLI34" s="1"/>
      <c r="DLJ34" s="1"/>
      <c r="DLK34" s="1"/>
      <c r="DLL34" s="1"/>
      <c r="DLM34" s="1"/>
      <c r="DLN34" s="1"/>
      <c r="DLO34" s="1"/>
      <c r="DLP34" s="1"/>
      <c r="DLQ34" s="1"/>
      <c r="DLR34" s="1"/>
      <c r="DLS34" s="1"/>
      <c r="DLT34" s="1"/>
      <c r="DLU34" s="1"/>
      <c r="DLV34" s="1"/>
      <c r="DLW34" s="1"/>
      <c r="DLX34" s="1"/>
      <c r="DLY34" s="1"/>
      <c r="DLZ34" s="1"/>
      <c r="DMA34" s="1"/>
      <c r="DMB34" s="1"/>
      <c r="DMC34" s="1"/>
      <c r="DMD34" s="1"/>
      <c r="DME34" s="1"/>
      <c r="DMF34" s="1"/>
      <c r="DMG34" s="1"/>
      <c r="DMH34" s="1"/>
      <c r="DMI34" s="1"/>
      <c r="DMJ34" s="1"/>
      <c r="DMK34" s="1"/>
      <c r="DML34" s="1"/>
      <c r="DMM34" s="1"/>
      <c r="DMN34" s="1"/>
      <c r="DMO34" s="1"/>
      <c r="DMP34" s="1"/>
      <c r="DMQ34" s="1"/>
      <c r="DMR34" s="1"/>
      <c r="DMS34" s="1"/>
      <c r="DMT34" s="1"/>
      <c r="DMU34" s="1"/>
      <c r="DMV34" s="1"/>
      <c r="DMW34" s="1"/>
      <c r="DMX34" s="1"/>
      <c r="DMY34" s="1"/>
      <c r="DMZ34" s="1"/>
      <c r="DNA34" s="1"/>
      <c r="DNB34" s="1"/>
      <c r="DNC34" s="1"/>
      <c r="DND34" s="1"/>
      <c r="DNE34" s="1"/>
      <c r="DNF34" s="1"/>
      <c r="DNG34" s="1"/>
      <c r="DNH34" s="1"/>
      <c r="DNI34" s="1"/>
      <c r="DNJ34" s="1"/>
      <c r="DNK34" s="1"/>
      <c r="DNL34" s="1"/>
      <c r="DNM34" s="1"/>
      <c r="DNN34" s="1"/>
      <c r="DNO34" s="1"/>
      <c r="DNP34" s="1"/>
      <c r="DNQ34" s="1"/>
      <c r="DNR34" s="1"/>
      <c r="DNS34" s="1"/>
      <c r="DNT34" s="1"/>
      <c r="DNU34" s="1"/>
      <c r="DNV34" s="1"/>
      <c r="DNW34" s="1"/>
      <c r="DNX34" s="1"/>
      <c r="DNY34" s="1"/>
      <c r="DNZ34" s="1"/>
      <c r="DOA34" s="1"/>
      <c r="DOB34" s="1"/>
      <c r="DOC34" s="1"/>
      <c r="DOD34" s="1"/>
      <c r="DOE34" s="1"/>
      <c r="DOF34" s="1"/>
      <c r="DOG34" s="1"/>
      <c r="DOH34" s="1"/>
      <c r="DOI34" s="1"/>
      <c r="DOJ34" s="1"/>
      <c r="DOK34" s="1"/>
      <c r="DOL34" s="1"/>
      <c r="DOM34" s="1"/>
      <c r="DON34" s="1"/>
      <c r="DOO34" s="1"/>
      <c r="DOP34" s="1"/>
      <c r="DOQ34" s="1"/>
      <c r="DOR34" s="1"/>
      <c r="DOS34" s="1"/>
      <c r="DOT34" s="1"/>
      <c r="DOU34" s="1"/>
      <c r="DOV34" s="1"/>
      <c r="DOW34" s="1"/>
      <c r="DOX34" s="1"/>
      <c r="DOY34" s="1"/>
      <c r="DOZ34" s="1"/>
      <c r="DPA34" s="1"/>
      <c r="DPB34" s="1"/>
      <c r="DPC34" s="1"/>
      <c r="DPD34" s="1"/>
      <c r="DPE34" s="1"/>
      <c r="DPF34" s="1"/>
      <c r="DPG34" s="1"/>
      <c r="DPH34" s="1"/>
      <c r="DPI34" s="1"/>
      <c r="DPJ34" s="1"/>
      <c r="DPK34" s="1"/>
      <c r="DPL34" s="1"/>
      <c r="DPM34" s="1"/>
      <c r="DPN34" s="1"/>
      <c r="DPO34" s="1"/>
      <c r="DPP34" s="1"/>
      <c r="DPQ34" s="1"/>
      <c r="DPR34" s="1"/>
      <c r="DPS34" s="1"/>
      <c r="DPT34" s="1"/>
      <c r="DPU34" s="1"/>
      <c r="DPV34" s="1"/>
      <c r="DPW34" s="1"/>
      <c r="DPX34" s="1"/>
      <c r="DPY34" s="1"/>
      <c r="DPZ34" s="1"/>
      <c r="DQA34" s="1"/>
      <c r="DQB34" s="1"/>
      <c r="DQC34" s="1"/>
      <c r="DQD34" s="1"/>
      <c r="DQE34" s="1"/>
      <c r="DQF34" s="1"/>
      <c r="DQG34" s="1"/>
      <c r="DQH34" s="1"/>
      <c r="DQI34" s="1"/>
      <c r="DQJ34" s="1"/>
      <c r="DQK34" s="1"/>
      <c r="DQL34" s="1"/>
      <c r="DQM34" s="1"/>
      <c r="DQN34" s="1"/>
      <c r="DQO34" s="1"/>
      <c r="DQP34" s="1"/>
      <c r="DQQ34" s="1"/>
      <c r="DQR34" s="1"/>
      <c r="DQS34" s="1"/>
      <c r="DQT34" s="1"/>
      <c r="DQU34" s="1"/>
      <c r="DQV34" s="1"/>
      <c r="DQW34" s="1"/>
      <c r="DQX34" s="1"/>
      <c r="DQY34" s="1"/>
      <c r="DQZ34" s="1"/>
      <c r="DRA34" s="1"/>
      <c r="DRB34" s="1"/>
      <c r="DRC34" s="1"/>
      <c r="DRD34" s="1"/>
      <c r="DRE34" s="1"/>
      <c r="DRF34" s="1"/>
      <c r="DRG34" s="1"/>
      <c r="DRH34" s="1"/>
      <c r="DRI34" s="1"/>
      <c r="DRJ34" s="1"/>
      <c r="DRK34" s="1"/>
      <c r="DRL34" s="1"/>
      <c r="DRM34" s="1"/>
      <c r="DRN34" s="1"/>
      <c r="DRO34" s="1"/>
      <c r="DRP34" s="1"/>
      <c r="DRQ34" s="1"/>
      <c r="DRR34" s="1"/>
      <c r="DRS34" s="1"/>
      <c r="DRT34" s="1"/>
      <c r="DRU34" s="1"/>
      <c r="DRV34" s="1"/>
      <c r="DRW34" s="1"/>
      <c r="DRX34" s="1"/>
      <c r="DRY34" s="1"/>
      <c r="DRZ34" s="1"/>
      <c r="DSA34" s="1"/>
      <c r="DSB34" s="1"/>
      <c r="DSC34" s="1"/>
      <c r="DSD34" s="1"/>
      <c r="DSE34" s="1"/>
      <c r="DSF34" s="1"/>
      <c r="DSG34" s="1"/>
      <c r="DSH34" s="1"/>
      <c r="DSI34" s="1"/>
      <c r="DSJ34" s="1"/>
      <c r="DSK34" s="1"/>
      <c r="DSL34" s="1"/>
      <c r="DSM34" s="1"/>
      <c r="DSN34" s="1"/>
      <c r="DSO34" s="1"/>
      <c r="DSP34" s="1"/>
      <c r="DSQ34" s="1"/>
      <c r="DSR34" s="1"/>
      <c r="DSS34" s="1"/>
      <c r="DST34" s="1"/>
      <c r="DSU34" s="1"/>
      <c r="DSV34" s="1"/>
      <c r="DSW34" s="1"/>
      <c r="DSX34" s="1"/>
      <c r="DSY34" s="1"/>
      <c r="DSZ34" s="1"/>
      <c r="DTA34" s="1"/>
      <c r="DTB34" s="1"/>
      <c r="DTC34" s="1"/>
      <c r="DTD34" s="1"/>
      <c r="DTE34" s="1"/>
      <c r="DTF34" s="1"/>
      <c r="DTG34" s="1"/>
      <c r="DTH34" s="1"/>
      <c r="DTI34" s="1"/>
      <c r="DTJ34" s="1"/>
      <c r="DTK34" s="1"/>
      <c r="DTL34" s="1"/>
      <c r="DTM34" s="1"/>
      <c r="DTN34" s="1"/>
      <c r="DTO34" s="1"/>
      <c r="DTP34" s="1"/>
      <c r="DTQ34" s="1"/>
      <c r="DTR34" s="1"/>
      <c r="DTS34" s="1"/>
      <c r="DTT34" s="1"/>
      <c r="DTU34" s="1"/>
      <c r="DTV34" s="1"/>
      <c r="DTW34" s="1"/>
      <c r="DTX34" s="1"/>
      <c r="DTY34" s="1"/>
      <c r="DTZ34" s="1"/>
      <c r="DUA34" s="1"/>
      <c r="DUB34" s="1"/>
      <c r="DUC34" s="1"/>
      <c r="DUD34" s="1"/>
      <c r="DUE34" s="1"/>
      <c r="DUF34" s="1"/>
      <c r="DUG34" s="1"/>
      <c r="DUH34" s="1"/>
      <c r="DUI34" s="1"/>
      <c r="DUJ34" s="1"/>
      <c r="DUK34" s="1"/>
      <c r="DUL34" s="1"/>
      <c r="DUM34" s="1"/>
      <c r="DUN34" s="1"/>
      <c r="DUO34" s="1"/>
      <c r="DUP34" s="1"/>
      <c r="DUQ34" s="1"/>
      <c r="DUR34" s="1"/>
      <c r="DUS34" s="1"/>
      <c r="DUT34" s="1"/>
      <c r="DUU34" s="1"/>
      <c r="DUV34" s="1"/>
      <c r="DUW34" s="1"/>
      <c r="DUX34" s="1"/>
      <c r="DUY34" s="1"/>
      <c r="DUZ34" s="1"/>
      <c r="DVA34" s="1"/>
      <c r="DVB34" s="1"/>
      <c r="DVC34" s="1"/>
      <c r="DVD34" s="1"/>
      <c r="DVE34" s="1"/>
      <c r="DVF34" s="1"/>
      <c r="DVG34" s="1"/>
      <c r="DVH34" s="1"/>
      <c r="DVI34" s="1"/>
      <c r="DVJ34" s="1"/>
      <c r="DVK34" s="1"/>
      <c r="DVL34" s="1"/>
      <c r="DVM34" s="1"/>
      <c r="DVN34" s="1"/>
      <c r="DVO34" s="1"/>
      <c r="DVP34" s="1"/>
      <c r="DVQ34" s="1"/>
      <c r="DVR34" s="1"/>
      <c r="DVS34" s="1"/>
      <c r="DVT34" s="1"/>
      <c r="DVU34" s="1"/>
      <c r="DVV34" s="1"/>
      <c r="DVW34" s="1"/>
      <c r="DVX34" s="1"/>
      <c r="DVY34" s="1"/>
      <c r="DVZ34" s="1"/>
      <c r="DWA34" s="1"/>
      <c r="DWB34" s="1"/>
      <c r="DWC34" s="1"/>
      <c r="DWD34" s="1"/>
      <c r="DWE34" s="1"/>
      <c r="DWF34" s="1"/>
      <c r="DWG34" s="1"/>
      <c r="DWH34" s="1"/>
      <c r="DWI34" s="1"/>
      <c r="DWJ34" s="1"/>
      <c r="DWK34" s="1"/>
      <c r="DWL34" s="1"/>
      <c r="DWM34" s="1"/>
      <c r="DWN34" s="1"/>
      <c r="DWO34" s="1"/>
      <c r="DWP34" s="1"/>
      <c r="DWQ34" s="1"/>
      <c r="DWR34" s="1"/>
      <c r="DWS34" s="1"/>
      <c r="DWT34" s="1"/>
      <c r="DWU34" s="1"/>
      <c r="DWV34" s="1"/>
      <c r="DWW34" s="1"/>
      <c r="DWX34" s="1"/>
      <c r="DWY34" s="1"/>
      <c r="DWZ34" s="1"/>
      <c r="DXA34" s="1"/>
      <c r="DXB34" s="1"/>
      <c r="DXC34" s="1"/>
      <c r="DXD34" s="1"/>
      <c r="DXE34" s="1"/>
      <c r="DXF34" s="1"/>
      <c r="DXG34" s="1"/>
      <c r="DXH34" s="1"/>
      <c r="DXI34" s="1"/>
      <c r="DXJ34" s="1"/>
      <c r="DXK34" s="1"/>
      <c r="DXL34" s="1"/>
      <c r="DXM34" s="1"/>
      <c r="DXN34" s="1"/>
      <c r="DXO34" s="1"/>
      <c r="DXP34" s="1"/>
      <c r="DXQ34" s="1"/>
      <c r="DXR34" s="1"/>
      <c r="DXS34" s="1"/>
      <c r="DXT34" s="1"/>
      <c r="DXU34" s="1"/>
      <c r="DXV34" s="1"/>
      <c r="DXW34" s="1"/>
      <c r="DXX34" s="1"/>
      <c r="DXY34" s="1"/>
      <c r="DXZ34" s="1"/>
      <c r="DYA34" s="1"/>
      <c r="DYB34" s="1"/>
      <c r="DYC34" s="1"/>
      <c r="DYD34" s="1"/>
      <c r="DYE34" s="1"/>
      <c r="DYF34" s="1"/>
      <c r="DYG34" s="1"/>
      <c r="DYH34" s="1"/>
      <c r="DYI34" s="1"/>
      <c r="DYJ34" s="1"/>
      <c r="DYK34" s="1"/>
      <c r="DYL34" s="1"/>
      <c r="DYM34" s="1"/>
      <c r="DYN34" s="1"/>
      <c r="DYO34" s="1"/>
      <c r="DYP34" s="1"/>
      <c r="DYQ34" s="1"/>
      <c r="DYR34" s="1"/>
      <c r="DYS34" s="1"/>
      <c r="DYT34" s="1"/>
      <c r="DYU34" s="1"/>
      <c r="DYV34" s="1"/>
      <c r="DYW34" s="1"/>
      <c r="DYX34" s="1"/>
      <c r="DYY34" s="1"/>
      <c r="DYZ34" s="1"/>
      <c r="DZA34" s="1"/>
      <c r="DZB34" s="1"/>
      <c r="DZC34" s="1"/>
      <c r="DZD34" s="1"/>
      <c r="DZE34" s="1"/>
      <c r="DZF34" s="1"/>
      <c r="DZG34" s="1"/>
      <c r="DZH34" s="1"/>
      <c r="DZI34" s="1"/>
      <c r="DZJ34" s="1"/>
      <c r="DZK34" s="1"/>
      <c r="DZL34" s="1"/>
      <c r="DZM34" s="1"/>
      <c r="DZN34" s="1"/>
      <c r="DZO34" s="1"/>
      <c r="DZP34" s="1"/>
      <c r="DZQ34" s="1"/>
      <c r="DZR34" s="1"/>
      <c r="DZS34" s="1"/>
      <c r="DZT34" s="1"/>
      <c r="DZU34" s="1"/>
      <c r="DZV34" s="1"/>
      <c r="DZW34" s="1"/>
      <c r="DZX34" s="1"/>
      <c r="DZY34" s="1"/>
      <c r="DZZ34" s="1"/>
      <c r="EAA34" s="1"/>
      <c r="EAB34" s="1"/>
      <c r="EAC34" s="1"/>
      <c r="EAD34" s="1"/>
      <c r="EAE34" s="1"/>
      <c r="EAF34" s="1"/>
      <c r="EAG34" s="1"/>
      <c r="EAH34" s="1"/>
      <c r="EAI34" s="1"/>
      <c r="EAJ34" s="1"/>
      <c r="EAK34" s="1"/>
      <c r="EAL34" s="1"/>
      <c r="EAM34" s="1"/>
      <c r="EAN34" s="1"/>
      <c r="EAO34" s="1"/>
      <c r="EAP34" s="1"/>
      <c r="EAQ34" s="1"/>
      <c r="EAR34" s="1"/>
      <c r="EAS34" s="1"/>
      <c r="EAT34" s="1"/>
      <c r="EAU34" s="1"/>
      <c r="EAV34" s="1"/>
      <c r="EAW34" s="1"/>
      <c r="EAX34" s="1"/>
      <c r="EAY34" s="1"/>
      <c r="EAZ34" s="1"/>
      <c r="EBA34" s="1"/>
      <c r="EBB34" s="1"/>
      <c r="EBC34" s="1"/>
      <c r="EBD34" s="1"/>
      <c r="EBE34" s="1"/>
      <c r="EBF34" s="1"/>
      <c r="EBG34" s="1"/>
      <c r="EBH34" s="1"/>
      <c r="EBI34" s="1"/>
      <c r="EBJ34" s="1"/>
      <c r="EBK34" s="1"/>
      <c r="EBL34" s="1"/>
      <c r="EBM34" s="1"/>
      <c r="EBN34" s="1"/>
      <c r="EBO34" s="1"/>
      <c r="EBP34" s="1"/>
      <c r="EBQ34" s="1"/>
      <c r="EBR34" s="1"/>
      <c r="EBS34" s="1"/>
      <c r="EBT34" s="1"/>
      <c r="EBU34" s="1"/>
      <c r="EBV34" s="1"/>
      <c r="EBW34" s="1"/>
      <c r="EBX34" s="1"/>
      <c r="EBY34" s="1"/>
      <c r="EBZ34" s="1"/>
      <c r="ECA34" s="1"/>
      <c r="ECB34" s="1"/>
      <c r="ECC34" s="1"/>
      <c r="ECD34" s="1"/>
      <c r="ECE34" s="1"/>
      <c r="ECF34" s="1"/>
      <c r="ECG34" s="1"/>
      <c r="ECH34" s="1"/>
      <c r="ECI34" s="1"/>
      <c r="ECJ34" s="1"/>
      <c r="ECK34" s="1"/>
      <c r="ECL34" s="1"/>
      <c r="ECM34" s="1"/>
      <c r="ECN34" s="1"/>
      <c r="ECO34" s="1"/>
      <c r="ECP34" s="1"/>
      <c r="ECQ34" s="1"/>
      <c r="ECR34" s="1"/>
      <c r="ECS34" s="1"/>
      <c r="ECT34" s="1"/>
      <c r="ECU34" s="1"/>
      <c r="ECV34" s="1"/>
      <c r="ECW34" s="1"/>
      <c r="ECX34" s="1"/>
      <c r="ECY34" s="1"/>
      <c r="ECZ34" s="1"/>
      <c r="EDA34" s="1"/>
      <c r="EDB34" s="1"/>
      <c r="EDC34" s="1"/>
      <c r="EDD34" s="1"/>
      <c r="EDE34" s="1"/>
      <c r="EDF34" s="1"/>
      <c r="EDG34" s="1"/>
      <c r="EDH34" s="1"/>
      <c r="EDI34" s="1"/>
      <c r="EDJ34" s="1"/>
      <c r="EDK34" s="1"/>
      <c r="EDL34" s="1"/>
      <c r="EDM34" s="1"/>
      <c r="EDN34" s="1"/>
      <c r="EDO34" s="1"/>
      <c r="EDP34" s="1"/>
      <c r="EDQ34" s="1"/>
      <c r="EDR34" s="1"/>
      <c r="EDS34" s="1"/>
      <c r="EDT34" s="1"/>
      <c r="EDU34" s="1"/>
      <c r="EDV34" s="1"/>
      <c r="EDW34" s="1"/>
      <c r="EDX34" s="1"/>
      <c r="EDY34" s="1"/>
      <c r="EDZ34" s="1"/>
      <c r="EEA34" s="1"/>
      <c r="EEB34" s="1"/>
      <c r="EEC34" s="1"/>
      <c r="EED34" s="1"/>
      <c r="EEE34" s="1"/>
      <c r="EEF34" s="1"/>
      <c r="EEG34" s="1"/>
      <c r="EEH34" s="1"/>
      <c r="EEI34" s="1"/>
      <c r="EEJ34" s="1"/>
      <c r="EEK34" s="1"/>
      <c r="EEL34" s="1"/>
      <c r="EEM34" s="1"/>
      <c r="EEN34" s="1"/>
      <c r="EEO34" s="1"/>
      <c r="EEP34" s="1"/>
      <c r="EEQ34" s="1"/>
      <c r="EER34" s="1"/>
      <c r="EES34" s="1"/>
      <c r="EET34" s="1"/>
      <c r="EEU34" s="1"/>
      <c r="EEV34" s="1"/>
      <c r="EEW34" s="1"/>
      <c r="EEX34" s="1"/>
      <c r="EEY34" s="1"/>
      <c r="EEZ34" s="1"/>
      <c r="EFA34" s="1"/>
      <c r="EFB34" s="1"/>
      <c r="EFC34" s="1"/>
      <c r="EFD34" s="1"/>
      <c r="EFE34" s="1"/>
      <c r="EFF34" s="1"/>
      <c r="EFG34" s="1"/>
      <c r="EFH34" s="1"/>
      <c r="EFI34" s="1"/>
      <c r="EFJ34" s="1"/>
      <c r="EFK34" s="1"/>
      <c r="EFL34" s="1"/>
      <c r="EFM34" s="1"/>
      <c r="EFN34" s="1"/>
      <c r="EFO34" s="1"/>
      <c r="EFP34" s="1"/>
      <c r="EFQ34" s="1"/>
      <c r="EFR34" s="1"/>
      <c r="EFS34" s="1"/>
      <c r="EFT34" s="1"/>
      <c r="EFU34" s="1"/>
      <c r="EFV34" s="1"/>
      <c r="EFW34" s="1"/>
      <c r="EFX34" s="1"/>
      <c r="EFY34" s="1"/>
      <c r="EFZ34" s="1"/>
      <c r="EGA34" s="1"/>
      <c r="EGB34" s="1"/>
      <c r="EGC34" s="1"/>
      <c r="EGD34" s="1"/>
      <c r="EGE34" s="1"/>
      <c r="EGF34" s="1"/>
      <c r="EGG34" s="1"/>
      <c r="EGH34" s="1"/>
      <c r="EGI34" s="1"/>
      <c r="EGJ34" s="1"/>
      <c r="EGK34" s="1"/>
      <c r="EGL34" s="1"/>
      <c r="EGM34" s="1"/>
      <c r="EGN34" s="1"/>
      <c r="EGO34" s="1"/>
      <c r="EGP34" s="1"/>
      <c r="EGQ34" s="1"/>
      <c r="EGR34" s="1"/>
      <c r="EGS34" s="1"/>
      <c r="EGT34" s="1"/>
      <c r="EGU34" s="1"/>
      <c r="EGV34" s="1"/>
      <c r="EGW34" s="1"/>
      <c r="EGX34" s="1"/>
      <c r="EGY34" s="1"/>
      <c r="EGZ34" s="1"/>
      <c r="EHA34" s="1"/>
      <c r="EHB34" s="1"/>
      <c r="EHC34" s="1"/>
      <c r="EHD34" s="1"/>
      <c r="EHE34" s="1"/>
      <c r="EHF34" s="1"/>
      <c r="EHG34" s="1"/>
      <c r="EHH34" s="1"/>
      <c r="EHI34" s="1"/>
      <c r="EHJ34" s="1"/>
      <c r="EHK34" s="1"/>
      <c r="EHL34" s="1"/>
      <c r="EHM34" s="1"/>
      <c r="EHN34" s="1"/>
      <c r="EHO34" s="1"/>
      <c r="EHP34" s="1"/>
      <c r="EHQ34" s="1"/>
      <c r="EHR34" s="1"/>
      <c r="EHS34" s="1"/>
      <c r="EHT34" s="1"/>
      <c r="EHU34" s="1"/>
      <c r="EHV34" s="1"/>
      <c r="EHW34" s="1"/>
      <c r="EHX34" s="1"/>
      <c r="EHY34" s="1"/>
      <c r="EHZ34" s="1"/>
      <c r="EIA34" s="1"/>
      <c r="EIB34" s="1"/>
      <c r="EIC34" s="1"/>
      <c r="EID34" s="1"/>
      <c r="EIE34" s="1"/>
      <c r="EIF34" s="1"/>
      <c r="EIG34" s="1"/>
      <c r="EIH34" s="1"/>
      <c r="EII34" s="1"/>
      <c r="EIJ34" s="1"/>
      <c r="EIK34" s="1"/>
      <c r="EIL34" s="1"/>
      <c r="EIM34" s="1"/>
      <c r="EIN34" s="1"/>
      <c r="EIO34" s="1"/>
      <c r="EIP34" s="1"/>
      <c r="EIQ34" s="1"/>
      <c r="EIR34" s="1"/>
      <c r="EIS34" s="1"/>
      <c r="EIT34" s="1"/>
      <c r="EIU34" s="1"/>
      <c r="EIV34" s="1"/>
      <c r="EIW34" s="1"/>
      <c r="EIX34" s="1"/>
      <c r="EIY34" s="1"/>
      <c r="EIZ34" s="1"/>
      <c r="EJA34" s="1"/>
      <c r="EJB34" s="1"/>
      <c r="EJC34" s="1"/>
      <c r="EJD34" s="1"/>
      <c r="EJE34" s="1"/>
      <c r="EJF34" s="1"/>
      <c r="EJG34" s="1"/>
      <c r="EJH34" s="1"/>
      <c r="EJI34" s="1"/>
      <c r="EJJ34" s="1"/>
      <c r="EJK34" s="1"/>
      <c r="EJL34" s="1"/>
      <c r="EJM34" s="1"/>
      <c r="EJN34" s="1"/>
      <c r="EJO34" s="1"/>
      <c r="EJP34" s="1"/>
      <c r="EJQ34" s="1"/>
      <c r="EJR34" s="1"/>
      <c r="EJS34" s="1"/>
      <c r="EJT34" s="1"/>
      <c r="EJU34" s="1"/>
      <c r="EJV34" s="1"/>
      <c r="EJW34" s="1"/>
      <c r="EJX34" s="1"/>
      <c r="EJY34" s="1"/>
      <c r="EJZ34" s="1"/>
      <c r="EKA34" s="1"/>
      <c r="EKB34" s="1"/>
      <c r="EKC34" s="1"/>
      <c r="EKD34" s="1"/>
      <c r="EKE34" s="1"/>
      <c r="EKF34" s="1"/>
      <c r="EKG34" s="1"/>
      <c r="EKH34" s="1"/>
      <c r="EKI34" s="1"/>
      <c r="EKJ34" s="1"/>
      <c r="EKK34" s="1"/>
      <c r="EKL34" s="1"/>
      <c r="EKM34" s="1"/>
      <c r="EKN34" s="1"/>
      <c r="EKO34" s="1"/>
      <c r="EKP34" s="1"/>
      <c r="EKQ34" s="1"/>
      <c r="EKR34" s="1"/>
      <c r="EKS34" s="1"/>
      <c r="EKT34" s="1"/>
      <c r="EKU34" s="1"/>
      <c r="EKV34" s="1"/>
      <c r="EKW34" s="1"/>
      <c r="EKX34" s="1"/>
      <c r="EKY34" s="1"/>
      <c r="EKZ34" s="1"/>
      <c r="ELA34" s="1"/>
      <c r="ELB34" s="1"/>
      <c r="ELC34" s="1"/>
      <c r="ELD34" s="1"/>
      <c r="ELE34" s="1"/>
      <c r="ELF34" s="1"/>
      <c r="ELG34" s="1"/>
      <c r="ELH34" s="1"/>
      <c r="ELI34" s="1"/>
      <c r="ELJ34" s="1"/>
      <c r="ELK34" s="1"/>
      <c r="ELL34" s="1"/>
      <c r="ELM34" s="1"/>
      <c r="ELN34" s="1"/>
      <c r="ELO34" s="1"/>
      <c r="ELP34" s="1"/>
      <c r="ELQ34" s="1"/>
      <c r="ELR34" s="1"/>
      <c r="ELS34" s="1"/>
      <c r="ELT34" s="1"/>
      <c r="ELU34" s="1"/>
      <c r="ELV34" s="1"/>
      <c r="ELW34" s="1"/>
      <c r="ELX34" s="1"/>
      <c r="ELY34" s="1"/>
      <c r="ELZ34" s="1"/>
      <c r="EMA34" s="1"/>
      <c r="EMB34" s="1"/>
      <c r="EMC34" s="1"/>
      <c r="EMD34" s="1"/>
      <c r="EME34" s="1"/>
      <c r="EMF34" s="1"/>
      <c r="EMG34" s="1"/>
      <c r="EMH34" s="1"/>
      <c r="EMI34" s="1"/>
      <c r="EMJ34" s="1"/>
      <c r="EMK34" s="1"/>
      <c r="EML34" s="1"/>
      <c r="EMM34" s="1"/>
      <c r="EMN34" s="1"/>
      <c r="EMO34" s="1"/>
      <c r="EMP34" s="1"/>
      <c r="EMQ34" s="1"/>
      <c r="EMR34" s="1"/>
      <c r="EMS34" s="1"/>
      <c r="EMT34" s="1"/>
      <c r="EMU34" s="1"/>
      <c r="EMV34" s="1"/>
      <c r="EMW34" s="1"/>
      <c r="EMX34" s="1"/>
      <c r="EMY34" s="1"/>
      <c r="EMZ34" s="1"/>
      <c r="ENA34" s="1"/>
      <c r="ENB34" s="1"/>
      <c r="ENC34" s="1"/>
      <c r="END34" s="1"/>
      <c r="ENE34" s="1"/>
      <c r="ENF34" s="1"/>
      <c r="ENG34" s="1"/>
      <c r="ENH34" s="1"/>
      <c r="ENI34" s="1"/>
      <c r="ENJ34" s="1"/>
      <c r="ENK34" s="1"/>
      <c r="ENL34" s="1"/>
      <c r="ENM34" s="1"/>
      <c r="ENN34" s="1"/>
      <c r="ENO34" s="1"/>
      <c r="ENP34" s="1"/>
      <c r="ENQ34" s="1"/>
      <c r="ENR34" s="1"/>
      <c r="ENS34" s="1"/>
      <c r="ENT34" s="1"/>
      <c r="ENU34" s="1"/>
      <c r="ENV34" s="1"/>
      <c r="ENW34" s="1"/>
      <c r="ENX34" s="1"/>
      <c r="ENY34" s="1"/>
      <c r="ENZ34" s="1"/>
      <c r="EOA34" s="1"/>
      <c r="EOB34" s="1"/>
      <c r="EOC34" s="1"/>
      <c r="EOD34" s="1"/>
      <c r="EOE34" s="1"/>
      <c r="EOF34" s="1"/>
      <c r="EOG34" s="1"/>
      <c r="EOH34" s="1"/>
      <c r="EOI34" s="1"/>
      <c r="EOJ34" s="1"/>
      <c r="EOK34" s="1"/>
      <c r="EOL34" s="1"/>
      <c r="EOM34" s="1"/>
      <c r="EON34" s="1"/>
      <c r="EOO34" s="1"/>
      <c r="EOP34" s="1"/>
      <c r="EOQ34" s="1"/>
      <c r="EOR34" s="1"/>
      <c r="EOS34" s="1"/>
      <c r="EOT34" s="1"/>
      <c r="EOU34" s="1"/>
      <c r="EOV34" s="1"/>
      <c r="EOW34" s="1"/>
      <c r="EOX34" s="1"/>
      <c r="EOY34" s="1"/>
      <c r="EOZ34" s="1"/>
      <c r="EPA34" s="1"/>
      <c r="EPB34" s="1"/>
      <c r="EPC34" s="1"/>
      <c r="EPD34" s="1"/>
      <c r="EPE34" s="1"/>
      <c r="EPF34" s="1"/>
      <c r="EPG34" s="1"/>
      <c r="EPH34" s="1"/>
      <c r="EPI34" s="1"/>
      <c r="EPJ34" s="1"/>
      <c r="EPK34" s="1"/>
      <c r="EPL34" s="1"/>
      <c r="EPM34" s="1"/>
      <c r="EPN34" s="1"/>
      <c r="EPO34" s="1"/>
      <c r="EPP34" s="1"/>
      <c r="EPQ34" s="1"/>
      <c r="EPR34" s="1"/>
      <c r="EPS34" s="1"/>
      <c r="EPT34" s="1"/>
      <c r="EPU34" s="1"/>
      <c r="EPV34" s="1"/>
      <c r="EPW34" s="1"/>
      <c r="EPX34" s="1"/>
      <c r="EPY34" s="1"/>
      <c r="EPZ34" s="1"/>
      <c r="EQA34" s="1"/>
      <c r="EQB34" s="1"/>
      <c r="EQC34" s="1"/>
      <c r="EQD34" s="1"/>
      <c r="EQE34" s="1"/>
      <c r="EQF34" s="1"/>
      <c r="EQG34" s="1"/>
      <c r="EQH34" s="1"/>
      <c r="EQI34" s="1"/>
      <c r="EQJ34" s="1"/>
      <c r="EQK34" s="1"/>
      <c r="EQL34" s="1"/>
      <c r="EQM34" s="1"/>
      <c r="EQN34" s="1"/>
      <c r="EQO34" s="1"/>
      <c r="EQP34" s="1"/>
      <c r="EQQ34" s="1"/>
      <c r="EQR34" s="1"/>
      <c r="EQS34" s="1"/>
      <c r="EQT34" s="1"/>
      <c r="EQU34" s="1"/>
      <c r="EQV34" s="1"/>
      <c r="EQW34" s="1"/>
      <c r="EQX34" s="1"/>
      <c r="EQY34" s="1"/>
      <c r="EQZ34" s="1"/>
      <c r="ERA34" s="1"/>
      <c r="ERB34" s="1"/>
      <c r="ERC34" s="1"/>
      <c r="ERD34" s="1"/>
      <c r="ERE34" s="1"/>
      <c r="ERF34" s="1"/>
      <c r="ERG34" s="1"/>
      <c r="ERH34" s="1"/>
      <c r="ERI34" s="1"/>
      <c r="ERJ34" s="1"/>
      <c r="ERK34" s="1"/>
      <c r="ERL34" s="1"/>
      <c r="ERM34" s="1"/>
      <c r="ERN34" s="1"/>
      <c r="ERO34" s="1"/>
      <c r="ERP34" s="1"/>
      <c r="ERQ34" s="1"/>
      <c r="ERR34" s="1"/>
      <c r="ERS34" s="1"/>
      <c r="ERT34" s="1"/>
      <c r="ERU34" s="1"/>
      <c r="ERV34" s="1"/>
      <c r="ERW34" s="1"/>
      <c r="ERX34" s="1"/>
      <c r="ERY34" s="1"/>
      <c r="ERZ34" s="1"/>
      <c r="ESA34" s="1"/>
      <c r="ESB34" s="1"/>
      <c r="ESC34" s="1"/>
      <c r="ESD34" s="1"/>
      <c r="ESE34" s="1"/>
      <c r="ESF34" s="1"/>
      <c r="ESG34" s="1"/>
      <c r="ESH34" s="1"/>
      <c r="ESI34" s="1"/>
      <c r="ESJ34" s="1"/>
      <c r="ESK34" s="1"/>
      <c r="ESL34" s="1"/>
      <c r="ESM34" s="1"/>
      <c r="ESN34" s="1"/>
      <c r="ESO34" s="1"/>
      <c r="ESP34" s="1"/>
      <c r="ESQ34" s="1"/>
      <c r="ESR34" s="1"/>
      <c r="ESS34" s="1"/>
      <c r="EST34" s="1"/>
      <c r="ESU34" s="1"/>
      <c r="ESV34" s="1"/>
      <c r="ESW34" s="1"/>
      <c r="ESX34" s="1"/>
      <c r="ESY34" s="1"/>
      <c r="ESZ34" s="1"/>
      <c r="ETA34" s="1"/>
      <c r="ETB34" s="1"/>
      <c r="ETC34" s="1"/>
      <c r="ETD34" s="1"/>
      <c r="ETE34" s="1"/>
      <c r="ETF34" s="1"/>
      <c r="ETG34" s="1"/>
      <c r="ETH34" s="1"/>
      <c r="ETI34" s="1"/>
      <c r="ETJ34" s="1"/>
      <c r="ETK34" s="1"/>
      <c r="ETL34" s="1"/>
      <c r="ETM34" s="1"/>
      <c r="ETN34" s="1"/>
      <c r="ETO34" s="1"/>
      <c r="ETP34" s="1"/>
      <c r="ETQ34" s="1"/>
      <c r="ETR34" s="1"/>
      <c r="ETS34" s="1"/>
      <c r="ETT34" s="1"/>
      <c r="ETU34" s="1"/>
      <c r="ETV34" s="1"/>
      <c r="ETW34" s="1"/>
      <c r="ETX34" s="1"/>
      <c r="ETY34" s="1"/>
      <c r="ETZ34" s="1"/>
      <c r="EUA34" s="1"/>
      <c r="EUB34" s="1"/>
      <c r="EUC34" s="1"/>
      <c r="EUD34" s="1"/>
      <c r="EUE34" s="1"/>
      <c r="EUF34" s="1"/>
      <c r="EUG34" s="1"/>
      <c r="EUH34" s="1"/>
      <c r="EUI34" s="1"/>
      <c r="EUJ34" s="1"/>
      <c r="EUK34" s="1"/>
      <c r="EUL34" s="1"/>
      <c r="EUM34" s="1"/>
      <c r="EUN34" s="1"/>
      <c r="EUO34" s="1"/>
      <c r="EUP34" s="1"/>
      <c r="EUQ34" s="1"/>
      <c r="EUR34" s="1"/>
      <c r="EUS34" s="1"/>
      <c r="EUT34" s="1"/>
      <c r="EUU34" s="1"/>
      <c r="EUV34" s="1"/>
      <c r="EUW34" s="1"/>
      <c r="EUX34" s="1"/>
      <c r="EUY34" s="1"/>
      <c r="EUZ34" s="1"/>
      <c r="EVA34" s="1"/>
      <c r="EVB34" s="1"/>
      <c r="EVC34" s="1"/>
      <c r="EVD34" s="1"/>
      <c r="EVE34" s="1"/>
      <c r="EVF34" s="1"/>
      <c r="EVG34" s="1"/>
      <c r="EVH34" s="1"/>
      <c r="EVI34" s="1"/>
      <c r="EVJ34" s="1"/>
      <c r="EVK34" s="1"/>
      <c r="EVL34" s="1"/>
      <c r="EVM34" s="1"/>
      <c r="EVN34" s="1"/>
      <c r="EVO34" s="1"/>
      <c r="EVP34" s="1"/>
      <c r="EVQ34" s="1"/>
      <c r="EVR34" s="1"/>
      <c r="EVS34" s="1"/>
      <c r="EVT34" s="1"/>
      <c r="EVU34" s="1"/>
      <c r="EVV34" s="1"/>
      <c r="EVW34" s="1"/>
      <c r="EVX34" s="1"/>
      <c r="EVY34" s="1"/>
      <c r="EVZ34" s="1"/>
      <c r="EWA34" s="1"/>
      <c r="EWB34" s="1"/>
      <c r="EWC34" s="1"/>
      <c r="EWD34" s="1"/>
      <c r="EWE34" s="1"/>
      <c r="EWF34" s="1"/>
      <c r="EWG34" s="1"/>
      <c r="EWH34" s="1"/>
      <c r="EWI34" s="1"/>
      <c r="EWJ34" s="1"/>
      <c r="EWK34" s="1"/>
      <c r="EWL34" s="1"/>
      <c r="EWM34" s="1"/>
      <c r="EWN34" s="1"/>
      <c r="EWO34" s="1"/>
      <c r="EWP34" s="1"/>
      <c r="EWQ34" s="1"/>
      <c r="EWR34" s="1"/>
      <c r="EWS34" s="1"/>
      <c r="EWT34" s="1"/>
      <c r="EWU34" s="1"/>
      <c r="EWV34" s="1"/>
      <c r="EWW34" s="1"/>
      <c r="EWX34" s="1"/>
      <c r="EWY34" s="1"/>
      <c r="EWZ34" s="1"/>
      <c r="EXA34" s="1"/>
      <c r="EXB34" s="1"/>
      <c r="EXC34" s="1"/>
      <c r="EXD34" s="1"/>
      <c r="EXE34" s="1"/>
      <c r="EXF34" s="1"/>
      <c r="EXG34" s="1"/>
      <c r="EXH34" s="1"/>
      <c r="EXI34" s="1"/>
      <c r="EXJ34" s="1"/>
      <c r="EXK34" s="1"/>
      <c r="EXL34" s="1"/>
      <c r="EXM34" s="1"/>
      <c r="EXN34" s="1"/>
      <c r="EXO34" s="1"/>
      <c r="EXP34" s="1"/>
      <c r="EXQ34" s="1"/>
      <c r="EXR34" s="1"/>
      <c r="EXS34" s="1"/>
      <c r="EXT34" s="1"/>
      <c r="EXU34" s="1"/>
      <c r="EXV34" s="1"/>
      <c r="EXW34" s="1"/>
      <c r="EXX34" s="1"/>
      <c r="EXY34" s="1"/>
      <c r="EXZ34" s="1"/>
      <c r="EYA34" s="1"/>
      <c r="EYB34" s="1"/>
      <c r="EYC34" s="1"/>
      <c r="EYD34" s="1"/>
      <c r="EYE34" s="1"/>
      <c r="EYF34" s="1"/>
      <c r="EYG34" s="1"/>
      <c r="EYH34" s="1"/>
      <c r="EYI34" s="1"/>
      <c r="EYJ34" s="1"/>
      <c r="EYK34" s="1"/>
      <c r="EYL34" s="1"/>
      <c r="EYM34" s="1"/>
      <c r="EYN34" s="1"/>
      <c r="EYO34" s="1"/>
      <c r="EYP34" s="1"/>
      <c r="EYQ34" s="1"/>
      <c r="EYR34" s="1"/>
      <c r="EYS34" s="1"/>
      <c r="EYT34" s="1"/>
      <c r="EYU34" s="1"/>
      <c r="EYV34" s="1"/>
      <c r="EYW34" s="1"/>
      <c r="EYX34" s="1"/>
      <c r="EYY34" s="1"/>
      <c r="EYZ34" s="1"/>
      <c r="EZA34" s="1"/>
      <c r="EZB34" s="1"/>
      <c r="EZC34" s="1"/>
      <c r="EZD34" s="1"/>
      <c r="EZE34" s="1"/>
      <c r="EZF34" s="1"/>
      <c r="EZG34" s="1"/>
      <c r="EZH34" s="1"/>
      <c r="EZI34" s="1"/>
      <c r="EZJ34" s="1"/>
      <c r="EZK34" s="1"/>
      <c r="EZL34" s="1"/>
      <c r="EZM34" s="1"/>
      <c r="EZN34" s="1"/>
      <c r="EZO34" s="1"/>
      <c r="EZP34" s="1"/>
      <c r="EZQ34" s="1"/>
      <c r="EZR34" s="1"/>
      <c r="EZS34" s="1"/>
      <c r="EZT34" s="1"/>
      <c r="EZU34" s="1"/>
      <c r="EZV34" s="1"/>
      <c r="EZW34" s="1"/>
      <c r="EZX34" s="1"/>
      <c r="EZY34" s="1"/>
      <c r="EZZ34" s="1"/>
      <c r="FAA34" s="1"/>
      <c r="FAB34" s="1"/>
      <c r="FAC34" s="1"/>
      <c r="FAD34" s="1"/>
      <c r="FAE34" s="1"/>
      <c r="FAF34" s="1"/>
      <c r="FAG34" s="1"/>
      <c r="FAH34" s="1"/>
      <c r="FAI34" s="1"/>
      <c r="FAJ34" s="1"/>
      <c r="FAK34" s="1"/>
      <c r="FAL34" s="1"/>
      <c r="FAM34" s="1"/>
      <c r="FAN34" s="1"/>
      <c r="FAO34" s="1"/>
      <c r="FAP34" s="1"/>
      <c r="FAQ34" s="1"/>
      <c r="FAR34" s="1"/>
      <c r="FAS34" s="1"/>
      <c r="FAT34" s="1"/>
      <c r="FAU34" s="1"/>
      <c r="FAV34" s="1"/>
      <c r="FAW34" s="1"/>
      <c r="FAX34" s="1"/>
      <c r="FAY34" s="1"/>
      <c r="FAZ34" s="1"/>
      <c r="FBA34" s="1"/>
      <c r="FBB34" s="1"/>
      <c r="FBC34" s="1"/>
      <c r="FBD34" s="1"/>
      <c r="FBE34" s="1"/>
      <c r="FBF34" s="1"/>
      <c r="FBG34" s="1"/>
      <c r="FBH34" s="1"/>
      <c r="FBI34" s="1"/>
      <c r="FBJ34" s="1"/>
      <c r="FBK34" s="1"/>
      <c r="FBL34" s="1"/>
      <c r="FBM34" s="1"/>
      <c r="FBN34" s="1"/>
      <c r="FBO34" s="1"/>
      <c r="FBP34" s="1"/>
      <c r="FBQ34" s="1"/>
      <c r="FBR34" s="1"/>
      <c r="FBS34" s="1"/>
      <c r="FBT34" s="1"/>
      <c r="FBU34" s="1"/>
      <c r="FBV34" s="1"/>
      <c r="FBW34" s="1"/>
      <c r="FBX34" s="1"/>
      <c r="FBY34" s="1"/>
      <c r="FBZ34" s="1"/>
      <c r="FCA34" s="1"/>
      <c r="FCB34" s="1"/>
      <c r="FCC34" s="1"/>
      <c r="FCD34" s="1"/>
      <c r="FCE34" s="1"/>
      <c r="FCF34" s="1"/>
      <c r="FCG34" s="1"/>
      <c r="FCH34" s="1"/>
      <c r="FCI34" s="1"/>
      <c r="FCJ34" s="1"/>
      <c r="FCK34" s="1"/>
      <c r="FCL34" s="1"/>
      <c r="FCM34" s="1"/>
      <c r="FCN34" s="1"/>
      <c r="FCO34" s="1"/>
      <c r="FCP34" s="1"/>
      <c r="FCQ34" s="1"/>
      <c r="FCR34" s="1"/>
      <c r="FCS34" s="1"/>
      <c r="FCT34" s="1"/>
      <c r="FCU34" s="1"/>
      <c r="FCV34" s="1"/>
      <c r="FCW34" s="1"/>
      <c r="FCX34" s="1"/>
      <c r="FCY34" s="1"/>
      <c r="FCZ34" s="1"/>
      <c r="FDA34" s="1"/>
      <c r="FDB34" s="1"/>
      <c r="FDC34" s="1"/>
      <c r="FDD34" s="1"/>
      <c r="FDE34" s="1"/>
      <c r="FDF34" s="1"/>
      <c r="FDG34" s="1"/>
      <c r="FDH34" s="1"/>
      <c r="FDI34" s="1"/>
      <c r="FDJ34" s="1"/>
      <c r="FDK34" s="1"/>
      <c r="FDL34" s="1"/>
      <c r="FDM34" s="1"/>
      <c r="FDN34" s="1"/>
      <c r="FDO34" s="1"/>
      <c r="FDP34" s="1"/>
      <c r="FDQ34" s="1"/>
      <c r="FDR34" s="1"/>
      <c r="FDS34" s="1"/>
      <c r="FDT34" s="1"/>
      <c r="FDU34" s="1"/>
      <c r="FDV34" s="1"/>
      <c r="FDW34" s="1"/>
      <c r="FDX34" s="1"/>
      <c r="FDY34" s="1"/>
      <c r="FDZ34" s="1"/>
      <c r="FEA34" s="1"/>
      <c r="FEB34" s="1"/>
      <c r="FEC34" s="1"/>
      <c r="FED34" s="1"/>
      <c r="FEE34" s="1"/>
      <c r="FEF34" s="1"/>
      <c r="FEG34" s="1"/>
      <c r="FEH34" s="1"/>
      <c r="FEI34" s="1"/>
      <c r="FEJ34" s="1"/>
      <c r="FEK34" s="1"/>
      <c r="FEL34" s="1"/>
      <c r="FEM34" s="1"/>
      <c r="FEN34" s="1"/>
      <c r="FEO34" s="1"/>
      <c r="FEP34" s="1"/>
      <c r="FEQ34" s="1"/>
      <c r="FER34" s="1"/>
      <c r="FES34" s="1"/>
      <c r="FET34" s="1"/>
      <c r="FEU34" s="1"/>
      <c r="FEV34" s="1"/>
      <c r="FEW34" s="1"/>
      <c r="FEX34" s="1"/>
      <c r="FEY34" s="1"/>
      <c r="FEZ34" s="1"/>
      <c r="FFA34" s="1"/>
      <c r="FFB34" s="1"/>
      <c r="FFC34" s="1"/>
      <c r="FFD34" s="1"/>
      <c r="FFE34" s="1"/>
      <c r="FFF34" s="1"/>
      <c r="FFG34" s="1"/>
      <c r="FFH34" s="1"/>
      <c r="FFI34" s="1"/>
      <c r="FFJ34" s="1"/>
      <c r="FFK34" s="1"/>
      <c r="FFL34" s="1"/>
      <c r="FFM34" s="1"/>
      <c r="FFN34" s="1"/>
      <c r="FFO34" s="1"/>
      <c r="FFP34" s="1"/>
      <c r="FFQ34" s="1"/>
      <c r="FFR34" s="1"/>
      <c r="FFS34" s="1"/>
      <c r="FFT34" s="1"/>
      <c r="FFU34" s="1"/>
      <c r="FFV34" s="1"/>
      <c r="FFW34" s="1"/>
      <c r="FFX34" s="1"/>
      <c r="FFY34" s="1"/>
      <c r="FFZ34" s="1"/>
      <c r="FGA34" s="1"/>
      <c r="FGB34" s="1"/>
      <c r="FGC34" s="1"/>
      <c r="FGD34" s="1"/>
      <c r="FGE34" s="1"/>
      <c r="FGF34" s="1"/>
      <c r="FGG34" s="1"/>
      <c r="FGH34" s="1"/>
      <c r="FGI34" s="1"/>
      <c r="FGJ34" s="1"/>
      <c r="FGK34" s="1"/>
      <c r="FGL34" s="1"/>
      <c r="FGM34" s="1"/>
      <c r="FGN34" s="1"/>
      <c r="FGO34" s="1"/>
      <c r="FGP34" s="1"/>
      <c r="FGQ34" s="1"/>
      <c r="FGR34" s="1"/>
      <c r="FGS34" s="1"/>
      <c r="FGT34" s="1"/>
      <c r="FGU34" s="1"/>
      <c r="FGV34" s="1"/>
      <c r="FGW34" s="1"/>
      <c r="FGX34" s="1"/>
      <c r="FGY34" s="1"/>
      <c r="FGZ34" s="1"/>
      <c r="FHA34" s="1"/>
      <c r="FHB34" s="1"/>
      <c r="FHC34" s="1"/>
      <c r="FHD34" s="1"/>
      <c r="FHE34" s="1"/>
      <c r="FHF34" s="1"/>
      <c r="FHG34" s="1"/>
      <c r="FHH34" s="1"/>
      <c r="FHI34" s="1"/>
      <c r="FHJ34" s="1"/>
      <c r="FHK34" s="1"/>
      <c r="FHL34" s="1"/>
      <c r="FHM34" s="1"/>
      <c r="FHN34" s="1"/>
      <c r="FHO34" s="1"/>
      <c r="FHP34" s="1"/>
      <c r="FHQ34" s="1"/>
      <c r="FHR34" s="1"/>
      <c r="FHS34" s="1"/>
      <c r="FHT34" s="1"/>
      <c r="FHU34" s="1"/>
      <c r="FHV34" s="1"/>
      <c r="FHW34" s="1"/>
      <c r="FHX34" s="1"/>
      <c r="FHY34" s="1"/>
      <c r="FHZ34" s="1"/>
      <c r="FIA34" s="1"/>
      <c r="FIB34" s="1"/>
      <c r="FIC34" s="1"/>
      <c r="FID34" s="1"/>
      <c r="FIE34" s="1"/>
      <c r="FIF34" s="1"/>
      <c r="FIG34" s="1"/>
      <c r="FIH34" s="1"/>
      <c r="FII34" s="1"/>
      <c r="FIJ34" s="1"/>
      <c r="FIK34" s="1"/>
      <c r="FIL34" s="1"/>
      <c r="FIM34" s="1"/>
      <c r="FIN34" s="1"/>
      <c r="FIO34" s="1"/>
      <c r="FIP34" s="1"/>
      <c r="FIQ34" s="1"/>
      <c r="FIR34" s="1"/>
      <c r="FIS34" s="1"/>
      <c r="FIT34" s="1"/>
      <c r="FIU34" s="1"/>
      <c r="FIV34" s="1"/>
      <c r="FIW34" s="1"/>
      <c r="FIX34" s="1"/>
      <c r="FIY34" s="1"/>
      <c r="FIZ34" s="1"/>
      <c r="FJA34" s="1"/>
      <c r="FJB34" s="1"/>
      <c r="FJC34" s="1"/>
      <c r="FJD34" s="1"/>
      <c r="FJE34" s="1"/>
      <c r="FJF34" s="1"/>
      <c r="FJG34" s="1"/>
      <c r="FJH34" s="1"/>
      <c r="FJI34" s="1"/>
      <c r="FJJ34" s="1"/>
      <c r="FJK34" s="1"/>
      <c r="FJL34" s="1"/>
      <c r="FJM34" s="1"/>
      <c r="FJN34" s="1"/>
      <c r="FJO34" s="1"/>
      <c r="FJP34" s="1"/>
      <c r="FJQ34" s="1"/>
      <c r="FJR34" s="1"/>
      <c r="FJS34" s="1"/>
      <c r="FJT34" s="1"/>
      <c r="FJU34" s="1"/>
      <c r="FJV34" s="1"/>
      <c r="FJW34" s="1"/>
      <c r="FJX34" s="1"/>
      <c r="FJY34" s="1"/>
      <c r="FJZ34" s="1"/>
      <c r="FKA34" s="1"/>
      <c r="FKB34" s="1"/>
      <c r="FKC34" s="1"/>
      <c r="FKD34" s="1"/>
      <c r="FKE34" s="1"/>
      <c r="FKF34" s="1"/>
      <c r="FKG34" s="1"/>
      <c r="FKH34" s="1"/>
      <c r="FKI34" s="1"/>
      <c r="FKJ34" s="1"/>
      <c r="FKK34" s="1"/>
      <c r="FKL34" s="1"/>
      <c r="FKM34" s="1"/>
      <c r="FKN34" s="1"/>
      <c r="FKO34" s="1"/>
      <c r="FKP34" s="1"/>
      <c r="FKQ34" s="1"/>
      <c r="FKR34" s="1"/>
      <c r="FKS34" s="1"/>
      <c r="FKT34" s="1"/>
      <c r="FKU34" s="1"/>
      <c r="FKV34" s="1"/>
      <c r="FKW34" s="1"/>
      <c r="FKX34" s="1"/>
      <c r="FKY34" s="1"/>
      <c r="FKZ34" s="1"/>
      <c r="FLA34" s="1"/>
      <c r="FLB34" s="1"/>
      <c r="FLC34" s="1"/>
      <c r="FLD34" s="1"/>
      <c r="FLE34" s="1"/>
      <c r="FLF34" s="1"/>
      <c r="FLG34" s="1"/>
      <c r="FLH34" s="1"/>
      <c r="FLI34" s="1"/>
      <c r="FLJ34" s="1"/>
      <c r="FLK34" s="1"/>
      <c r="FLL34" s="1"/>
      <c r="FLM34" s="1"/>
      <c r="FLN34" s="1"/>
      <c r="FLO34" s="1"/>
      <c r="FLP34" s="1"/>
      <c r="FLQ34" s="1"/>
      <c r="FLR34" s="1"/>
      <c r="FLS34" s="1"/>
      <c r="FLT34" s="1"/>
      <c r="FLU34" s="1"/>
      <c r="FLV34" s="1"/>
      <c r="FLW34" s="1"/>
      <c r="FLX34" s="1"/>
      <c r="FLY34" s="1"/>
      <c r="FLZ34" s="1"/>
      <c r="FMA34" s="1"/>
      <c r="FMB34" s="1"/>
      <c r="FMC34" s="1"/>
      <c r="FMD34" s="1"/>
      <c r="FME34" s="1"/>
      <c r="FMF34" s="1"/>
      <c r="FMG34" s="1"/>
      <c r="FMH34" s="1"/>
      <c r="FMI34" s="1"/>
      <c r="FMJ34" s="1"/>
      <c r="FMK34" s="1"/>
      <c r="FML34" s="1"/>
      <c r="FMM34" s="1"/>
      <c r="FMN34" s="1"/>
      <c r="FMO34" s="1"/>
      <c r="FMP34" s="1"/>
      <c r="FMQ34" s="1"/>
      <c r="FMR34" s="1"/>
      <c r="FMS34" s="1"/>
      <c r="FMT34" s="1"/>
      <c r="FMU34" s="1"/>
      <c r="FMV34" s="1"/>
      <c r="FMW34" s="1"/>
      <c r="FMX34" s="1"/>
      <c r="FMY34" s="1"/>
      <c r="FMZ34" s="1"/>
      <c r="FNA34" s="1"/>
      <c r="FNB34" s="1"/>
      <c r="FNC34" s="1"/>
      <c r="FND34" s="1"/>
      <c r="FNE34" s="1"/>
      <c r="FNF34" s="1"/>
      <c r="FNG34" s="1"/>
      <c r="FNH34" s="1"/>
      <c r="FNI34" s="1"/>
      <c r="FNJ34" s="1"/>
      <c r="FNK34" s="1"/>
      <c r="FNL34" s="1"/>
      <c r="FNM34" s="1"/>
      <c r="FNN34" s="1"/>
      <c r="FNO34" s="1"/>
      <c r="FNP34" s="1"/>
      <c r="FNQ34" s="1"/>
      <c r="FNR34" s="1"/>
      <c r="FNS34" s="1"/>
      <c r="FNT34" s="1"/>
      <c r="FNU34" s="1"/>
      <c r="FNV34" s="1"/>
      <c r="FNW34" s="1"/>
      <c r="FNX34" s="1"/>
      <c r="FNY34" s="1"/>
      <c r="FNZ34" s="1"/>
      <c r="FOA34" s="1"/>
      <c r="FOB34" s="1"/>
      <c r="FOC34" s="1"/>
      <c r="FOD34" s="1"/>
      <c r="FOE34" s="1"/>
      <c r="FOF34" s="1"/>
      <c r="FOG34" s="1"/>
      <c r="FOH34" s="1"/>
      <c r="FOI34" s="1"/>
      <c r="FOJ34" s="1"/>
      <c r="FOK34" s="1"/>
      <c r="FOL34" s="1"/>
      <c r="FOM34" s="1"/>
      <c r="FON34" s="1"/>
      <c r="FOO34" s="1"/>
      <c r="FOP34" s="1"/>
      <c r="FOQ34" s="1"/>
      <c r="FOR34" s="1"/>
      <c r="FOS34" s="1"/>
      <c r="FOT34" s="1"/>
      <c r="FOU34" s="1"/>
      <c r="FOV34" s="1"/>
      <c r="FOW34" s="1"/>
      <c r="FOX34" s="1"/>
      <c r="FOY34" s="1"/>
      <c r="FOZ34" s="1"/>
      <c r="FPA34" s="1"/>
      <c r="FPB34" s="1"/>
      <c r="FPC34" s="1"/>
      <c r="FPD34" s="1"/>
      <c r="FPE34" s="1"/>
      <c r="FPF34" s="1"/>
      <c r="FPG34" s="1"/>
      <c r="FPH34" s="1"/>
      <c r="FPI34" s="1"/>
      <c r="FPJ34" s="1"/>
      <c r="FPK34" s="1"/>
      <c r="FPL34" s="1"/>
      <c r="FPM34" s="1"/>
      <c r="FPN34" s="1"/>
      <c r="FPO34" s="1"/>
      <c r="FPP34" s="1"/>
      <c r="FPQ34" s="1"/>
      <c r="FPR34" s="1"/>
      <c r="FPS34" s="1"/>
      <c r="FPT34" s="1"/>
      <c r="FPU34" s="1"/>
      <c r="FPV34" s="1"/>
      <c r="FPW34" s="1"/>
      <c r="FPX34" s="1"/>
      <c r="FPY34" s="1"/>
      <c r="FPZ34" s="1"/>
      <c r="FQA34" s="1"/>
      <c r="FQB34" s="1"/>
      <c r="FQC34" s="1"/>
      <c r="FQD34" s="1"/>
      <c r="FQE34" s="1"/>
      <c r="FQF34" s="1"/>
      <c r="FQG34" s="1"/>
      <c r="FQH34" s="1"/>
      <c r="FQI34" s="1"/>
      <c r="FQJ34" s="1"/>
      <c r="FQK34" s="1"/>
      <c r="FQL34" s="1"/>
      <c r="FQM34" s="1"/>
      <c r="FQN34" s="1"/>
      <c r="FQO34" s="1"/>
      <c r="FQP34" s="1"/>
      <c r="FQQ34" s="1"/>
      <c r="FQR34" s="1"/>
      <c r="FQS34" s="1"/>
      <c r="FQT34" s="1"/>
      <c r="FQU34" s="1"/>
      <c r="FQV34" s="1"/>
      <c r="FQW34" s="1"/>
      <c r="FQX34" s="1"/>
      <c r="FQY34" s="1"/>
      <c r="FQZ34" s="1"/>
      <c r="FRA34" s="1"/>
      <c r="FRB34" s="1"/>
      <c r="FRC34" s="1"/>
      <c r="FRD34" s="1"/>
      <c r="FRE34" s="1"/>
      <c r="FRF34" s="1"/>
      <c r="FRG34" s="1"/>
      <c r="FRH34" s="1"/>
      <c r="FRI34" s="1"/>
      <c r="FRJ34" s="1"/>
      <c r="FRK34" s="1"/>
      <c r="FRL34" s="1"/>
      <c r="FRM34" s="1"/>
      <c r="FRN34" s="1"/>
      <c r="FRO34" s="1"/>
      <c r="FRP34" s="1"/>
      <c r="FRQ34" s="1"/>
      <c r="FRR34" s="1"/>
      <c r="FRS34" s="1"/>
      <c r="FRT34" s="1"/>
      <c r="FRU34" s="1"/>
      <c r="FRV34" s="1"/>
      <c r="FRW34" s="1"/>
      <c r="FRX34" s="1"/>
      <c r="FRY34" s="1"/>
      <c r="FRZ34" s="1"/>
      <c r="FSA34" s="1"/>
      <c r="FSB34" s="1"/>
      <c r="FSC34" s="1"/>
      <c r="FSD34" s="1"/>
      <c r="FSE34" s="1"/>
      <c r="FSF34" s="1"/>
      <c r="FSG34" s="1"/>
      <c r="FSH34" s="1"/>
      <c r="FSI34" s="1"/>
      <c r="FSJ34" s="1"/>
      <c r="FSK34" s="1"/>
      <c r="FSL34" s="1"/>
      <c r="FSM34" s="1"/>
      <c r="FSN34" s="1"/>
      <c r="FSO34" s="1"/>
      <c r="FSP34" s="1"/>
      <c r="FSQ34" s="1"/>
      <c r="FSR34" s="1"/>
      <c r="FSS34" s="1"/>
      <c r="FST34" s="1"/>
      <c r="FSU34" s="1"/>
      <c r="FSV34" s="1"/>
      <c r="FSW34" s="1"/>
      <c r="FSX34" s="1"/>
      <c r="FSY34" s="1"/>
      <c r="FSZ34" s="1"/>
      <c r="FTA34" s="1"/>
      <c r="FTB34" s="1"/>
      <c r="FTC34" s="1"/>
      <c r="FTD34" s="1"/>
      <c r="FTE34" s="1"/>
      <c r="FTF34" s="1"/>
      <c r="FTG34" s="1"/>
      <c r="FTH34" s="1"/>
      <c r="FTI34" s="1"/>
      <c r="FTJ34" s="1"/>
      <c r="FTK34" s="1"/>
      <c r="FTL34" s="1"/>
      <c r="FTM34" s="1"/>
      <c r="FTN34" s="1"/>
      <c r="FTO34" s="1"/>
      <c r="FTP34" s="1"/>
      <c r="FTQ34" s="1"/>
      <c r="FTR34" s="1"/>
      <c r="FTS34" s="1"/>
      <c r="FTT34" s="1"/>
      <c r="FTU34" s="1"/>
      <c r="FTV34" s="1"/>
      <c r="FTW34" s="1"/>
      <c r="FTX34" s="1"/>
      <c r="FTY34" s="1"/>
      <c r="FTZ34" s="1"/>
      <c r="FUA34" s="1"/>
      <c r="FUB34" s="1"/>
      <c r="FUC34" s="1"/>
      <c r="FUD34" s="1"/>
      <c r="FUE34" s="1"/>
      <c r="FUF34" s="1"/>
      <c r="FUG34" s="1"/>
      <c r="FUH34" s="1"/>
      <c r="FUI34" s="1"/>
      <c r="FUJ34" s="1"/>
      <c r="FUK34" s="1"/>
      <c r="FUL34" s="1"/>
      <c r="FUM34" s="1"/>
      <c r="FUN34" s="1"/>
      <c r="FUO34" s="1"/>
      <c r="FUP34" s="1"/>
      <c r="FUQ34" s="1"/>
      <c r="FUR34" s="1"/>
      <c r="FUS34" s="1"/>
      <c r="FUT34" s="1"/>
      <c r="FUU34" s="1"/>
      <c r="FUV34" s="1"/>
      <c r="FUW34" s="1"/>
      <c r="FUX34" s="1"/>
      <c r="FUY34" s="1"/>
      <c r="FUZ34" s="1"/>
      <c r="FVA34" s="1"/>
      <c r="FVB34" s="1"/>
      <c r="FVC34" s="1"/>
      <c r="FVD34" s="1"/>
      <c r="FVE34" s="1"/>
      <c r="FVF34" s="1"/>
      <c r="FVG34" s="1"/>
      <c r="FVH34" s="1"/>
      <c r="FVI34" s="1"/>
      <c r="FVJ34" s="1"/>
      <c r="FVK34" s="1"/>
      <c r="FVL34" s="1"/>
      <c r="FVM34" s="1"/>
      <c r="FVN34" s="1"/>
      <c r="FVO34" s="1"/>
      <c r="FVP34" s="1"/>
      <c r="FVQ34" s="1"/>
      <c r="FVR34" s="1"/>
      <c r="FVS34" s="1"/>
      <c r="FVT34" s="1"/>
      <c r="FVU34" s="1"/>
      <c r="FVV34" s="1"/>
      <c r="FVW34" s="1"/>
      <c r="FVX34" s="1"/>
      <c r="FVY34" s="1"/>
      <c r="FVZ34" s="1"/>
      <c r="FWA34" s="1"/>
      <c r="FWB34" s="1"/>
      <c r="FWC34" s="1"/>
      <c r="FWD34" s="1"/>
      <c r="FWE34" s="1"/>
      <c r="FWF34" s="1"/>
      <c r="FWG34" s="1"/>
      <c r="FWH34" s="1"/>
      <c r="FWI34" s="1"/>
      <c r="FWJ34" s="1"/>
      <c r="FWK34" s="1"/>
      <c r="FWL34" s="1"/>
      <c r="FWM34" s="1"/>
      <c r="FWN34" s="1"/>
      <c r="FWO34" s="1"/>
      <c r="FWP34" s="1"/>
      <c r="FWQ34" s="1"/>
      <c r="FWR34" s="1"/>
      <c r="FWS34" s="1"/>
      <c r="FWT34" s="1"/>
      <c r="FWU34" s="1"/>
      <c r="FWV34" s="1"/>
      <c r="FWW34" s="1"/>
      <c r="FWX34" s="1"/>
      <c r="FWY34" s="1"/>
      <c r="FWZ34" s="1"/>
      <c r="FXA34" s="1"/>
      <c r="FXB34" s="1"/>
      <c r="FXC34" s="1"/>
      <c r="FXD34" s="1"/>
      <c r="FXE34" s="1"/>
      <c r="FXF34" s="1"/>
      <c r="FXG34" s="1"/>
      <c r="FXH34" s="1"/>
      <c r="FXI34" s="1"/>
      <c r="FXJ34" s="1"/>
      <c r="FXK34" s="1"/>
      <c r="FXL34" s="1"/>
      <c r="FXM34" s="1"/>
      <c r="FXN34" s="1"/>
      <c r="FXO34" s="1"/>
      <c r="FXP34" s="1"/>
      <c r="FXQ34" s="1"/>
      <c r="FXR34" s="1"/>
      <c r="FXS34" s="1"/>
      <c r="FXT34" s="1"/>
      <c r="FXU34" s="1"/>
      <c r="FXV34" s="1"/>
      <c r="FXW34" s="1"/>
      <c r="FXX34" s="1"/>
      <c r="FXY34" s="1"/>
      <c r="FXZ34" s="1"/>
      <c r="FYA34" s="1"/>
      <c r="FYB34" s="1"/>
      <c r="FYC34" s="1"/>
      <c r="FYD34" s="1"/>
      <c r="FYE34" s="1"/>
      <c r="FYF34" s="1"/>
      <c r="FYG34" s="1"/>
      <c r="FYH34" s="1"/>
      <c r="FYI34" s="1"/>
      <c r="FYJ34" s="1"/>
      <c r="FYK34" s="1"/>
      <c r="FYL34" s="1"/>
      <c r="FYM34" s="1"/>
      <c r="FYN34" s="1"/>
      <c r="FYO34" s="1"/>
      <c r="FYP34" s="1"/>
      <c r="FYQ34" s="1"/>
      <c r="FYR34" s="1"/>
      <c r="FYS34" s="1"/>
      <c r="FYT34" s="1"/>
      <c r="FYU34" s="1"/>
      <c r="FYV34" s="1"/>
      <c r="FYW34" s="1"/>
      <c r="FYX34" s="1"/>
      <c r="FYY34" s="1"/>
      <c r="FYZ34" s="1"/>
      <c r="FZA34" s="1"/>
      <c r="FZB34" s="1"/>
      <c r="FZC34" s="1"/>
      <c r="FZD34" s="1"/>
      <c r="FZE34" s="1"/>
      <c r="FZF34" s="1"/>
      <c r="FZG34" s="1"/>
      <c r="FZH34" s="1"/>
      <c r="FZI34" s="1"/>
      <c r="FZJ34" s="1"/>
      <c r="FZK34" s="1"/>
      <c r="FZL34" s="1"/>
      <c r="FZM34" s="1"/>
      <c r="FZN34" s="1"/>
      <c r="FZO34" s="1"/>
      <c r="FZP34" s="1"/>
      <c r="FZQ34" s="1"/>
      <c r="FZR34" s="1"/>
      <c r="FZS34" s="1"/>
      <c r="FZT34" s="1"/>
      <c r="FZU34" s="1"/>
      <c r="FZV34" s="1"/>
      <c r="FZW34" s="1"/>
      <c r="FZX34" s="1"/>
      <c r="FZY34" s="1"/>
      <c r="FZZ34" s="1"/>
      <c r="GAA34" s="1"/>
      <c r="GAB34" s="1"/>
      <c r="GAC34" s="1"/>
      <c r="GAD34" s="1"/>
      <c r="GAE34" s="1"/>
      <c r="GAF34" s="1"/>
      <c r="GAG34" s="1"/>
      <c r="GAH34" s="1"/>
      <c r="GAI34" s="1"/>
      <c r="GAJ34" s="1"/>
      <c r="GAK34" s="1"/>
      <c r="GAL34" s="1"/>
      <c r="GAM34" s="1"/>
      <c r="GAN34" s="1"/>
      <c r="GAO34" s="1"/>
      <c r="GAP34" s="1"/>
      <c r="GAQ34" s="1"/>
      <c r="GAR34" s="1"/>
      <c r="GAS34" s="1"/>
      <c r="GAT34" s="1"/>
      <c r="GAU34" s="1"/>
      <c r="GAV34" s="1"/>
      <c r="GAW34" s="1"/>
      <c r="GAX34" s="1"/>
      <c r="GAY34" s="1"/>
      <c r="GAZ34" s="1"/>
      <c r="GBA34" s="1"/>
      <c r="GBB34" s="1"/>
      <c r="GBC34" s="1"/>
      <c r="GBD34" s="1"/>
      <c r="GBE34" s="1"/>
      <c r="GBF34" s="1"/>
      <c r="GBG34" s="1"/>
      <c r="GBH34" s="1"/>
      <c r="GBI34" s="1"/>
      <c r="GBJ34" s="1"/>
      <c r="GBK34" s="1"/>
      <c r="GBL34" s="1"/>
      <c r="GBM34" s="1"/>
      <c r="GBN34" s="1"/>
      <c r="GBO34" s="1"/>
      <c r="GBP34" s="1"/>
      <c r="GBQ34" s="1"/>
      <c r="GBR34" s="1"/>
      <c r="GBS34" s="1"/>
      <c r="GBT34" s="1"/>
      <c r="GBU34" s="1"/>
      <c r="GBV34" s="1"/>
      <c r="GBW34" s="1"/>
      <c r="GBX34" s="1"/>
      <c r="GBY34" s="1"/>
      <c r="GBZ34" s="1"/>
      <c r="GCA34" s="1"/>
      <c r="GCB34" s="1"/>
      <c r="GCC34" s="1"/>
      <c r="GCD34" s="1"/>
      <c r="GCE34" s="1"/>
      <c r="GCF34" s="1"/>
      <c r="GCG34" s="1"/>
      <c r="GCH34" s="1"/>
      <c r="GCI34" s="1"/>
      <c r="GCJ34" s="1"/>
      <c r="GCK34" s="1"/>
      <c r="GCL34" s="1"/>
      <c r="GCM34" s="1"/>
      <c r="GCN34" s="1"/>
      <c r="GCO34" s="1"/>
      <c r="GCP34" s="1"/>
      <c r="GCQ34" s="1"/>
      <c r="GCR34" s="1"/>
      <c r="GCS34" s="1"/>
      <c r="GCT34" s="1"/>
      <c r="GCU34" s="1"/>
      <c r="GCV34" s="1"/>
      <c r="GCW34" s="1"/>
      <c r="GCX34" s="1"/>
      <c r="GCY34" s="1"/>
      <c r="GCZ34" s="1"/>
      <c r="GDA34" s="1"/>
      <c r="GDB34" s="1"/>
      <c r="GDC34" s="1"/>
      <c r="GDD34" s="1"/>
      <c r="GDE34" s="1"/>
      <c r="GDF34" s="1"/>
      <c r="GDG34" s="1"/>
      <c r="GDH34" s="1"/>
      <c r="GDI34" s="1"/>
      <c r="GDJ34" s="1"/>
      <c r="GDK34" s="1"/>
      <c r="GDL34" s="1"/>
      <c r="GDM34" s="1"/>
      <c r="GDN34" s="1"/>
      <c r="GDO34" s="1"/>
      <c r="GDP34" s="1"/>
      <c r="GDQ34" s="1"/>
      <c r="GDR34" s="1"/>
      <c r="GDS34" s="1"/>
      <c r="GDT34" s="1"/>
      <c r="GDU34" s="1"/>
      <c r="GDV34" s="1"/>
      <c r="GDW34" s="1"/>
      <c r="GDX34" s="1"/>
      <c r="GDY34" s="1"/>
      <c r="GDZ34" s="1"/>
      <c r="GEA34" s="1"/>
      <c r="GEB34" s="1"/>
      <c r="GEC34" s="1"/>
      <c r="GED34" s="1"/>
      <c r="GEE34" s="1"/>
      <c r="GEF34" s="1"/>
      <c r="GEG34" s="1"/>
      <c r="GEH34" s="1"/>
      <c r="GEI34" s="1"/>
      <c r="GEJ34" s="1"/>
      <c r="GEK34" s="1"/>
      <c r="GEL34" s="1"/>
      <c r="GEM34" s="1"/>
      <c r="GEN34" s="1"/>
      <c r="GEO34" s="1"/>
      <c r="GEP34" s="1"/>
      <c r="GEQ34" s="1"/>
      <c r="GER34" s="1"/>
      <c r="GES34" s="1"/>
      <c r="GET34" s="1"/>
      <c r="GEU34" s="1"/>
      <c r="GEV34" s="1"/>
      <c r="GEW34" s="1"/>
      <c r="GEX34" s="1"/>
      <c r="GEY34" s="1"/>
      <c r="GEZ34" s="1"/>
      <c r="GFA34" s="1"/>
      <c r="GFB34" s="1"/>
      <c r="GFC34" s="1"/>
      <c r="GFD34" s="1"/>
      <c r="GFE34" s="1"/>
      <c r="GFF34" s="1"/>
      <c r="GFG34" s="1"/>
      <c r="GFH34" s="1"/>
      <c r="GFI34" s="1"/>
      <c r="GFJ34" s="1"/>
      <c r="GFK34" s="1"/>
      <c r="GFL34" s="1"/>
      <c r="GFM34" s="1"/>
      <c r="GFN34" s="1"/>
      <c r="GFO34" s="1"/>
      <c r="GFP34" s="1"/>
      <c r="GFQ34" s="1"/>
      <c r="GFR34" s="1"/>
      <c r="GFS34" s="1"/>
      <c r="GFT34" s="1"/>
      <c r="GFU34" s="1"/>
      <c r="GFV34" s="1"/>
      <c r="GFW34" s="1"/>
      <c r="GFX34" s="1"/>
      <c r="GFY34" s="1"/>
      <c r="GFZ34" s="1"/>
      <c r="GGA34" s="1"/>
      <c r="GGB34" s="1"/>
      <c r="GGC34" s="1"/>
      <c r="GGD34" s="1"/>
      <c r="GGE34" s="1"/>
      <c r="GGF34" s="1"/>
      <c r="GGG34" s="1"/>
      <c r="GGH34" s="1"/>
      <c r="GGI34" s="1"/>
      <c r="GGJ34" s="1"/>
      <c r="GGK34" s="1"/>
      <c r="GGL34" s="1"/>
      <c r="GGM34" s="1"/>
      <c r="GGN34" s="1"/>
      <c r="GGO34" s="1"/>
      <c r="GGP34" s="1"/>
      <c r="GGQ34" s="1"/>
      <c r="GGR34" s="1"/>
      <c r="GGS34" s="1"/>
      <c r="GGT34" s="1"/>
      <c r="GGU34" s="1"/>
      <c r="GGV34" s="1"/>
      <c r="GGW34" s="1"/>
      <c r="GGX34" s="1"/>
      <c r="GGY34" s="1"/>
      <c r="GGZ34" s="1"/>
      <c r="GHA34" s="1"/>
      <c r="GHB34" s="1"/>
      <c r="GHC34" s="1"/>
      <c r="GHD34" s="1"/>
      <c r="GHE34" s="1"/>
      <c r="GHF34" s="1"/>
      <c r="GHG34" s="1"/>
      <c r="GHH34" s="1"/>
      <c r="GHI34" s="1"/>
      <c r="GHJ34" s="1"/>
      <c r="GHK34" s="1"/>
      <c r="GHL34" s="1"/>
      <c r="GHM34" s="1"/>
      <c r="GHN34" s="1"/>
      <c r="GHO34" s="1"/>
      <c r="GHP34" s="1"/>
      <c r="GHQ34" s="1"/>
      <c r="GHR34" s="1"/>
      <c r="GHS34" s="1"/>
      <c r="GHT34" s="1"/>
      <c r="GHU34" s="1"/>
      <c r="GHV34" s="1"/>
      <c r="GHW34" s="1"/>
      <c r="GHX34" s="1"/>
      <c r="GHY34" s="1"/>
      <c r="GHZ34" s="1"/>
      <c r="GIA34" s="1"/>
      <c r="GIB34" s="1"/>
      <c r="GIC34" s="1"/>
      <c r="GID34" s="1"/>
      <c r="GIE34" s="1"/>
      <c r="GIF34" s="1"/>
      <c r="GIG34" s="1"/>
      <c r="GIH34" s="1"/>
      <c r="GII34" s="1"/>
      <c r="GIJ34" s="1"/>
      <c r="GIK34" s="1"/>
      <c r="GIL34" s="1"/>
      <c r="GIM34" s="1"/>
      <c r="GIN34" s="1"/>
      <c r="GIO34" s="1"/>
      <c r="GIP34" s="1"/>
      <c r="GIQ34" s="1"/>
      <c r="GIR34" s="1"/>
      <c r="GIS34" s="1"/>
      <c r="GIT34" s="1"/>
      <c r="GIU34" s="1"/>
      <c r="GIV34" s="1"/>
      <c r="GIW34" s="1"/>
      <c r="GIX34" s="1"/>
      <c r="GIY34" s="1"/>
      <c r="GIZ34" s="1"/>
      <c r="GJA34" s="1"/>
      <c r="GJB34" s="1"/>
      <c r="GJC34" s="1"/>
      <c r="GJD34" s="1"/>
      <c r="GJE34" s="1"/>
      <c r="GJF34" s="1"/>
      <c r="GJG34" s="1"/>
      <c r="GJH34" s="1"/>
      <c r="GJI34" s="1"/>
      <c r="GJJ34" s="1"/>
      <c r="GJK34" s="1"/>
      <c r="GJL34" s="1"/>
      <c r="GJM34" s="1"/>
      <c r="GJN34" s="1"/>
      <c r="GJO34" s="1"/>
      <c r="GJP34" s="1"/>
      <c r="GJQ34" s="1"/>
      <c r="GJR34" s="1"/>
      <c r="GJS34" s="1"/>
      <c r="GJT34" s="1"/>
      <c r="GJU34" s="1"/>
      <c r="GJV34" s="1"/>
      <c r="GJW34" s="1"/>
      <c r="GJX34" s="1"/>
      <c r="GJY34" s="1"/>
      <c r="GJZ34" s="1"/>
      <c r="GKA34" s="1"/>
      <c r="GKB34" s="1"/>
      <c r="GKC34" s="1"/>
      <c r="GKD34" s="1"/>
      <c r="GKE34" s="1"/>
      <c r="GKF34" s="1"/>
      <c r="GKG34" s="1"/>
      <c r="GKH34" s="1"/>
      <c r="GKI34" s="1"/>
      <c r="GKJ34" s="1"/>
      <c r="GKK34" s="1"/>
      <c r="GKL34" s="1"/>
      <c r="GKM34" s="1"/>
      <c r="GKN34" s="1"/>
      <c r="GKO34" s="1"/>
      <c r="GKP34" s="1"/>
      <c r="GKQ34" s="1"/>
      <c r="GKR34" s="1"/>
      <c r="GKS34" s="1"/>
      <c r="GKT34" s="1"/>
      <c r="GKU34" s="1"/>
      <c r="GKV34" s="1"/>
      <c r="GKW34" s="1"/>
      <c r="GKX34" s="1"/>
      <c r="GKY34" s="1"/>
      <c r="GKZ34" s="1"/>
      <c r="GLA34" s="1"/>
      <c r="GLB34" s="1"/>
      <c r="GLC34" s="1"/>
      <c r="GLD34" s="1"/>
      <c r="GLE34" s="1"/>
      <c r="GLF34" s="1"/>
      <c r="GLG34" s="1"/>
      <c r="GLH34" s="1"/>
      <c r="GLI34" s="1"/>
      <c r="GLJ34" s="1"/>
      <c r="GLK34" s="1"/>
      <c r="GLL34" s="1"/>
      <c r="GLM34" s="1"/>
      <c r="GLN34" s="1"/>
      <c r="GLO34" s="1"/>
      <c r="GLP34" s="1"/>
      <c r="GLQ34" s="1"/>
      <c r="GLR34" s="1"/>
      <c r="GLS34" s="1"/>
      <c r="GLT34" s="1"/>
      <c r="GLU34" s="1"/>
      <c r="GLV34" s="1"/>
      <c r="GLW34" s="1"/>
      <c r="GLX34" s="1"/>
      <c r="GLY34" s="1"/>
      <c r="GLZ34" s="1"/>
      <c r="GMA34" s="1"/>
      <c r="GMB34" s="1"/>
      <c r="GMC34" s="1"/>
      <c r="GMD34" s="1"/>
      <c r="GME34" s="1"/>
      <c r="GMF34" s="1"/>
      <c r="GMG34" s="1"/>
      <c r="GMH34" s="1"/>
      <c r="GMI34" s="1"/>
      <c r="GMJ34" s="1"/>
      <c r="GMK34" s="1"/>
      <c r="GML34" s="1"/>
      <c r="GMM34" s="1"/>
      <c r="GMN34" s="1"/>
      <c r="GMO34" s="1"/>
      <c r="GMP34" s="1"/>
      <c r="GMQ34" s="1"/>
      <c r="GMR34" s="1"/>
      <c r="GMS34" s="1"/>
      <c r="GMT34" s="1"/>
      <c r="GMU34" s="1"/>
      <c r="GMV34" s="1"/>
      <c r="GMW34" s="1"/>
      <c r="GMX34" s="1"/>
      <c r="GMY34" s="1"/>
      <c r="GMZ34" s="1"/>
      <c r="GNA34" s="1"/>
      <c r="GNB34" s="1"/>
      <c r="GNC34" s="1"/>
      <c r="GND34" s="1"/>
      <c r="GNE34" s="1"/>
      <c r="GNF34" s="1"/>
      <c r="GNG34" s="1"/>
      <c r="GNH34" s="1"/>
      <c r="GNI34" s="1"/>
      <c r="GNJ34" s="1"/>
      <c r="GNK34" s="1"/>
      <c r="GNL34" s="1"/>
      <c r="GNM34" s="1"/>
      <c r="GNN34" s="1"/>
      <c r="GNO34" s="1"/>
      <c r="GNP34" s="1"/>
      <c r="GNQ34" s="1"/>
      <c r="GNR34" s="1"/>
      <c r="GNS34" s="1"/>
      <c r="GNT34" s="1"/>
      <c r="GNU34" s="1"/>
      <c r="GNV34" s="1"/>
      <c r="GNW34" s="1"/>
      <c r="GNX34" s="1"/>
      <c r="GNY34" s="1"/>
      <c r="GNZ34" s="1"/>
      <c r="GOA34" s="1"/>
      <c r="GOB34" s="1"/>
      <c r="GOC34" s="1"/>
      <c r="GOD34" s="1"/>
      <c r="GOE34" s="1"/>
      <c r="GOF34" s="1"/>
      <c r="GOG34" s="1"/>
      <c r="GOH34" s="1"/>
      <c r="GOI34" s="1"/>
      <c r="GOJ34" s="1"/>
      <c r="GOK34" s="1"/>
      <c r="GOL34" s="1"/>
      <c r="GOM34" s="1"/>
      <c r="GON34" s="1"/>
      <c r="GOO34" s="1"/>
      <c r="GOP34" s="1"/>
      <c r="GOQ34" s="1"/>
      <c r="GOR34" s="1"/>
      <c r="GOS34" s="1"/>
      <c r="GOT34" s="1"/>
      <c r="GOU34" s="1"/>
      <c r="GOV34" s="1"/>
      <c r="GOW34" s="1"/>
      <c r="GOX34" s="1"/>
      <c r="GOY34" s="1"/>
      <c r="GOZ34" s="1"/>
      <c r="GPA34" s="1"/>
      <c r="GPB34" s="1"/>
      <c r="GPC34" s="1"/>
      <c r="GPD34" s="1"/>
      <c r="GPE34" s="1"/>
      <c r="GPF34" s="1"/>
      <c r="GPG34" s="1"/>
      <c r="GPH34" s="1"/>
      <c r="GPI34" s="1"/>
      <c r="GPJ34" s="1"/>
      <c r="GPK34" s="1"/>
      <c r="GPL34" s="1"/>
      <c r="GPM34" s="1"/>
      <c r="GPN34" s="1"/>
      <c r="GPO34" s="1"/>
      <c r="GPP34" s="1"/>
      <c r="GPQ34" s="1"/>
      <c r="GPR34" s="1"/>
      <c r="GPS34" s="1"/>
      <c r="GPT34" s="1"/>
      <c r="GPU34" s="1"/>
      <c r="GPV34" s="1"/>
      <c r="GPW34" s="1"/>
      <c r="GPX34" s="1"/>
      <c r="GPY34" s="1"/>
      <c r="GPZ34" s="1"/>
      <c r="GQA34" s="1"/>
      <c r="GQB34" s="1"/>
      <c r="GQC34" s="1"/>
      <c r="GQD34" s="1"/>
      <c r="GQE34" s="1"/>
      <c r="GQF34" s="1"/>
      <c r="GQG34" s="1"/>
      <c r="GQH34" s="1"/>
      <c r="GQI34" s="1"/>
      <c r="GQJ34" s="1"/>
      <c r="GQK34" s="1"/>
      <c r="GQL34" s="1"/>
      <c r="GQM34" s="1"/>
      <c r="GQN34" s="1"/>
      <c r="GQO34" s="1"/>
      <c r="GQP34" s="1"/>
      <c r="GQQ34" s="1"/>
      <c r="GQR34" s="1"/>
      <c r="GQS34" s="1"/>
      <c r="GQT34" s="1"/>
      <c r="GQU34" s="1"/>
      <c r="GQV34" s="1"/>
      <c r="GQW34" s="1"/>
      <c r="GQX34" s="1"/>
      <c r="GQY34" s="1"/>
      <c r="GQZ34" s="1"/>
      <c r="GRA34" s="1"/>
      <c r="GRB34" s="1"/>
      <c r="GRC34" s="1"/>
      <c r="GRD34" s="1"/>
      <c r="GRE34" s="1"/>
      <c r="GRF34" s="1"/>
      <c r="GRG34" s="1"/>
      <c r="GRH34" s="1"/>
      <c r="GRI34" s="1"/>
      <c r="GRJ34" s="1"/>
      <c r="GRK34" s="1"/>
      <c r="GRL34" s="1"/>
      <c r="GRM34" s="1"/>
      <c r="GRN34" s="1"/>
      <c r="GRO34" s="1"/>
      <c r="GRP34" s="1"/>
      <c r="GRQ34" s="1"/>
      <c r="GRR34" s="1"/>
      <c r="GRS34" s="1"/>
      <c r="GRT34" s="1"/>
      <c r="GRU34" s="1"/>
      <c r="GRV34" s="1"/>
      <c r="GRW34" s="1"/>
      <c r="GRX34" s="1"/>
      <c r="GRY34" s="1"/>
      <c r="GRZ34" s="1"/>
      <c r="GSA34" s="1"/>
      <c r="GSB34" s="1"/>
      <c r="GSC34" s="1"/>
      <c r="GSD34" s="1"/>
      <c r="GSE34" s="1"/>
      <c r="GSF34" s="1"/>
      <c r="GSG34" s="1"/>
      <c r="GSH34" s="1"/>
      <c r="GSI34" s="1"/>
      <c r="GSJ34" s="1"/>
      <c r="GSK34" s="1"/>
      <c r="GSL34" s="1"/>
      <c r="GSM34" s="1"/>
      <c r="GSN34" s="1"/>
      <c r="GSO34" s="1"/>
      <c r="GSP34" s="1"/>
      <c r="GSQ34" s="1"/>
      <c r="GSR34" s="1"/>
      <c r="GSS34" s="1"/>
      <c r="GST34" s="1"/>
      <c r="GSU34" s="1"/>
      <c r="GSV34" s="1"/>
      <c r="GSW34" s="1"/>
      <c r="GSX34" s="1"/>
      <c r="GSY34" s="1"/>
      <c r="GSZ34" s="1"/>
      <c r="GTA34" s="1"/>
      <c r="GTB34" s="1"/>
      <c r="GTC34" s="1"/>
      <c r="GTD34" s="1"/>
      <c r="GTE34" s="1"/>
      <c r="GTF34" s="1"/>
      <c r="GTG34" s="1"/>
      <c r="GTH34" s="1"/>
      <c r="GTI34" s="1"/>
      <c r="GTJ34" s="1"/>
      <c r="GTK34" s="1"/>
      <c r="GTL34" s="1"/>
      <c r="GTM34" s="1"/>
      <c r="GTN34" s="1"/>
      <c r="GTO34" s="1"/>
      <c r="GTP34" s="1"/>
      <c r="GTQ34" s="1"/>
      <c r="GTR34" s="1"/>
      <c r="GTS34" s="1"/>
      <c r="GTT34" s="1"/>
      <c r="GTU34" s="1"/>
      <c r="GTV34" s="1"/>
      <c r="GTW34" s="1"/>
      <c r="GTX34" s="1"/>
      <c r="GTY34" s="1"/>
      <c r="GTZ34" s="1"/>
      <c r="GUA34" s="1"/>
      <c r="GUB34" s="1"/>
      <c r="GUC34" s="1"/>
      <c r="GUD34" s="1"/>
      <c r="GUE34" s="1"/>
      <c r="GUF34" s="1"/>
      <c r="GUG34" s="1"/>
      <c r="GUH34" s="1"/>
      <c r="GUI34" s="1"/>
      <c r="GUJ34" s="1"/>
      <c r="GUK34" s="1"/>
      <c r="GUL34" s="1"/>
      <c r="GUM34" s="1"/>
      <c r="GUN34" s="1"/>
      <c r="GUO34" s="1"/>
      <c r="GUP34" s="1"/>
      <c r="GUQ34" s="1"/>
      <c r="GUR34" s="1"/>
      <c r="GUS34" s="1"/>
      <c r="GUT34" s="1"/>
      <c r="GUU34" s="1"/>
      <c r="GUV34" s="1"/>
      <c r="GUW34" s="1"/>
      <c r="GUX34" s="1"/>
      <c r="GUY34" s="1"/>
      <c r="GUZ34" s="1"/>
      <c r="GVA34" s="1"/>
      <c r="GVB34" s="1"/>
      <c r="GVC34" s="1"/>
      <c r="GVD34" s="1"/>
      <c r="GVE34" s="1"/>
      <c r="GVF34" s="1"/>
      <c r="GVG34" s="1"/>
      <c r="GVH34" s="1"/>
      <c r="GVI34" s="1"/>
      <c r="GVJ34" s="1"/>
      <c r="GVK34" s="1"/>
      <c r="GVL34" s="1"/>
      <c r="GVM34" s="1"/>
      <c r="GVN34" s="1"/>
      <c r="GVO34" s="1"/>
      <c r="GVP34" s="1"/>
      <c r="GVQ34" s="1"/>
      <c r="GVR34" s="1"/>
      <c r="GVS34" s="1"/>
      <c r="GVT34" s="1"/>
      <c r="GVU34" s="1"/>
      <c r="GVV34" s="1"/>
      <c r="GVW34" s="1"/>
      <c r="GVX34" s="1"/>
      <c r="GVY34" s="1"/>
      <c r="GVZ34" s="1"/>
      <c r="GWA34" s="1"/>
      <c r="GWB34" s="1"/>
      <c r="GWC34" s="1"/>
      <c r="GWD34" s="1"/>
      <c r="GWE34" s="1"/>
      <c r="GWF34" s="1"/>
      <c r="GWG34" s="1"/>
      <c r="GWH34" s="1"/>
      <c r="GWI34" s="1"/>
      <c r="GWJ34" s="1"/>
      <c r="GWK34" s="1"/>
      <c r="GWL34" s="1"/>
      <c r="GWM34" s="1"/>
      <c r="GWN34" s="1"/>
      <c r="GWO34" s="1"/>
      <c r="GWP34" s="1"/>
      <c r="GWQ34" s="1"/>
      <c r="GWR34" s="1"/>
      <c r="GWS34" s="1"/>
      <c r="GWT34" s="1"/>
      <c r="GWU34" s="1"/>
      <c r="GWV34" s="1"/>
      <c r="GWW34" s="1"/>
      <c r="GWX34" s="1"/>
      <c r="GWY34" s="1"/>
      <c r="GWZ34" s="1"/>
      <c r="GXA34" s="1"/>
      <c r="GXB34" s="1"/>
      <c r="GXC34" s="1"/>
      <c r="GXD34" s="1"/>
      <c r="GXE34" s="1"/>
      <c r="GXF34" s="1"/>
      <c r="GXG34" s="1"/>
      <c r="GXH34" s="1"/>
      <c r="GXI34" s="1"/>
      <c r="GXJ34" s="1"/>
      <c r="GXK34" s="1"/>
      <c r="GXL34" s="1"/>
      <c r="GXM34" s="1"/>
      <c r="GXN34" s="1"/>
      <c r="GXO34" s="1"/>
      <c r="GXP34" s="1"/>
      <c r="GXQ34" s="1"/>
      <c r="GXR34" s="1"/>
      <c r="GXS34" s="1"/>
      <c r="GXT34" s="1"/>
      <c r="GXU34" s="1"/>
      <c r="GXV34" s="1"/>
      <c r="GXW34" s="1"/>
      <c r="GXX34" s="1"/>
      <c r="GXY34" s="1"/>
      <c r="GXZ34" s="1"/>
      <c r="GYA34" s="1"/>
      <c r="GYB34" s="1"/>
      <c r="GYC34" s="1"/>
      <c r="GYD34" s="1"/>
      <c r="GYE34" s="1"/>
      <c r="GYF34" s="1"/>
      <c r="GYG34" s="1"/>
      <c r="GYH34" s="1"/>
      <c r="GYI34" s="1"/>
      <c r="GYJ34" s="1"/>
      <c r="GYK34" s="1"/>
      <c r="GYL34" s="1"/>
      <c r="GYM34" s="1"/>
      <c r="GYN34" s="1"/>
      <c r="GYO34" s="1"/>
      <c r="GYP34" s="1"/>
      <c r="GYQ34" s="1"/>
      <c r="GYR34" s="1"/>
      <c r="GYS34" s="1"/>
      <c r="GYT34" s="1"/>
      <c r="GYU34" s="1"/>
      <c r="GYV34" s="1"/>
      <c r="GYW34" s="1"/>
      <c r="GYX34" s="1"/>
      <c r="GYY34" s="1"/>
      <c r="GYZ34" s="1"/>
      <c r="GZA34" s="1"/>
      <c r="GZB34" s="1"/>
      <c r="GZC34" s="1"/>
      <c r="GZD34" s="1"/>
      <c r="GZE34" s="1"/>
      <c r="GZF34" s="1"/>
      <c r="GZG34" s="1"/>
      <c r="GZH34" s="1"/>
      <c r="GZI34" s="1"/>
      <c r="GZJ34" s="1"/>
      <c r="GZK34" s="1"/>
      <c r="GZL34" s="1"/>
      <c r="GZM34" s="1"/>
      <c r="GZN34" s="1"/>
      <c r="GZO34" s="1"/>
      <c r="GZP34" s="1"/>
      <c r="GZQ34" s="1"/>
      <c r="GZR34" s="1"/>
      <c r="GZS34" s="1"/>
      <c r="GZT34" s="1"/>
      <c r="GZU34" s="1"/>
      <c r="GZV34" s="1"/>
      <c r="GZW34" s="1"/>
      <c r="GZX34" s="1"/>
      <c r="GZY34" s="1"/>
      <c r="GZZ34" s="1"/>
      <c r="HAA34" s="1"/>
      <c r="HAB34" s="1"/>
      <c r="HAC34" s="1"/>
      <c r="HAD34" s="1"/>
      <c r="HAE34" s="1"/>
      <c r="HAF34" s="1"/>
      <c r="HAG34" s="1"/>
      <c r="HAH34" s="1"/>
      <c r="HAI34" s="1"/>
      <c r="HAJ34" s="1"/>
      <c r="HAK34" s="1"/>
      <c r="HAL34" s="1"/>
      <c r="HAM34" s="1"/>
      <c r="HAN34" s="1"/>
      <c r="HAO34" s="1"/>
      <c r="HAP34" s="1"/>
      <c r="HAQ34" s="1"/>
      <c r="HAR34" s="1"/>
      <c r="HAS34" s="1"/>
      <c r="HAT34" s="1"/>
      <c r="HAU34" s="1"/>
      <c r="HAV34" s="1"/>
      <c r="HAW34" s="1"/>
      <c r="HAX34" s="1"/>
      <c r="HAY34" s="1"/>
      <c r="HAZ34" s="1"/>
      <c r="HBA34" s="1"/>
      <c r="HBB34" s="1"/>
      <c r="HBC34" s="1"/>
      <c r="HBD34" s="1"/>
      <c r="HBE34" s="1"/>
      <c r="HBF34" s="1"/>
      <c r="HBG34" s="1"/>
      <c r="HBH34" s="1"/>
      <c r="HBI34" s="1"/>
      <c r="HBJ34" s="1"/>
      <c r="HBK34" s="1"/>
      <c r="HBL34" s="1"/>
      <c r="HBM34" s="1"/>
      <c r="HBN34" s="1"/>
      <c r="HBO34" s="1"/>
      <c r="HBP34" s="1"/>
      <c r="HBQ34" s="1"/>
      <c r="HBR34" s="1"/>
      <c r="HBS34" s="1"/>
      <c r="HBT34" s="1"/>
      <c r="HBU34" s="1"/>
      <c r="HBV34" s="1"/>
      <c r="HBW34" s="1"/>
      <c r="HBX34" s="1"/>
      <c r="HBY34" s="1"/>
      <c r="HBZ34" s="1"/>
      <c r="HCA34" s="1"/>
      <c r="HCB34" s="1"/>
      <c r="HCC34" s="1"/>
      <c r="HCD34" s="1"/>
      <c r="HCE34" s="1"/>
      <c r="HCF34" s="1"/>
      <c r="HCG34" s="1"/>
      <c r="HCH34" s="1"/>
      <c r="HCI34" s="1"/>
      <c r="HCJ34" s="1"/>
      <c r="HCK34" s="1"/>
      <c r="HCL34" s="1"/>
      <c r="HCM34" s="1"/>
      <c r="HCN34" s="1"/>
      <c r="HCO34" s="1"/>
      <c r="HCP34" s="1"/>
      <c r="HCQ34" s="1"/>
      <c r="HCR34" s="1"/>
      <c r="HCS34" s="1"/>
      <c r="HCT34" s="1"/>
      <c r="HCU34" s="1"/>
      <c r="HCV34" s="1"/>
      <c r="HCW34" s="1"/>
      <c r="HCX34" s="1"/>
      <c r="HCY34" s="1"/>
      <c r="HCZ34" s="1"/>
      <c r="HDA34" s="1"/>
      <c r="HDB34" s="1"/>
      <c r="HDC34" s="1"/>
      <c r="HDD34" s="1"/>
      <c r="HDE34" s="1"/>
      <c r="HDF34" s="1"/>
      <c r="HDG34" s="1"/>
      <c r="HDH34" s="1"/>
      <c r="HDI34" s="1"/>
      <c r="HDJ34" s="1"/>
      <c r="HDK34" s="1"/>
      <c r="HDL34" s="1"/>
      <c r="HDM34" s="1"/>
      <c r="HDN34" s="1"/>
      <c r="HDO34" s="1"/>
      <c r="HDP34" s="1"/>
      <c r="HDQ34" s="1"/>
      <c r="HDR34" s="1"/>
      <c r="HDS34" s="1"/>
      <c r="HDT34" s="1"/>
      <c r="HDU34" s="1"/>
      <c r="HDV34" s="1"/>
      <c r="HDW34" s="1"/>
      <c r="HDX34" s="1"/>
      <c r="HDY34" s="1"/>
      <c r="HDZ34" s="1"/>
      <c r="HEA34" s="1"/>
      <c r="HEB34" s="1"/>
      <c r="HEC34" s="1"/>
      <c r="HED34" s="1"/>
      <c r="HEE34" s="1"/>
      <c r="HEF34" s="1"/>
      <c r="HEG34" s="1"/>
      <c r="HEH34" s="1"/>
      <c r="HEI34" s="1"/>
      <c r="HEJ34" s="1"/>
      <c r="HEK34" s="1"/>
      <c r="HEL34" s="1"/>
      <c r="HEM34" s="1"/>
      <c r="HEN34" s="1"/>
      <c r="HEO34" s="1"/>
      <c r="HEP34" s="1"/>
      <c r="HEQ34" s="1"/>
      <c r="HER34" s="1"/>
      <c r="HES34" s="1"/>
      <c r="HET34" s="1"/>
      <c r="HEU34" s="1"/>
      <c r="HEV34" s="1"/>
      <c r="HEW34" s="1"/>
      <c r="HEX34" s="1"/>
      <c r="HEY34" s="1"/>
      <c r="HEZ34" s="1"/>
      <c r="HFA34" s="1"/>
      <c r="HFB34" s="1"/>
      <c r="HFC34" s="1"/>
      <c r="HFD34" s="1"/>
      <c r="HFE34" s="1"/>
      <c r="HFF34" s="1"/>
      <c r="HFG34" s="1"/>
      <c r="HFH34" s="1"/>
      <c r="HFI34" s="1"/>
      <c r="HFJ34" s="1"/>
      <c r="HFK34" s="1"/>
      <c r="HFL34" s="1"/>
      <c r="HFM34" s="1"/>
      <c r="HFN34" s="1"/>
      <c r="HFO34" s="1"/>
      <c r="HFP34" s="1"/>
      <c r="HFQ34" s="1"/>
      <c r="HFR34" s="1"/>
      <c r="HFS34" s="1"/>
      <c r="HFT34" s="1"/>
      <c r="HFU34" s="1"/>
      <c r="HFV34" s="1"/>
      <c r="HFW34" s="1"/>
      <c r="HFX34" s="1"/>
      <c r="HFY34" s="1"/>
      <c r="HFZ34" s="1"/>
      <c r="HGA34" s="1"/>
      <c r="HGB34" s="1"/>
      <c r="HGC34" s="1"/>
      <c r="HGD34" s="1"/>
      <c r="HGE34" s="1"/>
      <c r="HGF34" s="1"/>
      <c r="HGG34" s="1"/>
      <c r="HGH34" s="1"/>
      <c r="HGI34" s="1"/>
      <c r="HGJ34" s="1"/>
      <c r="HGK34" s="1"/>
      <c r="HGL34" s="1"/>
      <c r="HGM34" s="1"/>
      <c r="HGN34" s="1"/>
      <c r="HGO34" s="1"/>
      <c r="HGP34" s="1"/>
      <c r="HGQ34" s="1"/>
      <c r="HGR34" s="1"/>
      <c r="HGS34" s="1"/>
      <c r="HGT34" s="1"/>
      <c r="HGU34" s="1"/>
      <c r="HGV34" s="1"/>
      <c r="HGW34" s="1"/>
      <c r="HGX34" s="1"/>
      <c r="HGY34" s="1"/>
      <c r="HGZ34" s="1"/>
      <c r="HHA34" s="1"/>
      <c r="HHB34" s="1"/>
      <c r="HHC34" s="1"/>
      <c r="HHD34" s="1"/>
      <c r="HHE34" s="1"/>
      <c r="HHF34" s="1"/>
      <c r="HHG34" s="1"/>
      <c r="HHH34" s="1"/>
      <c r="HHI34" s="1"/>
      <c r="HHJ34" s="1"/>
      <c r="HHK34" s="1"/>
      <c r="HHL34" s="1"/>
      <c r="HHM34" s="1"/>
      <c r="HHN34" s="1"/>
      <c r="HHO34" s="1"/>
      <c r="HHP34" s="1"/>
      <c r="HHQ34" s="1"/>
      <c r="HHR34" s="1"/>
      <c r="HHS34" s="1"/>
      <c r="HHT34" s="1"/>
      <c r="HHU34" s="1"/>
      <c r="HHV34" s="1"/>
      <c r="HHW34" s="1"/>
      <c r="HHX34" s="1"/>
      <c r="HHY34" s="1"/>
      <c r="HHZ34" s="1"/>
      <c r="HIA34" s="1"/>
      <c r="HIB34" s="1"/>
      <c r="HIC34" s="1"/>
      <c r="HID34" s="1"/>
      <c r="HIE34" s="1"/>
      <c r="HIF34" s="1"/>
      <c r="HIG34" s="1"/>
      <c r="HIH34" s="1"/>
      <c r="HII34" s="1"/>
      <c r="HIJ34" s="1"/>
      <c r="HIK34" s="1"/>
      <c r="HIL34" s="1"/>
      <c r="HIM34" s="1"/>
      <c r="HIN34" s="1"/>
      <c r="HIO34" s="1"/>
      <c r="HIP34" s="1"/>
      <c r="HIQ34" s="1"/>
      <c r="HIR34" s="1"/>
      <c r="HIS34" s="1"/>
      <c r="HIT34" s="1"/>
      <c r="HIU34" s="1"/>
      <c r="HIV34" s="1"/>
      <c r="HIW34" s="1"/>
      <c r="HIX34" s="1"/>
      <c r="HIY34" s="1"/>
      <c r="HIZ34" s="1"/>
      <c r="HJA34" s="1"/>
      <c r="HJB34" s="1"/>
      <c r="HJC34" s="1"/>
      <c r="HJD34" s="1"/>
      <c r="HJE34" s="1"/>
      <c r="HJF34" s="1"/>
      <c r="HJG34" s="1"/>
      <c r="HJH34" s="1"/>
      <c r="HJI34" s="1"/>
      <c r="HJJ34" s="1"/>
      <c r="HJK34" s="1"/>
      <c r="HJL34" s="1"/>
      <c r="HJM34" s="1"/>
      <c r="HJN34" s="1"/>
      <c r="HJO34" s="1"/>
      <c r="HJP34" s="1"/>
      <c r="HJQ34" s="1"/>
      <c r="HJR34" s="1"/>
      <c r="HJS34" s="1"/>
      <c r="HJT34" s="1"/>
      <c r="HJU34" s="1"/>
      <c r="HJV34" s="1"/>
      <c r="HJW34" s="1"/>
      <c r="HJX34" s="1"/>
      <c r="HJY34" s="1"/>
      <c r="HJZ34" s="1"/>
      <c r="HKA34" s="1"/>
      <c r="HKB34" s="1"/>
      <c r="HKC34" s="1"/>
      <c r="HKD34" s="1"/>
      <c r="HKE34" s="1"/>
      <c r="HKF34" s="1"/>
      <c r="HKG34" s="1"/>
      <c r="HKH34" s="1"/>
      <c r="HKI34" s="1"/>
      <c r="HKJ34" s="1"/>
      <c r="HKK34" s="1"/>
      <c r="HKL34" s="1"/>
      <c r="HKM34" s="1"/>
      <c r="HKN34" s="1"/>
      <c r="HKO34" s="1"/>
      <c r="HKP34" s="1"/>
      <c r="HKQ34" s="1"/>
      <c r="HKR34" s="1"/>
      <c r="HKS34" s="1"/>
      <c r="HKT34" s="1"/>
      <c r="HKU34" s="1"/>
      <c r="HKV34" s="1"/>
      <c r="HKW34" s="1"/>
      <c r="HKX34" s="1"/>
      <c r="HKY34" s="1"/>
      <c r="HKZ34" s="1"/>
      <c r="HLA34" s="1"/>
      <c r="HLB34" s="1"/>
      <c r="HLC34" s="1"/>
      <c r="HLD34" s="1"/>
      <c r="HLE34" s="1"/>
      <c r="HLF34" s="1"/>
      <c r="HLG34" s="1"/>
      <c r="HLH34" s="1"/>
      <c r="HLI34" s="1"/>
      <c r="HLJ34" s="1"/>
      <c r="HLK34" s="1"/>
      <c r="HLL34" s="1"/>
      <c r="HLM34" s="1"/>
      <c r="HLN34" s="1"/>
      <c r="HLO34" s="1"/>
      <c r="HLP34" s="1"/>
      <c r="HLQ34" s="1"/>
      <c r="HLR34" s="1"/>
      <c r="HLS34" s="1"/>
      <c r="HLT34" s="1"/>
      <c r="HLU34" s="1"/>
      <c r="HLV34" s="1"/>
      <c r="HLW34" s="1"/>
      <c r="HLX34" s="1"/>
      <c r="HLY34" s="1"/>
      <c r="HLZ34" s="1"/>
      <c r="HMA34" s="1"/>
      <c r="HMB34" s="1"/>
      <c r="HMC34" s="1"/>
      <c r="HMD34" s="1"/>
      <c r="HME34" s="1"/>
      <c r="HMF34" s="1"/>
      <c r="HMG34" s="1"/>
      <c r="HMH34" s="1"/>
      <c r="HMI34" s="1"/>
      <c r="HMJ34" s="1"/>
      <c r="HMK34" s="1"/>
      <c r="HML34" s="1"/>
      <c r="HMM34" s="1"/>
      <c r="HMN34" s="1"/>
      <c r="HMO34" s="1"/>
      <c r="HMP34" s="1"/>
      <c r="HMQ34" s="1"/>
      <c r="HMR34" s="1"/>
      <c r="HMS34" s="1"/>
      <c r="HMT34" s="1"/>
      <c r="HMU34" s="1"/>
      <c r="HMV34" s="1"/>
      <c r="HMW34" s="1"/>
      <c r="HMX34" s="1"/>
      <c r="HMY34" s="1"/>
      <c r="HMZ34" s="1"/>
      <c r="HNA34" s="1"/>
      <c r="HNB34" s="1"/>
      <c r="HNC34" s="1"/>
      <c r="HND34" s="1"/>
      <c r="HNE34" s="1"/>
      <c r="HNF34" s="1"/>
      <c r="HNG34" s="1"/>
      <c r="HNH34" s="1"/>
      <c r="HNI34" s="1"/>
      <c r="HNJ34" s="1"/>
      <c r="HNK34" s="1"/>
      <c r="HNL34" s="1"/>
      <c r="HNM34" s="1"/>
      <c r="HNN34" s="1"/>
      <c r="HNO34" s="1"/>
      <c r="HNP34" s="1"/>
      <c r="HNQ34" s="1"/>
      <c r="HNR34" s="1"/>
      <c r="HNS34" s="1"/>
      <c r="HNT34" s="1"/>
      <c r="HNU34" s="1"/>
      <c r="HNV34" s="1"/>
      <c r="HNW34" s="1"/>
      <c r="HNX34" s="1"/>
      <c r="HNY34" s="1"/>
      <c r="HNZ34" s="1"/>
      <c r="HOA34" s="1"/>
      <c r="HOB34" s="1"/>
      <c r="HOC34" s="1"/>
      <c r="HOD34" s="1"/>
      <c r="HOE34" s="1"/>
      <c r="HOF34" s="1"/>
      <c r="HOG34" s="1"/>
      <c r="HOH34" s="1"/>
      <c r="HOI34" s="1"/>
      <c r="HOJ34" s="1"/>
      <c r="HOK34" s="1"/>
      <c r="HOL34" s="1"/>
      <c r="HOM34" s="1"/>
      <c r="HON34" s="1"/>
      <c r="HOO34" s="1"/>
      <c r="HOP34" s="1"/>
      <c r="HOQ34" s="1"/>
      <c r="HOR34" s="1"/>
      <c r="HOS34" s="1"/>
      <c r="HOT34" s="1"/>
      <c r="HOU34" s="1"/>
      <c r="HOV34" s="1"/>
      <c r="HOW34" s="1"/>
      <c r="HOX34" s="1"/>
      <c r="HOY34" s="1"/>
      <c r="HOZ34" s="1"/>
      <c r="HPA34" s="1"/>
      <c r="HPB34" s="1"/>
      <c r="HPC34" s="1"/>
      <c r="HPD34" s="1"/>
      <c r="HPE34" s="1"/>
      <c r="HPF34" s="1"/>
      <c r="HPG34" s="1"/>
      <c r="HPH34" s="1"/>
      <c r="HPI34" s="1"/>
      <c r="HPJ34" s="1"/>
      <c r="HPK34" s="1"/>
      <c r="HPL34" s="1"/>
      <c r="HPM34" s="1"/>
      <c r="HPN34" s="1"/>
      <c r="HPO34" s="1"/>
      <c r="HPP34" s="1"/>
      <c r="HPQ34" s="1"/>
      <c r="HPR34" s="1"/>
      <c r="HPS34" s="1"/>
      <c r="HPT34" s="1"/>
      <c r="HPU34" s="1"/>
      <c r="HPV34" s="1"/>
      <c r="HPW34" s="1"/>
      <c r="HPX34" s="1"/>
      <c r="HPY34" s="1"/>
      <c r="HPZ34" s="1"/>
      <c r="HQA34" s="1"/>
      <c r="HQB34" s="1"/>
      <c r="HQC34" s="1"/>
      <c r="HQD34" s="1"/>
      <c r="HQE34" s="1"/>
      <c r="HQF34" s="1"/>
      <c r="HQG34" s="1"/>
      <c r="HQH34" s="1"/>
      <c r="HQI34" s="1"/>
      <c r="HQJ34" s="1"/>
      <c r="HQK34" s="1"/>
      <c r="HQL34" s="1"/>
      <c r="HQM34" s="1"/>
      <c r="HQN34" s="1"/>
      <c r="HQO34" s="1"/>
      <c r="HQP34" s="1"/>
      <c r="HQQ34" s="1"/>
      <c r="HQR34" s="1"/>
      <c r="HQS34" s="1"/>
      <c r="HQT34" s="1"/>
      <c r="HQU34" s="1"/>
      <c r="HQV34" s="1"/>
      <c r="HQW34" s="1"/>
      <c r="HQX34" s="1"/>
      <c r="HQY34" s="1"/>
      <c r="HQZ34" s="1"/>
      <c r="HRA34" s="1"/>
      <c r="HRB34" s="1"/>
      <c r="HRC34" s="1"/>
      <c r="HRD34" s="1"/>
      <c r="HRE34" s="1"/>
      <c r="HRF34" s="1"/>
      <c r="HRG34" s="1"/>
      <c r="HRH34" s="1"/>
      <c r="HRI34" s="1"/>
      <c r="HRJ34" s="1"/>
      <c r="HRK34" s="1"/>
      <c r="HRL34" s="1"/>
      <c r="HRM34" s="1"/>
      <c r="HRN34" s="1"/>
      <c r="HRO34" s="1"/>
      <c r="HRP34" s="1"/>
      <c r="HRQ34" s="1"/>
      <c r="HRR34" s="1"/>
      <c r="HRS34" s="1"/>
      <c r="HRT34" s="1"/>
      <c r="HRU34" s="1"/>
      <c r="HRV34" s="1"/>
      <c r="HRW34" s="1"/>
      <c r="HRX34" s="1"/>
      <c r="HRY34" s="1"/>
      <c r="HRZ34" s="1"/>
      <c r="HSA34" s="1"/>
      <c r="HSB34" s="1"/>
      <c r="HSC34" s="1"/>
      <c r="HSD34" s="1"/>
      <c r="HSE34" s="1"/>
      <c r="HSF34" s="1"/>
      <c r="HSG34" s="1"/>
      <c r="HSH34" s="1"/>
      <c r="HSI34" s="1"/>
      <c r="HSJ34" s="1"/>
      <c r="HSK34" s="1"/>
      <c r="HSL34" s="1"/>
      <c r="HSM34" s="1"/>
      <c r="HSN34" s="1"/>
      <c r="HSO34" s="1"/>
      <c r="HSP34" s="1"/>
      <c r="HSQ34" s="1"/>
      <c r="HSR34" s="1"/>
      <c r="HSS34" s="1"/>
      <c r="HST34" s="1"/>
      <c r="HSU34" s="1"/>
      <c r="HSV34" s="1"/>
      <c r="HSW34" s="1"/>
      <c r="HSX34" s="1"/>
      <c r="HSY34" s="1"/>
      <c r="HSZ34" s="1"/>
      <c r="HTA34" s="1"/>
      <c r="HTB34" s="1"/>
      <c r="HTC34" s="1"/>
      <c r="HTD34" s="1"/>
      <c r="HTE34" s="1"/>
      <c r="HTF34" s="1"/>
      <c r="HTG34" s="1"/>
      <c r="HTH34" s="1"/>
      <c r="HTI34" s="1"/>
      <c r="HTJ34" s="1"/>
      <c r="HTK34" s="1"/>
      <c r="HTL34" s="1"/>
      <c r="HTM34" s="1"/>
      <c r="HTN34" s="1"/>
      <c r="HTO34" s="1"/>
      <c r="HTP34" s="1"/>
      <c r="HTQ34" s="1"/>
      <c r="HTR34" s="1"/>
      <c r="HTS34" s="1"/>
      <c r="HTT34" s="1"/>
      <c r="HTU34" s="1"/>
      <c r="HTV34" s="1"/>
      <c r="HTW34" s="1"/>
      <c r="HTX34" s="1"/>
      <c r="HTY34" s="1"/>
      <c r="HTZ34" s="1"/>
      <c r="HUA34" s="1"/>
      <c r="HUB34" s="1"/>
      <c r="HUC34" s="1"/>
      <c r="HUD34" s="1"/>
      <c r="HUE34" s="1"/>
      <c r="HUF34" s="1"/>
      <c r="HUG34" s="1"/>
      <c r="HUH34" s="1"/>
      <c r="HUI34" s="1"/>
      <c r="HUJ34" s="1"/>
      <c r="HUK34" s="1"/>
      <c r="HUL34" s="1"/>
      <c r="HUM34" s="1"/>
      <c r="HUN34" s="1"/>
      <c r="HUO34" s="1"/>
      <c r="HUP34" s="1"/>
      <c r="HUQ34" s="1"/>
      <c r="HUR34" s="1"/>
      <c r="HUS34" s="1"/>
      <c r="HUT34" s="1"/>
      <c r="HUU34" s="1"/>
      <c r="HUV34" s="1"/>
      <c r="HUW34" s="1"/>
      <c r="HUX34" s="1"/>
      <c r="HUY34" s="1"/>
      <c r="HUZ34" s="1"/>
      <c r="HVA34" s="1"/>
      <c r="HVB34" s="1"/>
      <c r="HVC34" s="1"/>
      <c r="HVD34" s="1"/>
      <c r="HVE34" s="1"/>
      <c r="HVF34" s="1"/>
      <c r="HVG34" s="1"/>
      <c r="HVH34" s="1"/>
      <c r="HVI34" s="1"/>
      <c r="HVJ34" s="1"/>
      <c r="HVK34" s="1"/>
      <c r="HVL34" s="1"/>
      <c r="HVM34" s="1"/>
      <c r="HVN34" s="1"/>
      <c r="HVO34" s="1"/>
      <c r="HVP34" s="1"/>
      <c r="HVQ34" s="1"/>
      <c r="HVR34" s="1"/>
      <c r="HVS34" s="1"/>
      <c r="HVT34" s="1"/>
      <c r="HVU34" s="1"/>
      <c r="HVV34" s="1"/>
      <c r="HVW34" s="1"/>
      <c r="HVX34" s="1"/>
      <c r="HVY34" s="1"/>
      <c r="HVZ34" s="1"/>
      <c r="HWA34" s="1"/>
      <c r="HWB34" s="1"/>
      <c r="HWC34" s="1"/>
      <c r="HWD34" s="1"/>
      <c r="HWE34" s="1"/>
      <c r="HWF34" s="1"/>
      <c r="HWG34" s="1"/>
      <c r="HWH34" s="1"/>
      <c r="HWI34" s="1"/>
      <c r="HWJ34" s="1"/>
      <c r="HWK34" s="1"/>
      <c r="HWL34" s="1"/>
      <c r="HWM34" s="1"/>
      <c r="HWN34" s="1"/>
      <c r="HWO34" s="1"/>
      <c r="HWP34" s="1"/>
      <c r="HWQ34" s="1"/>
      <c r="HWR34" s="1"/>
      <c r="HWS34" s="1"/>
      <c r="HWT34" s="1"/>
      <c r="HWU34" s="1"/>
      <c r="HWV34" s="1"/>
      <c r="HWW34" s="1"/>
      <c r="HWX34" s="1"/>
      <c r="HWY34" s="1"/>
      <c r="HWZ34" s="1"/>
      <c r="HXA34" s="1"/>
      <c r="HXB34" s="1"/>
      <c r="HXC34" s="1"/>
      <c r="HXD34" s="1"/>
      <c r="HXE34" s="1"/>
      <c r="HXF34" s="1"/>
      <c r="HXG34" s="1"/>
      <c r="HXH34" s="1"/>
      <c r="HXI34" s="1"/>
      <c r="HXJ34" s="1"/>
      <c r="HXK34" s="1"/>
      <c r="HXL34" s="1"/>
      <c r="HXM34" s="1"/>
      <c r="HXN34" s="1"/>
      <c r="HXO34" s="1"/>
      <c r="HXP34" s="1"/>
      <c r="HXQ34" s="1"/>
      <c r="HXR34" s="1"/>
      <c r="HXS34" s="1"/>
      <c r="HXT34" s="1"/>
      <c r="HXU34" s="1"/>
      <c r="HXV34" s="1"/>
      <c r="HXW34" s="1"/>
      <c r="HXX34" s="1"/>
      <c r="HXY34" s="1"/>
      <c r="HXZ34" s="1"/>
      <c r="HYA34" s="1"/>
      <c r="HYB34" s="1"/>
      <c r="HYC34" s="1"/>
      <c r="HYD34" s="1"/>
      <c r="HYE34" s="1"/>
      <c r="HYF34" s="1"/>
      <c r="HYG34" s="1"/>
      <c r="HYH34" s="1"/>
      <c r="HYI34" s="1"/>
      <c r="HYJ34" s="1"/>
      <c r="HYK34" s="1"/>
      <c r="HYL34" s="1"/>
      <c r="HYM34" s="1"/>
      <c r="HYN34" s="1"/>
      <c r="HYO34" s="1"/>
      <c r="HYP34" s="1"/>
      <c r="HYQ34" s="1"/>
      <c r="HYR34" s="1"/>
      <c r="HYS34" s="1"/>
      <c r="HYT34" s="1"/>
      <c r="HYU34" s="1"/>
      <c r="HYV34" s="1"/>
      <c r="HYW34" s="1"/>
      <c r="HYX34" s="1"/>
      <c r="HYY34" s="1"/>
      <c r="HYZ34" s="1"/>
      <c r="HZA34" s="1"/>
      <c r="HZB34" s="1"/>
      <c r="HZC34" s="1"/>
      <c r="HZD34" s="1"/>
      <c r="HZE34" s="1"/>
      <c r="HZF34" s="1"/>
      <c r="HZG34" s="1"/>
      <c r="HZH34" s="1"/>
      <c r="HZI34" s="1"/>
      <c r="HZJ34" s="1"/>
      <c r="HZK34" s="1"/>
      <c r="HZL34" s="1"/>
      <c r="HZM34" s="1"/>
      <c r="HZN34" s="1"/>
      <c r="HZO34" s="1"/>
      <c r="HZP34" s="1"/>
      <c r="HZQ34" s="1"/>
      <c r="HZR34" s="1"/>
      <c r="HZS34" s="1"/>
      <c r="HZT34" s="1"/>
      <c r="HZU34" s="1"/>
      <c r="HZV34" s="1"/>
      <c r="HZW34" s="1"/>
      <c r="HZX34" s="1"/>
      <c r="HZY34" s="1"/>
      <c r="HZZ34" s="1"/>
      <c r="IAA34" s="1"/>
      <c r="IAB34" s="1"/>
      <c r="IAC34" s="1"/>
      <c r="IAD34" s="1"/>
      <c r="IAE34" s="1"/>
      <c r="IAF34" s="1"/>
      <c r="IAG34" s="1"/>
      <c r="IAH34" s="1"/>
      <c r="IAI34" s="1"/>
      <c r="IAJ34" s="1"/>
      <c r="IAK34" s="1"/>
      <c r="IAL34" s="1"/>
      <c r="IAM34" s="1"/>
      <c r="IAN34" s="1"/>
      <c r="IAO34" s="1"/>
      <c r="IAP34" s="1"/>
      <c r="IAQ34" s="1"/>
      <c r="IAR34" s="1"/>
      <c r="IAS34" s="1"/>
      <c r="IAT34" s="1"/>
      <c r="IAU34" s="1"/>
      <c r="IAV34" s="1"/>
      <c r="IAW34" s="1"/>
      <c r="IAX34" s="1"/>
      <c r="IAY34" s="1"/>
      <c r="IAZ34" s="1"/>
      <c r="IBA34" s="1"/>
      <c r="IBB34" s="1"/>
      <c r="IBC34" s="1"/>
      <c r="IBD34" s="1"/>
      <c r="IBE34" s="1"/>
      <c r="IBF34" s="1"/>
      <c r="IBG34" s="1"/>
      <c r="IBH34" s="1"/>
      <c r="IBI34" s="1"/>
      <c r="IBJ34" s="1"/>
      <c r="IBK34" s="1"/>
      <c r="IBL34" s="1"/>
      <c r="IBM34" s="1"/>
      <c r="IBN34" s="1"/>
      <c r="IBO34" s="1"/>
      <c r="IBP34" s="1"/>
      <c r="IBQ34" s="1"/>
      <c r="IBR34" s="1"/>
      <c r="IBS34" s="1"/>
      <c r="IBT34" s="1"/>
      <c r="IBU34" s="1"/>
      <c r="IBV34" s="1"/>
      <c r="IBW34" s="1"/>
      <c r="IBX34" s="1"/>
      <c r="IBY34" s="1"/>
      <c r="IBZ34" s="1"/>
      <c r="ICA34" s="1"/>
      <c r="ICB34" s="1"/>
      <c r="ICC34" s="1"/>
      <c r="ICD34" s="1"/>
      <c r="ICE34" s="1"/>
      <c r="ICF34" s="1"/>
      <c r="ICG34" s="1"/>
      <c r="ICH34" s="1"/>
      <c r="ICI34" s="1"/>
      <c r="ICJ34" s="1"/>
      <c r="ICK34" s="1"/>
      <c r="ICL34" s="1"/>
      <c r="ICM34" s="1"/>
      <c r="ICN34" s="1"/>
      <c r="ICO34" s="1"/>
      <c r="ICP34" s="1"/>
      <c r="ICQ34" s="1"/>
      <c r="ICR34" s="1"/>
      <c r="ICS34" s="1"/>
      <c r="ICT34" s="1"/>
      <c r="ICU34" s="1"/>
      <c r="ICV34" s="1"/>
      <c r="ICW34" s="1"/>
      <c r="ICX34" s="1"/>
      <c r="ICY34" s="1"/>
      <c r="ICZ34" s="1"/>
      <c r="IDA34" s="1"/>
      <c r="IDB34" s="1"/>
      <c r="IDC34" s="1"/>
      <c r="IDD34" s="1"/>
      <c r="IDE34" s="1"/>
      <c r="IDF34" s="1"/>
      <c r="IDG34" s="1"/>
      <c r="IDH34" s="1"/>
      <c r="IDI34" s="1"/>
      <c r="IDJ34" s="1"/>
      <c r="IDK34" s="1"/>
      <c r="IDL34" s="1"/>
      <c r="IDM34" s="1"/>
      <c r="IDN34" s="1"/>
      <c r="IDO34" s="1"/>
      <c r="IDP34" s="1"/>
      <c r="IDQ34" s="1"/>
      <c r="IDR34" s="1"/>
      <c r="IDS34" s="1"/>
      <c r="IDT34" s="1"/>
      <c r="IDU34" s="1"/>
      <c r="IDV34" s="1"/>
      <c r="IDW34" s="1"/>
      <c r="IDX34" s="1"/>
      <c r="IDY34" s="1"/>
      <c r="IDZ34" s="1"/>
      <c r="IEA34" s="1"/>
      <c r="IEB34" s="1"/>
      <c r="IEC34" s="1"/>
      <c r="IED34" s="1"/>
      <c r="IEE34" s="1"/>
      <c r="IEF34" s="1"/>
      <c r="IEG34" s="1"/>
      <c r="IEH34" s="1"/>
      <c r="IEI34" s="1"/>
      <c r="IEJ34" s="1"/>
      <c r="IEK34" s="1"/>
      <c r="IEL34" s="1"/>
      <c r="IEM34" s="1"/>
      <c r="IEN34" s="1"/>
      <c r="IEO34" s="1"/>
      <c r="IEP34" s="1"/>
      <c r="IEQ34" s="1"/>
      <c r="IER34" s="1"/>
      <c r="IES34" s="1"/>
      <c r="IET34" s="1"/>
      <c r="IEU34" s="1"/>
      <c r="IEV34" s="1"/>
      <c r="IEW34" s="1"/>
      <c r="IEX34" s="1"/>
      <c r="IEY34" s="1"/>
      <c r="IEZ34" s="1"/>
      <c r="IFA34" s="1"/>
      <c r="IFB34" s="1"/>
      <c r="IFC34" s="1"/>
      <c r="IFD34" s="1"/>
      <c r="IFE34" s="1"/>
      <c r="IFF34" s="1"/>
      <c r="IFG34" s="1"/>
      <c r="IFH34" s="1"/>
      <c r="IFI34" s="1"/>
      <c r="IFJ34" s="1"/>
      <c r="IFK34" s="1"/>
      <c r="IFL34" s="1"/>
      <c r="IFM34" s="1"/>
      <c r="IFN34" s="1"/>
      <c r="IFO34" s="1"/>
      <c r="IFP34" s="1"/>
      <c r="IFQ34" s="1"/>
      <c r="IFR34" s="1"/>
      <c r="IFS34" s="1"/>
      <c r="IFT34" s="1"/>
      <c r="IFU34" s="1"/>
      <c r="IFV34" s="1"/>
      <c r="IFW34" s="1"/>
      <c r="IFX34" s="1"/>
      <c r="IFY34" s="1"/>
      <c r="IFZ34" s="1"/>
      <c r="IGA34" s="1"/>
      <c r="IGB34" s="1"/>
      <c r="IGC34" s="1"/>
      <c r="IGD34" s="1"/>
      <c r="IGE34" s="1"/>
      <c r="IGF34" s="1"/>
      <c r="IGG34" s="1"/>
      <c r="IGH34" s="1"/>
      <c r="IGI34" s="1"/>
      <c r="IGJ34" s="1"/>
      <c r="IGK34" s="1"/>
      <c r="IGL34" s="1"/>
      <c r="IGM34" s="1"/>
      <c r="IGN34" s="1"/>
      <c r="IGO34" s="1"/>
      <c r="IGP34" s="1"/>
      <c r="IGQ34" s="1"/>
      <c r="IGR34" s="1"/>
      <c r="IGS34" s="1"/>
      <c r="IGT34" s="1"/>
      <c r="IGU34" s="1"/>
      <c r="IGV34" s="1"/>
      <c r="IGW34" s="1"/>
      <c r="IGX34" s="1"/>
      <c r="IGY34" s="1"/>
      <c r="IGZ34" s="1"/>
      <c r="IHA34" s="1"/>
      <c r="IHB34" s="1"/>
      <c r="IHC34" s="1"/>
      <c r="IHD34" s="1"/>
      <c r="IHE34" s="1"/>
      <c r="IHF34" s="1"/>
      <c r="IHG34" s="1"/>
      <c r="IHH34" s="1"/>
      <c r="IHI34" s="1"/>
      <c r="IHJ34" s="1"/>
      <c r="IHK34" s="1"/>
      <c r="IHL34" s="1"/>
      <c r="IHM34" s="1"/>
      <c r="IHN34" s="1"/>
      <c r="IHO34" s="1"/>
      <c r="IHP34" s="1"/>
      <c r="IHQ34" s="1"/>
      <c r="IHR34" s="1"/>
      <c r="IHS34" s="1"/>
      <c r="IHT34" s="1"/>
      <c r="IHU34" s="1"/>
      <c r="IHV34" s="1"/>
      <c r="IHW34" s="1"/>
      <c r="IHX34" s="1"/>
      <c r="IHY34" s="1"/>
      <c r="IHZ34" s="1"/>
      <c r="IIA34" s="1"/>
      <c r="IIB34" s="1"/>
      <c r="IIC34" s="1"/>
      <c r="IID34" s="1"/>
      <c r="IIE34" s="1"/>
      <c r="IIF34" s="1"/>
      <c r="IIG34" s="1"/>
      <c r="IIH34" s="1"/>
      <c r="III34" s="1"/>
      <c r="IIJ34" s="1"/>
      <c r="IIK34" s="1"/>
      <c r="IIL34" s="1"/>
      <c r="IIM34" s="1"/>
      <c r="IIN34" s="1"/>
      <c r="IIO34" s="1"/>
      <c r="IIP34" s="1"/>
      <c r="IIQ34" s="1"/>
      <c r="IIR34" s="1"/>
      <c r="IIS34" s="1"/>
      <c r="IIT34" s="1"/>
      <c r="IIU34" s="1"/>
      <c r="IIV34" s="1"/>
      <c r="IIW34" s="1"/>
      <c r="IIX34" s="1"/>
      <c r="IIY34" s="1"/>
      <c r="IIZ34" s="1"/>
      <c r="IJA34" s="1"/>
      <c r="IJB34" s="1"/>
      <c r="IJC34" s="1"/>
      <c r="IJD34" s="1"/>
      <c r="IJE34" s="1"/>
      <c r="IJF34" s="1"/>
      <c r="IJG34" s="1"/>
      <c r="IJH34" s="1"/>
      <c r="IJI34" s="1"/>
      <c r="IJJ34" s="1"/>
      <c r="IJK34" s="1"/>
      <c r="IJL34" s="1"/>
      <c r="IJM34" s="1"/>
      <c r="IJN34" s="1"/>
      <c r="IJO34" s="1"/>
      <c r="IJP34" s="1"/>
      <c r="IJQ34" s="1"/>
      <c r="IJR34" s="1"/>
      <c r="IJS34" s="1"/>
      <c r="IJT34" s="1"/>
      <c r="IJU34" s="1"/>
      <c r="IJV34" s="1"/>
      <c r="IJW34" s="1"/>
      <c r="IJX34" s="1"/>
      <c r="IJY34" s="1"/>
      <c r="IJZ34" s="1"/>
      <c r="IKA34" s="1"/>
      <c r="IKB34" s="1"/>
      <c r="IKC34" s="1"/>
      <c r="IKD34" s="1"/>
      <c r="IKE34" s="1"/>
      <c r="IKF34" s="1"/>
      <c r="IKG34" s="1"/>
      <c r="IKH34" s="1"/>
      <c r="IKI34" s="1"/>
      <c r="IKJ34" s="1"/>
      <c r="IKK34" s="1"/>
      <c r="IKL34" s="1"/>
      <c r="IKM34" s="1"/>
      <c r="IKN34" s="1"/>
      <c r="IKO34" s="1"/>
      <c r="IKP34" s="1"/>
      <c r="IKQ34" s="1"/>
      <c r="IKR34" s="1"/>
      <c r="IKS34" s="1"/>
      <c r="IKT34" s="1"/>
      <c r="IKU34" s="1"/>
      <c r="IKV34" s="1"/>
      <c r="IKW34" s="1"/>
      <c r="IKX34" s="1"/>
      <c r="IKY34" s="1"/>
      <c r="IKZ34" s="1"/>
      <c r="ILA34" s="1"/>
      <c r="ILB34" s="1"/>
      <c r="ILC34" s="1"/>
      <c r="ILD34" s="1"/>
      <c r="ILE34" s="1"/>
      <c r="ILF34" s="1"/>
      <c r="ILG34" s="1"/>
      <c r="ILH34" s="1"/>
      <c r="ILI34" s="1"/>
      <c r="ILJ34" s="1"/>
      <c r="ILK34" s="1"/>
      <c r="ILL34" s="1"/>
      <c r="ILM34" s="1"/>
      <c r="ILN34" s="1"/>
      <c r="ILO34" s="1"/>
      <c r="ILP34" s="1"/>
      <c r="ILQ34" s="1"/>
      <c r="ILR34" s="1"/>
      <c r="ILS34" s="1"/>
      <c r="ILT34" s="1"/>
      <c r="ILU34" s="1"/>
      <c r="ILV34" s="1"/>
      <c r="ILW34" s="1"/>
      <c r="ILX34" s="1"/>
      <c r="ILY34" s="1"/>
      <c r="ILZ34" s="1"/>
      <c r="IMA34" s="1"/>
      <c r="IMB34" s="1"/>
      <c r="IMC34" s="1"/>
      <c r="IMD34" s="1"/>
      <c r="IME34" s="1"/>
      <c r="IMF34" s="1"/>
      <c r="IMG34" s="1"/>
      <c r="IMH34" s="1"/>
      <c r="IMI34" s="1"/>
      <c r="IMJ34" s="1"/>
      <c r="IMK34" s="1"/>
      <c r="IML34" s="1"/>
      <c r="IMM34" s="1"/>
      <c r="IMN34" s="1"/>
      <c r="IMO34" s="1"/>
      <c r="IMP34" s="1"/>
      <c r="IMQ34" s="1"/>
      <c r="IMR34" s="1"/>
      <c r="IMS34" s="1"/>
      <c r="IMT34" s="1"/>
      <c r="IMU34" s="1"/>
      <c r="IMV34" s="1"/>
      <c r="IMW34" s="1"/>
      <c r="IMX34" s="1"/>
      <c r="IMY34" s="1"/>
      <c r="IMZ34" s="1"/>
      <c r="INA34" s="1"/>
      <c r="INB34" s="1"/>
      <c r="INC34" s="1"/>
      <c r="IND34" s="1"/>
      <c r="INE34" s="1"/>
      <c r="INF34" s="1"/>
      <c r="ING34" s="1"/>
      <c r="INH34" s="1"/>
      <c r="INI34" s="1"/>
      <c r="INJ34" s="1"/>
      <c r="INK34" s="1"/>
      <c r="INL34" s="1"/>
      <c r="INM34" s="1"/>
      <c r="INN34" s="1"/>
      <c r="INO34" s="1"/>
      <c r="INP34" s="1"/>
      <c r="INQ34" s="1"/>
      <c r="INR34" s="1"/>
      <c r="INS34" s="1"/>
      <c r="INT34" s="1"/>
      <c r="INU34" s="1"/>
      <c r="INV34" s="1"/>
      <c r="INW34" s="1"/>
      <c r="INX34" s="1"/>
      <c r="INY34" s="1"/>
      <c r="INZ34" s="1"/>
      <c r="IOA34" s="1"/>
      <c r="IOB34" s="1"/>
      <c r="IOC34" s="1"/>
      <c r="IOD34" s="1"/>
      <c r="IOE34" s="1"/>
      <c r="IOF34" s="1"/>
      <c r="IOG34" s="1"/>
      <c r="IOH34" s="1"/>
      <c r="IOI34" s="1"/>
      <c r="IOJ34" s="1"/>
      <c r="IOK34" s="1"/>
      <c r="IOL34" s="1"/>
      <c r="IOM34" s="1"/>
      <c r="ION34" s="1"/>
      <c r="IOO34" s="1"/>
      <c r="IOP34" s="1"/>
      <c r="IOQ34" s="1"/>
      <c r="IOR34" s="1"/>
      <c r="IOS34" s="1"/>
      <c r="IOT34" s="1"/>
      <c r="IOU34" s="1"/>
      <c r="IOV34" s="1"/>
      <c r="IOW34" s="1"/>
      <c r="IOX34" s="1"/>
      <c r="IOY34" s="1"/>
      <c r="IOZ34" s="1"/>
      <c r="IPA34" s="1"/>
      <c r="IPB34" s="1"/>
      <c r="IPC34" s="1"/>
      <c r="IPD34" s="1"/>
      <c r="IPE34" s="1"/>
      <c r="IPF34" s="1"/>
      <c r="IPG34" s="1"/>
      <c r="IPH34" s="1"/>
      <c r="IPI34" s="1"/>
      <c r="IPJ34" s="1"/>
      <c r="IPK34" s="1"/>
      <c r="IPL34" s="1"/>
      <c r="IPM34" s="1"/>
      <c r="IPN34" s="1"/>
      <c r="IPO34" s="1"/>
      <c r="IPP34" s="1"/>
      <c r="IPQ34" s="1"/>
      <c r="IPR34" s="1"/>
      <c r="IPS34" s="1"/>
      <c r="IPT34" s="1"/>
      <c r="IPU34" s="1"/>
      <c r="IPV34" s="1"/>
      <c r="IPW34" s="1"/>
      <c r="IPX34" s="1"/>
      <c r="IPY34" s="1"/>
      <c r="IPZ34" s="1"/>
      <c r="IQA34" s="1"/>
      <c r="IQB34" s="1"/>
      <c r="IQC34" s="1"/>
      <c r="IQD34" s="1"/>
      <c r="IQE34" s="1"/>
      <c r="IQF34" s="1"/>
      <c r="IQG34" s="1"/>
      <c r="IQH34" s="1"/>
      <c r="IQI34" s="1"/>
      <c r="IQJ34" s="1"/>
      <c r="IQK34" s="1"/>
      <c r="IQL34" s="1"/>
      <c r="IQM34" s="1"/>
      <c r="IQN34" s="1"/>
      <c r="IQO34" s="1"/>
      <c r="IQP34" s="1"/>
      <c r="IQQ34" s="1"/>
      <c r="IQR34" s="1"/>
      <c r="IQS34" s="1"/>
      <c r="IQT34" s="1"/>
      <c r="IQU34" s="1"/>
      <c r="IQV34" s="1"/>
      <c r="IQW34" s="1"/>
      <c r="IQX34" s="1"/>
      <c r="IQY34" s="1"/>
      <c r="IQZ34" s="1"/>
      <c r="IRA34" s="1"/>
      <c r="IRB34" s="1"/>
      <c r="IRC34" s="1"/>
      <c r="IRD34" s="1"/>
      <c r="IRE34" s="1"/>
      <c r="IRF34" s="1"/>
      <c r="IRG34" s="1"/>
      <c r="IRH34" s="1"/>
      <c r="IRI34" s="1"/>
      <c r="IRJ34" s="1"/>
      <c r="IRK34" s="1"/>
      <c r="IRL34" s="1"/>
      <c r="IRM34" s="1"/>
      <c r="IRN34" s="1"/>
      <c r="IRO34" s="1"/>
      <c r="IRP34" s="1"/>
      <c r="IRQ34" s="1"/>
      <c r="IRR34" s="1"/>
      <c r="IRS34" s="1"/>
      <c r="IRT34" s="1"/>
      <c r="IRU34" s="1"/>
      <c r="IRV34" s="1"/>
      <c r="IRW34" s="1"/>
      <c r="IRX34" s="1"/>
      <c r="IRY34" s="1"/>
      <c r="IRZ34" s="1"/>
      <c r="ISA34" s="1"/>
      <c r="ISB34" s="1"/>
      <c r="ISC34" s="1"/>
      <c r="ISD34" s="1"/>
      <c r="ISE34" s="1"/>
      <c r="ISF34" s="1"/>
      <c r="ISG34" s="1"/>
      <c r="ISH34" s="1"/>
      <c r="ISI34" s="1"/>
      <c r="ISJ34" s="1"/>
      <c r="ISK34" s="1"/>
      <c r="ISL34" s="1"/>
      <c r="ISM34" s="1"/>
      <c r="ISN34" s="1"/>
      <c r="ISO34" s="1"/>
      <c r="ISP34" s="1"/>
      <c r="ISQ34" s="1"/>
      <c r="ISR34" s="1"/>
      <c r="ISS34" s="1"/>
      <c r="IST34" s="1"/>
      <c r="ISU34" s="1"/>
      <c r="ISV34" s="1"/>
      <c r="ISW34" s="1"/>
      <c r="ISX34" s="1"/>
      <c r="ISY34" s="1"/>
      <c r="ISZ34" s="1"/>
      <c r="ITA34" s="1"/>
      <c r="ITB34" s="1"/>
      <c r="ITC34" s="1"/>
      <c r="ITD34" s="1"/>
      <c r="ITE34" s="1"/>
      <c r="ITF34" s="1"/>
      <c r="ITG34" s="1"/>
      <c r="ITH34" s="1"/>
      <c r="ITI34" s="1"/>
      <c r="ITJ34" s="1"/>
      <c r="ITK34" s="1"/>
      <c r="ITL34" s="1"/>
      <c r="ITM34" s="1"/>
      <c r="ITN34" s="1"/>
      <c r="ITO34" s="1"/>
      <c r="ITP34" s="1"/>
      <c r="ITQ34" s="1"/>
      <c r="ITR34" s="1"/>
      <c r="ITS34" s="1"/>
      <c r="ITT34" s="1"/>
      <c r="ITU34" s="1"/>
      <c r="ITV34" s="1"/>
      <c r="ITW34" s="1"/>
      <c r="ITX34" s="1"/>
      <c r="ITY34" s="1"/>
      <c r="ITZ34" s="1"/>
      <c r="IUA34" s="1"/>
      <c r="IUB34" s="1"/>
      <c r="IUC34" s="1"/>
      <c r="IUD34" s="1"/>
      <c r="IUE34" s="1"/>
      <c r="IUF34" s="1"/>
      <c r="IUG34" s="1"/>
      <c r="IUH34" s="1"/>
      <c r="IUI34" s="1"/>
      <c r="IUJ34" s="1"/>
      <c r="IUK34" s="1"/>
      <c r="IUL34" s="1"/>
      <c r="IUM34" s="1"/>
      <c r="IUN34" s="1"/>
      <c r="IUO34" s="1"/>
      <c r="IUP34" s="1"/>
      <c r="IUQ34" s="1"/>
      <c r="IUR34" s="1"/>
      <c r="IUS34" s="1"/>
      <c r="IUT34" s="1"/>
      <c r="IUU34" s="1"/>
      <c r="IUV34" s="1"/>
      <c r="IUW34" s="1"/>
      <c r="IUX34" s="1"/>
      <c r="IUY34" s="1"/>
      <c r="IUZ34" s="1"/>
      <c r="IVA34" s="1"/>
      <c r="IVB34" s="1"/>
      <c r="IVC34" s="1"/>
      <c r="IVD34" s="1"/>
      <c r="IVE34" s="1"/>
      <c r="IVF34" s="1"/>
      <c r="IVG34" s="1"/>
      <c r="IVH34" s="1"/>
      <c r="IVI34" s="1"/>
      <c r="IVJ34" s="1"/>
      <c r="IVK34" s="1"/>
      <c r="IVL34" s="1"/>
      <c r="IVM34" s="1"/>
      <c r="IVN34" s="1"/>
      <c r="IVO34" s="1"/>
      <c r="IVP34" s="1"/>
      <c r="IVQ34" s="1"/>
      <c r="IVR34" s="1"/>
      <c r="IVS34" s="1"/>
      <c r="IVT34" s="1"/>
      <c r="IVU34" s="1"/>
      <c r="IVV34" s="1"/>
      <c r="IVW34" s="1"/>
      <c r="IVX34" s="1"/>
      <c r="IVY34" s="1"/>
      <c r="IVZ34" s="1"/>
      <c r="IWA34" s="1"/>
      <c r="IWB34" s="1"/>
      <c r="IWC34" s="1"/>
      <c r="IWD34" s="1"/>
      <c r="IWE34" s="1"/>
      <c r="IWF34" s="1"/>
      <c r="IWG34" s="1"/>
      <c r="IWH34" s="1"/>
      <c r="IWI34" s="1"/>
      <c r="IWJ34" s="1"/>
      <c r="IWK34" s="1"/>
      <c r="IWL34" s="1"/>
      <c r="IWM34" s="1"/>
      <c r="IWN34" s="1"/>
      <c r="IWO34" s="1"/>
      <c r="IWP34" s="1"/>
      <c r="IWQ34" s="1"/>
      <c r="IWR34" s="1"/>
      <c r="IWS34" s="1"/>
      <c r="IWT34" s="1"/>
      <c r="IWU34" s="1"/>
      <c r="IWV34" s="1"/>
      <c r="IWW34" s="1"/>
      <c r="IWX34" s="1"/>
      <c r="IWY34" s="1"/>
      <c r="IWZ34" s="1"/>
      <c r="IXA34" s="1"/>
      <c r="IXB34" s="1"/>
      <c r="IXC34" s="1"/>
      <c r="IXD34" s="1"/>
      <c r="IXE34" s="1"/>
      <c r="IXF34" s="1"/>
      <c r="IXG34" s="1"/>
      <c r="IXH34" s="1"/>
      <c r="IXI34" s="1"/>
      <c r="IXJ34" s="1"/>
      <c r="IXK34" s="1"/>
      <c r="IXL34" s="1"/>
      <c r="IXM34" s="1"/>
      <c r="IXN34" s="1"/>
      <c r="IXO34" s="1"/>
      <c r="IXP34" s="1"/>
      <c r="IXQ34" s="1"/>
      <c r="IXR34" s="1"/>
      <c r="IXS34" s="1"/>
      <c r="IXT34" s="1"/>
      <c r="IXU34" s="1"/>
      <c r="IXV34" s="1"/>
      <c r="IXW34" s="1"/>
      <c r="IXX34" s="1"/>
      <c r="IXY34" s="1"/>
      <c r="IXZ34" s="1"/>
      <c r="IYA34" s="1"/>
      <c r="IYB34" s="1"/>
      <c r="IYC34" s="1"/>
      <c r="IYD34" s="1"/>
      <c r="IYE34" s="1"/>
      <c r="IYF34" s="1"/>
      <c r="IYG34" s="1"/>
      <c r="IYH34" s="1"/>
      <c r="IYI34" s="1"/>
      <c r="IYJ34" s="1"/>
      <c r="IYK34" s="1"/>
      <c r="IYL34" s="1"/>
      <c r="IYM34" s="1"/>
      <c r="IYN34" s="1"/>
      <c r="IYO34" s="1"/>
      <c r="IYP34" s="1"/>
      <c r="IYQ34" s="1"/>
      <c r="IYR34" s="1"/>
      <c r="IYS34" s="1"/>
      <c r="IYT34" s="1"/>
      <c r="IYU34" s="1"/>
      <c r="IYV34" s="1"/>
      <c r="IYW34" s="1"/>
      <c r="IYX34" s="1"/>
      <c r="IYY34" s="1"/>
      <c r="IYZ34" s="1"/>
      <c r="IZA34" s="1"/>
      <c r="IZB34" s="1"/>
      <c r="IZC34" s="1"/>
      <c r="IZD34" s="1"/>
      <c r="IZE34" s="1"/>
      <c r="IZF34" s="1"/>
      <c r="IZG34" s="1"/>
      <c r="IZH34" s="1"/>
      <c r="IZI34" s="1"/>
      <c r="IZJ34" s="1"/>
      <c r="IZK34" s="1"/>
      <c r="IZL34" s="1"/>
      <c r="IZM34" s="1"/>
      <c r="IZN34" s="1"/>
      <c r="IZO34" s="1"/>
      <c r="IZP34" s="1"/>
      <c r="IZQ34" s="1"/>
      <c r="IZR34" s="1"/>
      <c r="IZS34" s="1"/>
      <c r="IZT34" s="1"/>
      <c r="IZU34" s="1"/>
      <c r="IZV34" s="1"/>
      <c r="IZW34" s="1"/>
      <c r="IZX34" s="1"/>
      <c r="IZY34" s="1"/>
      <c r="IZZ34" s="1"/>
      <c r="JAA34" s="1"/>
      <c r="JAB34" s="1"/>
      <c r="JAC34" s="1"/>
      <c r="JAD34" s="1"/>
      <c r="JAE34" s="1"/>
      <c r="JAF34" s="1"/>
      <c r="JAG34" s="1"/>
      <c r="JAH34" s="1"/>
      <c r="JAI34" s="1"/>
      <c r="JAJ34" s="1"/>
      <c r="JAK34" s="1"/>
      <c r="JAL34" s="1"/>
      <c r="JAM34" s="1"/>
      <c r="JAN34" s="1"/>
      <c r="JAO34" s="1"/>
      <c r="JAP34" s="1"/>
      <c r="JAQ34" s="1"/>
      <c r="JAR34" s="1"/>
      <c r="JAS34" s="1"/>
      <c r="JAT34" s="1"/>
      <c r="JAU34" s="1"/>
      <c r="JAV34" s="1"/>
      <c r="JAW34" s="1"/>
      <c r="JAX34" s="1"/>
      <c r="JAY34" s="1"/>
      <c r="JAZ34" s="1"/>
      <c r="JBA34" s="1"/>
      <c r="JBB34" s="1"/>
      <c r="JBC34" s="1"/>
      <c r="JBD34" s="1"/>
      <c r="JBE34" s="1"/>
      <c r="JBF34" s="1"/>
      <c r="JBG34" s="1"/>
      <c r="JBH34" s="1"/>
      <c r="JBI34" s="1"/>
      <c r="JBJ34" s="1"/>
      <c r="JBK34" s="1"/>
      <c r="JBL34" s="1"/>
      <c r="JBM34" s="1"/>
      <c r="JBN34" s="1"/>
      <c r="JBO34" s="1"/>
      <c r="JBP34" s="1"/>
      <c r="JBQ34" s="1"/>
      <c r="JBR34" s="1"/>
      <c r="JBS34" s="1"/>
      <c r="JBT34" s="1"/>
      <c r="JBU34" s="1"/>
      <c r="JBV34" s="1"/>
      <c r="JBW34" s="1"/>
      <c r="JBX34" s="1"/>
      <c r="JBY34" s="1"/>
      <c r="JBZ34" s="1"/>
      <c r="JCA34" s="1"/>
      <c r="JCB34" s="1"/>
      <c r="JCC34" s="1"/>
      <c r="JCD34" s="1"/>
      <c r="JCE34" s="1"/>
      <c r="JCF34" s="1"/>
      <c r="JCG34" s="1"/>
      <c r="JCH34" s="1"/>
      <c r="JCI34" s="1"/>
      <c r="JCJ34" s="1"/>
      <c r="JCK34" s="1"/>
      <c r="JCL34" s="1"/>
      <c r="JCM34" s="1"/>
      <c r="JCN34" s="1"/>
      <c r="JCO34" s="1"/>
      <c r="JCP34" s="1"/>
      <c r="JCQ34" s="1"/>
      <c r="JCR34" s="1"/>
      <c r="JCS34" s="1"/>
      <c r="JCT34" s="1"/>
      <c r="JCU34" s="1"/>
      <c r="JCV34" s="1"/>
      <c r="JCW34" s="1"/>
      <c r="JCX34" s="1"/>
      <c r="JCY34" s="1"/>
      <c r="JCZ34" s="1"/>
      <c r="JDA34" s="1"/>
      <c r="JDB34" s="1"/>
      <c r="JDC34" s="1"/>
      <c r="JDD34" s="1"/>
      <c r="JDE34" s="1"/>
      <c r="JDF34" s="1"/>
      <c r="JDG34" s="1"/>
      <c r="JDH34" s="1"/>
      <c r="JDI34" s="1"/>
      <c r="JDJ34" s="1"/>
      <c r="JDK34" s="1"/>
      <c r="JDL34" s="1"/>
      <c r="JDM34" s="1"/>
      <c r="JDN34" s="1"/>
      <c r="JDO34" s="1"/>
      <c r="JDP34" s="1"/>
      <c r="JDQ34" s="1"/>
      <c r="JDR34" s="1"/>
      <c r="JDS34" s="1"/>
      <c r="JDT34" s="1"/>
      <c r="JDU34" s="1"/>
      <c r="JDV34" s="1"/>
      <c r="JDW34" s="1"/>
      <c r="JDX34" s="1"/>
      <c r="JDY34" s="1"/>
      <c r="JDZ34" s="1"/>
      <c r="JEA34" s="1"/>
      <c r="JEB34" s="1"/>
      <c r="JEC34" s="1"/>
      <c r="JED34" s="1"/>
      <c r="JEE34" s="1"/>
      <c r="JEF34" s="1"/>
      <c r="JEG34" s="1"/>
      <c r="JEH34" s="1"/>
      <c r="JEI34" s="1"/>
      <c r="JEJ34" s="1"/>
      <c r="JEK34" s="1"/>
      <c r="JEL34" s="1"/>
      <c r="JEM34" s="1"/>
      <c r="JEN34" s="1"/>
      <c r="JEO34" s="1"/>
      <c r="JEP34" s="1"/>
      <c r="JEQ34" s="1"/>
      <c r="JER34" s="1"/>
      <c r="JES34" s="1"/>
      <c r="JET34" s="1"/>
      <c r="JEU34" s="1"/>
      <c r="JEV34" s="1"/>
      <c r="JEW34" s="1"/>
      <c r="JEX34" s="1"/>
      <c r="JEY34" s="1"/>
      <c r="JEZ34" s="1"/>
      <c r="JFA34" s="1"/>
      <c r="JFB34" s="1"/>
      <c r="JFC34" s="1"/>
      <c r="JFD34" s="1"/>
      <c r="JFE34" s="1"/>
      <c r="JFF34" s="1"/>
      <c r="JFG34" s="1"/>
      <c r="JFH34" s="1"/>
      <c r="JFI34" s="1"/>
      <c r="JFJ34" s="1"/>
      <c r="JFK34" s="1"/>
      <c r="JFL34" s="1"/>
      <c r="JFM34" s="1"/>
      <c r="JFN34" s="1"/>
      <c r="JFO34" s="1"/>
      <c r="JFP34" s="1"/>
      <c r="JFQ34" s="1"/>
      <c r="JFR34" s="1"/>
      <c r="JFS34" s="1"/>
      <c r="JFT34" s="1"/>
      <c r="JFU34" s="1"/>
      <c r="JFV34" s="1"/>
      <c r="JFW34" s="1"/>
      <c r="JFX34" s="1"/>
      <c r="JFY34" s="1"/>
      <c r="JFZ34" s="1"/>
      <c r="JGA34" s="1"/>
      <c r="JGB34" s="1"/>
      <c r="JGC34" s="1"/>
      <c r="JGD34" s="1"/>
      <c r="JGE34" s="1"/>
      <c r="JGF34" s="1"/>
      <c r="JGG34" s="1"/>
      <c r="JGH34" s="1"/>
      <c r="JGI34" s="1"/>
      <c r="JGJ34" s="1"/>
      <c r="JGK34" s="1"/>
      <c r="JGL34" s="1"/>
      <c r="JGM34" s="1"/>
      <c r="JGN34" s="1"/>
      <c r="JGO34" s="1"/>
      <c r="JGP34" s="1"/>
      <c r="JGQ34" s="1"/>
      <c r="JGR34" s="1"/>
      <c r="JGS34" s="1"/>
      <c r="JGT34" s="1"/>
      <c r="JGU34" s="1"/>
      <c r="JGV34" s="1"/>
      <c r="JGW34" s="1"/>
      <c r="JGX34" s="1"/>
      <c r="JGY34" s="1"/>
      <c r="JGZ34" s="1"/>
      <c r="JHA34" s="1"/>
      <c r="JHB34" s="1"/>
      <c r="JHC34" s="1"/>
      <c r="JHD34" s="1"/>
      <c r="JHE34" s="1"/>
      <c r="JHF34" s="1"/>
      <c r="JHG34" s="1"/>
      <c r="JHH34" s="1"/>
      <c r="JHI34" s="1"/>
      <c r="JHJ34" s="1"/>
      <c r="JHK34" s="1"/>
      <c r="JHL34" s="1"/>
      <c r="JHM34" s="1"/>
      <c r="JHN34" s="1"/>
      <c r="JHO34" s="1"/>
      <c r="JHP34" s="1"/>
      <c r="JHQ34" s="1"/>
      <c r="JHR34" s="1"/>
      <c r="JHS34" s="1"/>
      <c r="JHT34" s="1"/>
      <c r="JHU34" s="1"/>
      <c r="JHV34" s="1"/>
      <c r="JHW34" s="1"/>
      <c r="JHX34" s="1"/>
      <c r="JHY34" s="1"/>
      <c r="JHZ34" s="1"/>
      <c r="JIA34" s="1"/>
      <c r="JIB34" s="1"/>
      <c r="JIC34" s="1"/>
      <c r="JID34" s="1"/>
      <c r="JIE34" s="1"/>
      <c r="JIF34" s="1"/>
      <c r="JIG34" s="1"/>
      <c r="JIH34" s="1"/>
      <c r="JII34" s="1"/>
      <c r="JIJ34" s="1"/>
      <c r="JIK34" s="1"/>
      <c r="JIL34" s="1"/>
      <c r="JIM34" s="1"/>
      <c r="JIN34" s="1"/>
      <c r="JIO34" s="1"/>
      <c r="JIP34" s="1"/>
      <c r="JIQ34" s="1"/>
      <c r="JIR34" s="1"/>
      <c r="JIS34" s="1"/>
      <c r="JIT34" s="1"/>
      <c r="JIU34" s="1"/>
      <c r="JIV34" s="1"/>
      <c r="JIW34" s="1"/>
      <c r="JIX34" s="1"/>
      <c r="JIY34" s="1"/>
      <c r="JIZ34" s="1"/>
      <c r="JJA34" s="1"/>
      <c r="JJB34" s="1"/>
      <c r="JJC34" s="1"/>
      <c r="JJD34" s="1"/>
      <c r="JJE34" s="1"/>
      <c r="JJF34" s="1"/>
      <c r="JJG34" s="1"/>
      <c r="JJH34" s="1"/>
      <c r="JJI34" s="1"/>
      <c r="JJJ34" s="1"/>
      <c r="JJK34" s="1"/>
      <c r="JJL34" s="1"/>
      <c r="JJM34" s="1"/>
      <c r="JJN34" s="1"/>
      <c r="JJO34" s="1"/>
      <c r="JJP34" s="1"/>
      <c r="JJQ34" s="1"/>
      <c r="JJR34" s="1"/>
      <c r="JJS34" s="1"/>
      <c r="JJT34" s="1"/>
      <c r="JJU34" s="1"/>
      <c r="JJV34" s="1"/>
      <c r="JJW34" s="1"/>
      <c r="JJX34" s="1"/>
      <c r="JJY34" s="1"/>
      <c r="JJZ34" s="1"/>
      <c r="JKA34" s="1"/>
      <c r="JKB34" s="1"/>
      <c r="JKC34" s="1"/>
      <c r="JKD34" s="1"/>
      <c r="JKE34" s="1"/>
      <c r="JKF34" s="1"/>
      <c r="JKG34" s="1"/>
      <c r="JKH34" s="1"/>
      <c r="JKI34" s="1"/>
      <c r="JKJ34" s="1"/>
      <c r="JKK34" s="1"/>
      <c r="JKL34" s="1"/>
      <c r="JKM34" s="1"/>
      <c r="JKN34" s="1"/>
      <c r="JKO34" s="1"/>
      <c r="JKP34" s="1"/>
      <c r="JKQ34" s="1"/>
      <c r="JKR34" s="1"/>
      <c r="JKS34" s="1"/>
      <c r="JKT34" s="1"/>
      <c r="JKU34" s="1"/>
      <c r="JKV34" s="1"/>
      <c r="JKW34" s="1"/>
      <c r="JKX34" s="1"/>
      <c r="JKY34" s="1"/>
      <c r="JKZ34" s="1"/>
      <c r="JLA34" s="1"/>
      <c r="JLB34" s="1"/>
      <c r="JLC34" s="1"/>
      <c r="JLD34" s="1"/>
      <c r="JLE34" s="1"/>
      <c r="JLF34" s="1"/>
      <c r="JLG34" s="1"/>
      <c r="JLH34" s="1"/>
      <c r="JLI34" s="1"/>
      <c r="JLJ34" s="1"/>
      <c r="JLK34" s="1"/>
      <c r="JLL34" s="1"/>
      <c r="JLM34" s="1"/>
      <c r="JLN34" s="1"/>
      <c r="JLO34" s="1"/>
      <c r="JLP34" s="1"/>
      <c r="JLQ34" s="1"/>
      <c r="JLR34" s="1"/>
      <c r="JLS34" s="1"/>
      <c r="JLT34" s="1"/>
      <c r="JLU34" s="1"/>
      <c r="JLV34" s="1"/>
      <c r="JLW34" s="1"/>
      <c r="JLX34" s="1"/>
      <c r="JLY34" s="1"/>
      <c r="JLZ34" s="1"/>
      <c r="JMA34" s="1"/>
      <c r="JMB34" s="1"/>
      <c r="JMC34" s="1"/>
      <c r="JMD34" s="1"/>
      <c r="JME34" s="1"/>
      <c r="JMF34" s="1"/>
      <c r="JMG34" s="1"/>
      <c r="JMH34" s="1"/>
      <c r="JMI34" s="1"/>
      <c r="JMJ34" s="1"/>
      <c r="JMK34" s="1"/>
      <c r="JML34" s="1"/>
      <c r="JMM34" s="1"/>
      <c r="JMN34" s="1"/>
      <c r="JMO34" s="1"/>
      <c r="JMP34" s="1"/>
      <c r="JMQ34" s="1"/>
      <c r="JMR34" s="1"/>
      <c r="JMS34" s="1"/>
      <c r="JMT34" s="1"/>
      <c r="JMU34" s="1"/>
      <c r="JMV34" s="1"/>
      <c r="JMW34" s="1"/>
      <c r="JMX34" s="1"/>
      <c r="JMY34" s="1"/>
      <c r="JMZ34" s="1"/>
      <c r="JNA34" s="1"/>
      <c r="JNB34" s="1"/>
      <c r="JNC34" s="1"/>
      <c r="JND34" s="1"/>
      <c r="JNE34" s="1"/>
      <c r="JNF34" s="1"/>
      <c r="JNG34" s="1"/>
      <c r="JNH34" s="1"/>
      <c r="JNI34" s="1"/>
      <c r="JNJ34" s="1"/>
      <c r="JNK34" s="1"/>
      <c r="JNL34" s="1"/>
      <c r="JNM34" s="1"/>
      <c r="JNN34" s="1"/>
      <c r="JNO34" s="1"/>
      <c r="JNP34" s="1"/>
      <c r="JNQ34" s="1"/>
      <c r="JNR34" s="1"/>
      <c r="JNS34" s="1"/>
      <c r="JNT34" s="1"/>
      <c r="JNU34" s="1"/>
      <c r="JNV34" s="1"/>
      <c r="JNW34" s="1"/>
      <c r="JNX34" s="1"/>
      <c r="JNY34" s="1"/>
      <c r="JNZ34" s="1"/>
      <c r="JOA34" s="1"/>
      <c r="JOB34" s="1"/>
      <c r="JOC34" s="1"/>
      <c r="JOD34" s="1"/>
      <c r="JOE34" s="1"/>
      <c r="JOF34" s="1"/>
      <c r="JOG34" s="1"/>
      <c r="JOH34" s="1"/>
      <c r="JOI34" s="1"/>
      <c r="JOJ34" s="1"/>
      <c r="JOK34" s="1"/>
      <c r="JOL34" s="1"/>
      <c r="JOM34" s="1"/>
      <c r="JON34" s="1"/>
      <c r="JOO34" s="1"/>
      <c r="JOP34" s="1"/>
      <c r="JOQ34" s="1"/>
      <c r="JOR34" s="1"/>
      <c r="JOS34" s="1"/>
      <c r="JOT34" s="1"/>
      <c r="JOU34" s="1"/>
      <c r="JOV34" s="1"/>
      <c r="JOW34" s="1"/>
      <c r="JOX34" s="1"/>
      <c r="JOY34" s="1"/>
      <c r="JOZ34" s="1"/>
      <c r="JPA34" s="1"/>
      <c r="JPB34" s="1"/>
      <c r="JPC34" s="1"/>
      <c r="JPD34" s="1"/>
      <c r="JPE34" s="1"/>
      <c r="JPF34" s="1"/>
      <c r="JPG34" s="1"/>
      <c r="JPH34" s="1"/>
      <c r="JPI34" s="1"/>
      <c r="JPJ34" s="1"/>
      <c r="JPK34" s="1"/>
      <c r="JPL34" s="1"/>
      <c r="JPM34" s="1"/>
      <c r="JPN34" s="1"/>
      <c r="JPO34" s="1"/>
      <c r="JPP34" s="1"/>
      <c r="JPQ34" s="1"/>
      <c r="JPR34" s="1"/>
      <c r="JPS34" s="1"/>
      <c r="JPT34" s="1"/>
      <c r="JPU34" s="1"/>
      <c r="JPV34" s="1"/>
      <c r="JPW34" s="1"/>
      <c r="JPX34" s="1"/>
      <c r="JPY34" s="1"/>
      <c r="JPZ34" s="1"/>
      <c r="JQA34" s="1"/>
      <c r="JQB34" s="1"/>
      <c r="JQC34" s="1"/>
      <c r="JQD34" s="1"/>
      <c r="JQE34" s="1"/>
      <c r="JQF34" s="1"/>
      <c r="JQG34" s="1"/>
      <c r="JQH34" s="1"/>
      <c r="JQI34" s="1"/>
      <c r="JQJ34" s="1"/>
      <c r="JQK34" s="1"/>
      <c r="JQL34" s="1"/>
      <c r="JQM34" s="1"/>
      <c r="JQN34" s="1"/>
      <c r="JQO34" s="1"/>
      <c r="JQP34" s="1"/>
      <c r="JQQ34" s="1"/>
      <c r="JQR34" s="1"/>
      <c r="JQS34" s="1"/>
      <c r="JQT34" s="1"/>
      <c r="JQU34" s="1"/>
      <c r="JQV34" s="1"/>
      <c r="JQW34" s="1"/>
      <c r="JQX34" s="1"/>
      <c r="JQY34" s="1"/>
      <c r="JQZ34" s="1"/>
      <c r="JRA34" s="1"/>
      <c r="JRB34" s="1"/>
      <c r="JRC34" s="1"/>
      <c r="JRD34" s="1"/>
      <c r="JRE34" s="1"/>
      <c r="JRF34" s="1"/>
      <c r="JRG34" s="1"/>
      <c r="JRH34" s="1"/>
      <c r="JRI34" s="1"/>
      <c r="JRJ34" s="1"/>
      <c r="JRK34" s="1"/>
      <c r="JRL34" s="1"/>
      <c r="JRM34" s="1"/>
      <c r="JRN34" s="1"/>
      <c r="JRO34" s="1"/>
      <c r="JRP34" s="1"/>
      <c r="JRQ34" s="1"/>
      <c r="JRR34" s="1"/>
      <c r="JRS34" s="1"/>
      <c r="JRT34" s="1"/>
      <c r="JRU34" s="1"/>
      <c r="JRV34" s="1"/>
      <c r="JRW34" s="1"/>
      <c r="JRX34" s="1"/>
      <c r="JRY34" s="1"/>
      <c r="JRZ34" s="1"/>
      <c r="JSA34" s="1"/>
      <c r="JSB34" s="1"/>
      <c r="JSC34" s="1"/>
      <c r="JSD34" s="1"/>
      <c r="JSE34" s="1"/>
      <c r="JSF34" s="1"/>
      <c r="JSG34" s="1"/>
      <c r="JSH34" s="1"/>
      <c r="JSI34" s="1"/>
      <c r="JSJ34" s="1"/>
      <c r="JSK34" s="1"/>
      <c r="JSL34" s="1"/>
      <c r="JSM34" s="1"/>
      <c r="JSN34" s="1"/>
      <c r="JSO34" s="1"/>
      <c r="JSP34" s="1"/>
      <c r="JSQ34" s="1"/>
      <c r="JSR34" s="1"/>
      <c r="JSS34" s="1"/>
      <c r="JST34" s="1"/>
      <c r="JSU34" s="1"/>
      <c r="JSV34" s="1"/>
      <c r="JSW34" s="1"/>
      <c r="JSX34" s="1"/>
      <c r="JSY34" s="1"/>
      <c r="JSZ34" s="1"/>
      <c r="JTA34" s="1"/>
      <c r="JTB34" s="1"/>
      <c r="JTC34" s="1"/>
      <c r="JTD34" s="1"/>
      <c r="JTE34" s="1"/>
      <c r="JTF34" s="1"/>
      <c r="JTG34" s="1"/>
      <c r="JTH34" s="1"/>
      <c r="JTI34" s="1"/>
      <c r="JTJ34" s="1"/>
      <c r="JTK34" s="1"/>
      <c r="JTL34" s="1"/>
      <c r="JTM34" s="1"/>
      <c r="JTN34" s="1"/>
      <c r="JTO34" s="1"/>
      <c r="JTP34" s="1"/>
      <c r="JTQ34" s="1"/>
      <c r="JTR34" s="1"/>
      <c r="JTS34" s="1"/>
      <c r="JTT34" s="1"/>
      <c r="JTU34" s="1"/>
      <c r="JTV34" s="1"/>
      <c r="JTW34" s="1"/>
      <c r="JTX34" s="1"/>
      <c r="JTY34" s="1"/>
      <c r="JTZ34" s="1"/>
      <c r="JUA34" s="1"/>
      <c r="JUB34" s="1"/>
      <c r="JUC34" s="1"/>
      <c r="JUD34" s="1"/>
      <c r="JUE34" s="1"/>
      <c r="JUF34" s="1"/>
      <c r="JUG34" s="1"/>
      <c r="JUH34" s="1"/>
      <c r="JUI34" s="1"/>
      <c r="JUJ34" s="1"/>
      <c r="JUK34" s="1"/>
      <c r="JUL34" s="1"/>
      <c r="JUM34" s="1"/>
      <c r="JUN34" s="1"/>
      <c r="JUO34" s="1"/>
      <c r="JUP34" s="1"/>
      <c r="JUQ34" s="1"/>
      <c r="JUR34" s="1"/>
      <c r="JUS34" s="1"/>
      <c r="JUT34" s="1"/>
      <c r="JUU34" s="1"/>
      <c r="JUV34" s="1"/>
      <c r="JUW34" s="1"/>
      <c r="JUX34" s="1"/>
      <c r="JUY34" s="1"/>
      <c r="JUZ34" s="1"/>
      <c r="JVA34" s="1"/>
      <c r="JVB34" s="1"/>
      <c r="JVC34" s="1"/>
      <c r="JVD34" s="1"/>
      <c r="JVE34" s="1"/>
      <c r="JVF34" s="1"/>
      <c r="JVG34" s="1"/>
      <c r="JVH34" s="1"/>
      <c r="JVI34" s="1"/>
      <c r="JVJ34" s="1"/>
      <c r="JVK34" s="1"/>
      <c r="JVL34" s="1"/>
      <c r="JVM34" s="1"/>
      <c r="JVN34" s="1"/>
      <c r="JVO34" s="1"/>
      <c r="JVP34" s="1"/>
      <c r="JVQ34" s="1"/>
      <c r="JVR34" s="1"/>
      <c r="JVS34" s="1"/>
      <c r="JVT34" s="1"/>
      <c r="JVU34" s="1"/>
      <c r="JVV34" s="1"/>
      <c r="JVW34" s="1"/>
      <c r="JVX34" s="1"/>
      <c r="JVY34" s="1"/>
      <c r="JVZ34" s="1"/>
      <c r="JWA34" s="1"/>
      <c r="JWB34" s="1"/>
      <c r="JWC34" s="1"/>
      <c r="JWD34" s="1"/>
      <c r="JWE34" s="1"/>
      <c r="JWF34" s="1"/>
      <c r="JWG34" s="1"/>
      <c r="JWH34" s="1"/>
      <c r="JWI34" s="1"/>
      <c r="JWJ34" s="1"/>
      <c r="JWK34" s="1"/>
      <c r="JWL34" s="1"/>
      <c r="JWM34" s="1"/>
      <c r="JWN34" s="1"/>
      <c r="JWO34" s="1"/>
      <c r="JWP34" s="1"/>
      <c r="JWQ34" s="1"/>
      <c r="JWR34" s="1"/>
      <c r="JWS34" s="1"/>
      <c r="JWT34" s="1"/>
      <c r="JWU34" s="1"/>
      <c r="JWV34" s="1"/>
      <c r="JWW34" s="1"/>
      <c r="JWX34" s="1"/>
      <c r="JWY34" s="1"/>
      <c r="JWZ34" s="1"/>
      <c r="JXA34" s="1"/>
      <c r="JXB34" s="1"/>
      <c r="JXC34" s="1"/>
      <c r="JXD34" s="1"/>
      <c r="JXE34" s="1"/>
      <c r="JXF34" s="1"/>
      <c r="JXG34" s="1"/>
      <c r="JXH34" s="1"/>
      <c r="JXI34" s="1"/>
      <c r="JXJ34" s="1"/>
      <c r="JXK34" s="1"/>
      <c r="JXL34" s="1"/>
      <c r="JXM34" s="1"/>
      <c r="JXN34" s="1"/>
      <c r="JXO34" s="1"/>
      <c r="JXP34" s="1"/>
      <c r="JXQ34" s="1"/>
      <c r="JXR34" s="1"/>
      <c r="JXS34" s="1"/>
      <c r="JXT34" s="1"/>
      <c r="JXU34" s="1"/>
      <c r="JXV34" s="1"/>
      <c r="JXW34" s="1"/>
      <c r="JXX34" s="1"/>
      <c r="JXY34" s="1"/>
      <c r="JXZ34" s="1"/>
      <c r="JYA34" s="1"/>
      <c r="JYB34" s="1"/>
      <c r="JYC34" s="1"/>
      <c r="JYD34" s="1"/>
      <c r="JYE34" s="1"/>
      <c r="JYF34" s="1"/>
      <c r="JYG34" s="1"/>
      <c r="JYH34" s="1"/>
      <c r="JYI34" s="1"/>
      <c r="JYJ34" s="1"/>
      <c r="JYK34" s="1"/>
      <c r="JYL34" s="1"/>
      <c r="JYM34" s="1"/>
      <c r="JYN34" s="1"/>
      <c r="JYO34" s="1"/>
      <c r="JYP34" s="1"/>
      <c r="JYQ34" s="1"/>
      <c r="JYR34" s="1"/>
      <c r="JYS34" s="1"/>
      <c r="JYT34" s="1"/>
      <c r="JYU34" s="1"/>
      <c r="JYV34" s="1"/>
      <c r="JYW34" s="1"/>
      <c r="JYX34" s="1"/>
      <c r="JYY34" s="1"/>
      <c r="JYZ34" s="1"/>
      <c r="JZA34" s="1"/>
      <c r="JZB34" s="1"/>
      <c r="JZC34" s="1"/>
      <c r="JZD34" s="1"/>
      <c r="JZE34" s="1"/>
      <c r="JZF34" s="1"/>
      <c r="JZG34" s="1"/>
      <c r="JZH34" s="1"/>
      <c r="JZI34" s="1"/>
      <c r="JZJ34" s="1"/>
      <c r="JZK34" s="1"/>
      <c r="JZL34" s="1"/>
      <c r="JZM34" s="1"/>
      <c r="JZN34" s="1"/>
      <c r="JZO34" s="1"/>
      <c r="JZP34" s="1"/>
      <c r="JZQ34" s="1"/>
      <c r="JZR34" s="1"/>
      <c r="JZS34" s="1"/>
      <c r="JZT34" s="1"/>
      <c r="JZU34" s="1"/>
      <c r="JZV34" s="1"/>
      <c r="JZW34" s="1"/>
      <c r="JZX34" s="1"/>
      <c r="JZY34" s="1"/>
      <c r="JZZ34" s="1"/>
      <c r="KAA34" s="1"/>
      <c r="KAB34" s="1"/>
      <c r="KAC34" s="1"/>
      <c r="KAD34" s="1"/>
      <c r="KAE34" s="1"/>
      <c r="KAF34" s="1"/>
      <c r="KAG34" s="1"/>
      <c r="KAH34" s="1"/>
      <c r="KAI34" s="1"/>
      <c r="KAJ34" s="1"/>
      <c r="KAK34" s="1"/>
      <c r="KAL34" s="1"/>
      <c r="KAM34" s="1"/>
      <c r="KAN34" s="1"/>
      <c r="KAO34" s="1"/>
      <c r="KAP34" s="1"/>
      <c r="KAQ34" s="1"/>
      <c r="KAR34" s="1"/>
      <c r="KAS34" s="1"/>
      <c r="KAT34" s="1"/>
      <c r="KAU34" s="1"/>
      <c r="KAV34" s="1"/>
      <c r="KAW34" s="1"/>
      <c r="KAX34" s="1"/>
      <c r="KAY34" s="1"/>
      <c r="KAZ34" s="1"/>
      <c r="KBA34" s="1"/>
      <c r="KBB34" s="1"/>
      <c r="KBC34" s="1"/>
      <c r="KBD34" s="1"/>
      <c r="KBE34" s="1"/>
      <c r="KBF34" s="1"/>
      <c r="KBG34" s="1"/>
      <c r="KBH34" s="1"/>
      <c r="KBI34" s="1"/>
      <c r="KBJ34" s="1"/>
      <c r="KBK34" s="1"/>
      <c r="KBL34" s="1"/>
      <c r="KBM34" s="1"/>
      <c r="KBN34" s="1"/>
      <c r="KBO34" s="1"/>
      <c r="KBP34" s="1"/>
      <c r="KBQ34" s="1"/>
      <c r="KBR34" s="1"/>
      <c r="KBS34" s="1"/>
      <c r="KBT34" s="1"/>
      <c r="KBU34" s="1"/>
      <c r="KBV34" s="1"/>
      <c r="KBW34" s="1"/>
      <c r="KBX34" s="1"/>
      <c r="KBY34" s="1"/>
      <c r="KBZ34" s="1"/>
      <c r="KCA34" s="1"/>
      <c r="KCB34" s="1"/>
      <c r="KCC34" s="1"/>
      <c r="KCD34" s="1"/>
      <c r="KCE34" s="1"/>
      <c r="KCF34" s="1"/>
      <c r="KCG34" s="1"/>
      <c r="KCH34" s="1"/>
      <c r="KCI34" s="1"/>
      <c r="KCJ34" s="1"/>
      <c r="KCK34" s="1"/>
      <c r="KCL34" s="1"/>
      <c r="KCM34" s="1"/>
      <c r="KCN34" s="1"/>
      <c r="KCO34" s="1"/>
      <c r="KCP34" s="1"/>
      <c r="KCQ34" s="1"/>
      <c r="KCR34" s="1"/>
      <c r="KCS34" s="1"/>
      <c r="KCT34" s="1"/>
      <c r="KCU34" s="1"/>
      <c r="KCV34" s="1"/>
      <c r="KCW34" s="1"/>
      <c r="KCX34" s="1"/>
      <c r="KCY34" s="1"/>
      <c r="KCZ34" s="1"/>
      <c r="KDA34" s="1"/>
      <c r="KDB34" s="1"/>
      <c r="KDC34" s="1"/>
      <c r="KDD34" s="1"/>
      <c r="KDE34" s="1"/>
      <c r="KDF34" s="1"/>
      <c r="KDG34" s="1"/>
      <c r="KDH34" s="1"/>
      <c r="KDI34" s="1"/>
      <c r="KDJ34" s="1"/>
      <c r="KDK34" s="1"/>
      <c r="KDL34" s="1"/>
      <c r="KDM34" s="1"/>
      <c r="KDN34" s="1"/>
      <c r="KDO34" s="1"/>
      <c r="KDP34" s="1"/>
      <c r="KDQ34" s="1"/>
      <c r="KDR34" s="1"/>
      <c r="KDS34" s="1"/>
      <c r="KDT34" s="1"/>
      <c r="KDU34" s="1"/>
      <c r="KDV34" s="1"/>
      <c r="KDW34" s="1"/>
      <c r="KDX34" s="1"/>
      <c r="KDY34" s="1"/>
      <c r="KDZ34" s="1"/>
      <c r="KEA34" s="1"/>
      <c r="KEB34" s="1"/>
      <c r="KEC34" s="1"/>
      <c r="KED34" s="1"/>
      <c r="KEE34" s="1"/>
      <c r="KEF34" s="1"/>
      <c r="KEG34" s="1"/>
      <c r="KEH34" s="1"/>
      <c r="KEI34" s="1"/>
      <c r="KEJ34" s="1"/>
      <c r="KEK34" s="1"/>
      <c r="KEL34" s="1"/>
      <c r="KEM34" s="1"/>
      <c r="KEN34" s="1"/>
      <c r="KEO34" s="1"/>
      <c r="KEP34" s="1"/>
      <c r="KEQ34" s="1"/>
      <c r="KER34" s="1"/>
      <c r="KES34" s="1"/>
      <c r="KET34" s="1"/>
      <c r="KEU34" s="1"/>
      <c r="KEV34" s="1"/>
      <c r="KEW34" s="1"/>
      <c r="KEX34" s="1"/>
      <c r="KEY34" s="1"/>
      <c r="KEZ34" s="1"/>
      <c r="KFA34" s="1"/>
      <c r="KFB34" s="1"/>
      <c r="KFC34" s="1"/>
      <c r="KFD34" s="1"/>
      <c r="KFE34" s="1"/>
      <c r="KFF34" s="1"/>
      <c r="KFG34" s="1"/>
      <c r="KFH34" s="1"/>
      <c r="KFI34" s="1"/>
      <c r="KFJ34" s="1"/>
      <c r="KFK34" s="1"/>
      <c r="KFL34" s="1"/>
      <c r="KFM34" s="1"/>
      <c r="KFN34" s="1"/>
      <c r="KFO34" s="1"/>
      <c r="KFP34" s="1"/>
      <c r="KFQ34" s="1"/>
      <c r="KFR34" s="1"/>
      <c r="KFS34" s="1"/>
      <c r="KFT34" s="1"/>
      <c r="KFU34" s="1"/>
      <c r="KFV34" s="1"/>
      <c r="KFW34" s="1"/>
      <c r="KFX34" s="1"/>
      <c r="KFY34" s="1"/>
      <c r="KFZ34" s="1"/>
      <c r="KGA34" s="1"/>
      <c r="KGB34" s="1"/>
      <c r="KGC34" s="1"/>
      <c r="KGD34" s="1"/>
      <c r="KGE34" s="1"/>
      <c r="KGF34" s="1"/>
      <c r="KGG34" s="1"/>
      <c r="KGH34" s="1"/>
      <c r="KGI34" s="1"/>
      <c r="KGJ34" s="1"/>
      <c r="KGK34" s="1"/>
      <c r="KGL34" s="1"/>
      <c r="KGM34" s="1"/>
      <c r="KGN34" s="1"/>
      <c r="KGO34" s="1"/>
      <c r="KGP34" s="1"/>
      <c r="KGQ34" s="1"/>
      <c r="KGR34" s="1"/>
      <c r="KGS34" s="1"/>
      <c r="KGT34" s="1"/>
      <c r="KGU34" s="1"/>
      <c r="KGV34" s="1"/>
      <c r="KGW34" s="1"/>
      <c r="KGX34" s="1"/>
      <c r="KGY34" s="1"/>
      <c r="KGZ34" s="1"/>
      <c r="KHA34" s="1"/>
      <c r="KHB34" s="1"/>
      <c r="KHC34" s="1"/>
      <c r="KHD34" s="1"/>
      <c r="KHE34" s="1"/>
      <c r="KHF34" s="1"/>
      <c r="KHG34" s="1"/>
      <c r="KHH34" s="1"/>
      <c r="KHI34" s="1"/>
      <c r="KHJ34" s="1"/>
      <c r="KHK34" s="1"/>
      <c r="KHL34" s="1"/>
      <c r="KHM34" s="1"/>
      <c r="KHN34" s="1"/>
      <c r="KHO34" s="1"/>
      <c r="KHP34" s="1"/>
      <c r="KHQ34" s="1"/>
      <c r="KHR34" s="1"/>
      <c r="KHS34" s="1"/>
      <c r="KHT34" s="1"/>
      <c r="KHU34" s="1"/>
      <c r="KHV34" s="1"/>
      <c r="KHW34" s="1"/>
      <c r="KHX34" s="1"/>
      <c r="KHY34" s="1"/>
      <c r="KHZ34" s="1"/>
      <c r="KIA34" s="1"/>
      <c r="KIB34" s="1"/>
      <c r="KIC34" s="1"/>
      <c r="KID34" s="1"/>
      <c r="KIE34" s="1"/>
      <c r="KIF34" s="1"/>
      <c r="KIG34" s="1"/>
      <c r="KIH34" s="1"/>
      <c r="KII34" s="1"/>
      <c r="KIJ34" s="1"/>
      <c r="KIK34" s="1"/>
      <c r="KIL34" s="1"/>
      <c r="KIM34" s="1"/>
      <c r="KIN34" s="1"/>
      <c r="KIO34" s="1"/>
      <c r="KIP34" s="1"/>
      <c r="KIQ34" s="1"/>
      <c r="KIR34" s="1"/>
      <c r="KIS34" s="1"/>
      <c r="KIT34" s="1"/>
      <c r="KIU34" s="1"/>
      <c r="KIV34" s="1"/>
      <c r="KIW34" s="1"/>
      <c r="KIX34" s="1"/>
      <c r="KIY34" s="1"/>
      <c r="KIZ34" s="1"/>
      <c r="KJA34" s="1"/>
      <c r="KJB34" s="1"/>
      <c r="KJC34" s="1"/>
      <c r="KJD34" s="1"/>
      <c r="KJE34" s="1"/>
      <c r="KJF34" s="1"/>
      <c r="KJG34" s="1"/>
      <c r="KJH34" s="1"/>
      <c r="KJI34" s="1"/>
      <c r="KJJ34" s="1"/>
      <c r="KJK34" s="1"/>
      <c r="KJL34" s="1"/>
      <c r="KJM34" s="1"/>
      <c r="KJN34" s="1"/>
      <c r="KJO34" s="1"/>
      <c r="KJP34" s="1"/>
      <c r="KJQ34" s="1"/>
      <c r="KJR34" s="1"/>
      <c r="KJS34" s="1"/>
      <c r="KJT34" s="1"/>
      <c r="KJU34" s="1"/>
      <c r="KJV34" s="1"/>
      <c r="KJW34" s="1"/>
      <c r="KJX34" s="1"/>
      <c r="KJY34" s="1"/>
      <c r="KJZ34" s="1"/>
      <c r="KKA34" s="1"/>
      <c r="KKB34" s="1"/>
      <c r="KKC34" s="1"/>
      <c r="KKD34" s="1"/>
      <c r="KKE34" s="1"/>
      <c r="KKF34" s="1"/>
      <c r="KKG34" s="1"/>
      <c r="KKH34" s="1"/>
      <c r="KKI34" s="1"/>
      <c r="KKJ34" s="1"/>
      <c r="KKK34" s="1"/>
      <c r="KKL34" s="1"/>
      <c r="KKM34" s="1"/>
      <c r="KKN34" s="1"/>
      <c r="KKO34" s="1"/>
      <c r="KKP34" s="1"/>
      <c r="KKQ34" s="1"/>
      <c r="KKR34" s="1"/>
      <c r="KKS34" s="1"/>
      <c r="KKT34" s="1"/>
      <c r="KKU34" s="1"/>
      <c r="KKV34" s="1"/>
      <c r="KKW34" s="1"/>
      <c r="KKX34" s="1"/>
      <c r="KKY34" s="1"/>
      <c r="KKZ34" s="1"/>
      <c r="KLA34" s="1"/>
      <c r="KLB34" s="1"/>
      <c r="KLC34" s="1"/>
      <c r="KLD34" s="1"/>
      <c r="KLE34" s="1"/>
      <c r="KLF34" s="1"/>
      <c r="KLG34" s="1"/>
      <c r="KLH34" s="1"/>
      <c r="KLI34" s="1"/>
      <c r="KLJ34" s="1"/>
      <c r="KLK34" s="1"/>
      <c r="KLL34" s="1"/>
      <c r="KLM34" s="1"/>
      <c r="KLN34" s="1"/>
      <c r="KLO34" s="1"/>
      <c r="KLP34" s="1"/>
      <c r="KLQ34" s="1"/>
      <c r="KLR34" s="1"/>
      <c r="KLS34" s="1"/>
      <c r="KLT34" s="1"/>
      <c r="KLU34" s="1"/>
      <c r="KLV34" s="1"/>
      <c r="KLW34" s="1"/>
      <c r="KLX34" s="1"/>
      <c r="KLY34" s="1"/>
      <c r="KLZ34" s="1"/>
      <c r="KMA34" s="1"/>
      <c r="KMB34" s="1"/>
      <c r="KMC34" s="1"/>
      <c r="KMD34" s="1"/>
      <c r="KME34" s="1"/>
      <c r="KMF34" s="1"/>
      <c r="KMG34" s="1"/>
      <c r="KMH34" s="1"/>
      <c r="KMI34" s="1"/>
      <c r="KMJ34" s="1"/>
      <c r="KMK34" s="1"/>
      <c r="KML34" s="1"/>
      <c r="KMM34" s="1"/>
      <c r="KMN34" s="1"/>
      <c r="KMO34" s="1"/>
      <c r="KMP34" s="1"/>
      <c r="KMQ34" s="1"/>
      <c r="KMR34" s="1"/>
      <c r="KMS34" s="1"/>
      <c r="KMT34" s="1"/>
      <c r="KMU34" s="1"/>
      <c r="KMV34" s="1"/>
      <c r="KMW34" s="1"/>
      <c r="KMX34" s="1"/>
      <c r="KMY34" s="1"/>
      <c r="KMZ34" s="1"/>
      <c r="KNA34" s="1"/>
      <c r="KNB34" s="1"/>
      <c r="KNC34" s="1"/>
      <c r="KND34" s="1"/>
      <c r="KNE34" s="1"/>
      <c r="KNF34" s="1"/>
      <c r="KNG34" s="1"/>
      <c r="KNH34" s="1"/>
      <c r="KNI34" s="1"/>
      <c r="KNJ34" s="1"/>
      <c r="KNK34" s="1"/>
      <c r="KNL34" s="1"/>
      <c r="KNM34" s="1"/>
      <c r="KNN34" s="1"/>
      <c r="KNO34" s="1"/>
      <c r="KNP34" s="1"/>
      <c r="KNQ34" s="1"/>
      <c r="KNR34" s="1"/>
      <c r="KNS34" s="1"/>
      <c r="KNT34" s="1"/>
      <c r="KNU34" s="1"/>
      <c r="KNV34" s="1"/>
      <c r="KNW34" s="1"/>
      <c r="KNX34" s="1"/>
      <c r="KNY34" s="1"/>
      <c r="KNZ34" s="1"/>
      <c r="KOA34" s="1"/>
      <c r="KOB34" s="1"/>
      <c r="KOC34" s="1"/>
      <c r="KOD34" s="1"/>
      <c r="KOE34" s="1"/>
      <c r="KOF34" s="1"/>
      <c r="KOG34" s="1"/>
      <c r="KOH34" s="1"/>
      <c r="KOI34" s="1"/>
      <c r="KOJ34" s="1"/>
      <c r="KOK34" s="1"/>
      <c r="KOL34" s="1"/>
      <c r="KOM34" s="1"/>
      <c r="KON34" s="1"/>
      <c r="KOO34" s="1"/>
      <c r="KOP34" s="1"/>
      <c r="KOQ34" s="1"/>
      <c r="KOR34" s="1"/>
      <c r="KOS34" s="1"/>
      <c r="KOT34" s="1"/>
      <c r="KOU34" s="1"/>
      <c r="KOV34" s="1"/>
      <c r="KOW34" s="1"/>
      <c r="KOX34" s="1"/>
      <c r="KOY34" s="1"/>
      <c r="KOZ34" s="1"/>
      <c r="KPA34" s="1"/>
      <c r="KPB34" s="1"/>
      <c r="KPC34" s="1"/>
      <c r="KPD34" s="1"/>
      <c r="KPE34" s="1"/>
      <c r="KPF34" s="1"/>
      <c r="KPG34" s="1"/>
      <c r="KPH34" s="1"/>
      <c r="KPI34" s="1"/>
      <c r="KPJ34" s="1"/>
      <c r="KPK34" s="1"/>
      <c r="KPL34" s="1"/>
      <c r="KPM34" s="1"/>
      <c r="KPN34" s="1"/>
      <c r="KPO34" s="1"/>
      <c r="KPP34" s="1"/>
      <c r="KPQ34" s="1"/>
      <c r="KPR34" s="1"/>
      <c r="KPS34" s="1"/>
      <c r="KPT34" s="1"/>
      <c r="KPU34" s="1"/>
      <c r="KPV34" s="1"/>
      <c r="KPW34" s="1"/>
      <c r="KPX34" s="1"/>
      <c r="KPY34" s="1"/>
      <c r="KPZ34" s="1"/>
      <c r="KQA34" s="1"/>
      <c r="KQB34" s="1"/>
      <c r="KQC34" s="1"/>
      <c r="KQD34" s="1"/>
      <c r="KQE34" s="1"/>
      <c r="KQF34" s="1"/>
      <c r="KQG34" s="1"/>
      <c r="KQH34" s="1"/>
      <c r="KQI34" s="1"/>
      <c r="KQJ34" s="1"/>
      <c r="KQK34" s="1"/>
      <c r="KQL34" s="1"/>
      <c r="KQM34" s="1"/>
      <c r="KQN34" s="1"/>
      <c r="KQO34" s="1"/>
      <c r="KQP34" s="1"/>
      <c r="KQQ34" s="1"/>
      <c r="KQR34" s="1"/>
      <c r="KQS34" s="1"/>
      <c r="KQT34" s="1"/>
      <c r="KQU34" s="1"/>
      <c r="KQV34" s="1"/>
      <c r="KQW34" s="1"/>
      <c r="KQX34" s="1"/>
      <c r="KQY34" s="1"/>
      <c r="KQZ34" s="1"/>
      <c r="KRA34" s="1"/>
      <c r="KRB34" s="1"/>
      <c r="KRC34" s="1"/>
      <c r="KRD34" s="1"/>
      <c r="KRE34" s="1"/>
      <c r="KRF34" s="1"/>
      <c r="KRG34" s="1"/>
      <c r="KRH34" s="1"/>
      <c r="KRI34" s="1"/>
      <c r="KRJ34" s="1"/>
      <c r="KRK34" s="1"/>
      <c r="KRL34" s="1"/>
      <c r="KRM34" s="1"/>
      <c r="KRN34" s="1"/>
      <c r="KRO34" s="1"/>
      <c r="KRP34" s="1"/>
      <c r="KRQ34" s="1"/>
      <c r="KRR34" s="1"/>
      <c r="KRS34" s="1"/>
      <c r="KRT34" s="1"/>
      <c r="KRU34" s="1"/>
      <c r="KRV34" s="1"/>
      <c r="KRW34" s="1"/>
      <c r="KRX34" s="1"/>
      <c r="KRY34" s="1"/>
      <c r="KRZ34" s="1"/>
      <c r="KSA34" s="1"/>
      <c r="KSB34" s="1"/>
      <c r="KSC34" s="1"/>
      <c r="KSD34" s="1"/>
      <c r="KSE34" s="1"/>
      <c r="KSF34" s="1"/>
      <c r="KSG34" s="1"/>
      <c r="KSH34" s="1"/>
      <c r="KSI34" s="1"/>
      <c r="KSJ34" s="1"/>
      <c r="KSK34" s="1"/>
      <c r="KSL34" s="1"/>
      <c r="KSM34" s="1"/>
      <c r="KSN34" s="1"/>
      <c r="KSO34" s="1"/>
      <c r="KSP34" s="1"/>
      <c r="KSQ34" s="1"/>
      <c r="KSR34" s="1"/>
      <c r="KSS34" s="1"/>
      <c r="KST34" s="1"/>
      <c r="KSU34" s="1"/>
      <c r="KSV34" s="1"/>
      <c r="KSW34" s="1"/>
      <c r="KSX34" s="1"/>
      <c r="KSY34" s="1"/>
      <c r="KSZ34" s="1"/>
      <c r="KTA34" s="1"/>
      <c r="KTB34" s="1"/>
      <c r="KTC34" s="1"/>
      <c r="KTD34" s="1"/>
      <c r="KTE34" s="1"/>
      <c r="KTF34" s="1"/>
      <c r="KTG34" s="1"/>
      <c r="KTH34" s="1"/>
      <c r="KTI34" s="1"/>
      <c r="KTJ34" s="1"/>
      <c r="KTK34" s="1"/>
      <c r="KTL34" s="1"/>
      <c r="KTM34" s="1"/>
      <c r="KTN34" s="1"/>
      <c r="KTO34" s="1"/>
      <c r="KTP34" s="1"/>
      <c r="KTQ34" s="1"/>
      <c r="KTR34" s="1"/>
      <c r="KTS34" s="1"/>
      <c r="KTT34" s="1"/>
      <c r="KTU34" s="1"/>
      <c r="KTV34" s="1"/>
      <c r="KTW34" s="1"/>
      <c r="KTX34" s="1"/>
      <c r="KTY34" s="1"/>
      <c r="KTZ34" s="1"/>
      <c r="KUA34" s="1"/>
      <c r="KUB34" s="1"/>
      <c r="KUC34" s="1"/>
      <c r="KUD34" s="1"/>
      <c r="KUE34" s="1"/>
      <c r="KUF34" s="1"/>
      <c r="KUG34" s="1"/>
      <c r="KUH34" s="1"/>
      <c r="KUI34" s="1"/>
      <c r="KUJ34" s="1"/>
      <c r="KUK34" s="1"/>
      <c r="KUL34" s="1"/>
      <c r="KUM34" s="1"/>
      <c r="KUN34" s="1"/>
      <c r="KUO34" s="1"/>
      <c r="KUP34" s="1"/>
      <c r="KUQ34" s="1"/>
      <c r="KUR34" s="1"/>
      <c r="KUS34" s="1"/>
      <c r="KUT34" s="1"/>
      <c r="KUU34" s="1"/>
      <c r="KUV34" s="1"/>
      <c r="KUW34" s="1"/>
      <c r="KUX34" s="1"/>
      <c r="KUY34" s="1"/>
      <c r="KUZ34" s="1"/>
      <c r="KVA34" s="1"/>
      <c r="KVB34" s="1"/>
      <c r="KVC34" s="1"/>
      <c r="KVD34" s="1"/>
      <c r="KVE34" s="1"/>
      <c r="KVF34" s="1"/>
      <c r="KVG34" s="1"/>
      <c r="KVH34" s="1"/>
      <c r="KVI34" s="1"/>
      <c r="KVJ34" s="1"/>
      <c r="KVK34" s="1"/>
      <c r="KVL34" s="1"/>
      <c r="KVM34" s="1"/>
      <c r="KVN34" s="1"/>
      <c r="KVO34" s="1"/>
      <c r="KVP34" s="1"/>
      <c r="KVQ34" s="1"/>
      <c r="KVR34" s="1"/>
      <c r="KVS34" s="1"/>
      <c r="KVT34" s="1"/>
      <c r="KVU34" s="1"/>
      <c r="KVV34" s="1"/>
      <c r="KVW34" s="1"/>
      <c r="KVX34" s="1"/>
      <c r="KVY34" s="1"/>
      <c r="KVZ34" s="1"/>
      <c r="KWA34" s="1"/>
      <c r="KWB34" s="1"/>
      <c r="KWC34" s="1"/>
      <c r="KWD34" s="1"/>
      <c r="KWE34" s="1"/>
      <c r="KWF34" s="1"/>
      <c r="KWG34" s="1"/>
      <c r="KWH34" s="1"/>
      <c r="KWI34" s="1"/>
      <c r="KWJ34" s="1"/>
      <c r="KWK34" s="1"/>
      <c r="KWL34" s="1"/>
      <c r="KWM34" s="1"/>
      <c r="KWN34" s="1"/>
      <c r="KWO34" s="1"/>
      <c r="KWP34" s="1"/>
      <c r="KWQ34" s="1"/>
      <c r="KWR34" s="1"/>
      <c r="KWS34" s="1"/>
      <c r="KWT34" s="1"/>
      <c r="KWU34" s="1"/>
      <c r="KWV34" s="1"/>
      <c r="KWW34" s="1"/>
      <c r="KWX34" s="1"/>
      <c r="KWY34" s="1"/>
      <c r="KWZ34" s="1"/>
      <c r="KXA34" s="1"/>
      <c r="KXB34" s="1"/>
      <c r="KXC34" s="1"/>
      <c r="KXD34" s="1"/>
      <c r="KXE34" s="1"/>
      <c r="KXF34" s="1"/>
      <c r="KXG34" s="1"/>
      <c r="KXH34" s="1"/>
      <c r="KXI34" s="1"/>
      <c r="KXJ34" s="1"/>
      <c r="KXK34" s="1"/>
      <c r="KXL34" s="1"/>
      <c r="KXM34" s="1"/>
      <c r="KXN34" s="1"/>
      <c r="KXO34" s="1"/>
      <c r="KXP34" s="1"/>
      <c r="KXQ34" s="1"/>
      <c r="KXR34" s="1"/>
      <c r="KXS34" s="1"/>
      <c r="KXT34" s="1"/>
      <c r="KXU34" s="1"/>
      <c r="KXV34" s="1"/>
      <c r="KXW34" s="1"/>
      <c r="KXX34" s="1"/>
      <c r="KXY34" s="1"/>
      <c r="KXZ34" s="1"/>
      <c r="KYA34" s="1"/>
      <c r="KYB34" s="1"/>
      <c r="KYC34" s="1"/>
      <c r="KYD34" s="1"/>
      <c r="KYE34" s="1"/>
      <c r="KYF34" s="1"/>
      <c r="KYG34" s="1"/>
      <c r="KYH34" s="1"/>
      <c r="KYI34" s="1"/>
      <c r="KYJ34" s="1"/>
      <c r="KYK34" s="1"/>
      <c r="KYL34" s="1"/>
      <c r="KYM34" s="1"/>
      <c r="KYN34" s="1"/>
      <c r="KYO34" s="1"/>
      <c r="KYP34" s="1"/>
      <c r="KYQ34" s="1"/>
      <c r="KYR34" s="1"/>
      <c r="KYS34" s="1"/>
      <c r="KYT34" s="1"/>
      <c r="KYU34" s="1"/>
      <c r="KYV34" s="1"/>
      <c r="KYW34" s="1"/>
      <c r="KYX34" s="1"/>
      <c r="KYY34" s="1"/>
      <c r="KYZ34" s="1"/>
      <c r="KZA34" s="1"/>
      <c r="KZB34" s="1"/>
      <c r="KZC34" s="1"/>
      <c r="KZD34" s="1"/>
      <c r="KZE34" s="1"/>
      <c r="KZF34" s="1"/>
      <c r="KZG34" s="1"/>
      <c r="KZH34" s="1"/>
      <c r="KZI34" s="1"/>
      <c r="KZJ34" s="1"/>
      <c r="KZK34" s="1"/>
      <c r="KZL34" s="1"/>
      <c r="KZM34" s="1"/>
      <c r="KZN34" s="1"/>
      <c r="KZO34" s="1"/>
      <c r="KZP34" s="1"/>
      <c r="KZQ34" s="1"/>
      <c r="KZR34" s="1"/>
      <c r="KZS34" s="1"/>
      <c r="KZT34" s="1"/>
      <c r="KZU34" s="1"/>
      <c r="KZV34" s="1"/>
      <c r="KZW34" s="1"/>
      <c r="KZX34" s="1"/>
      <c r="KZY34" s="1"/>
      <c r="KZZ34" s="1"/>
      <c r="LAA34" s="1"/>
      <c r="LAB34" s="1"/>
      <c r="LAC34" s="1"/>
      <c r="LAD34" s="1"/>
      <c r="LAE34" s="1"/>
      <c r="LAF34" s="1"/>
      <c r="LAG34" s="1"/>
      <c r="LAH34" s="1"/>
      <c r="LAI34" s="1"/>
      <c r="LAJ34" s="1"/>
      <c r="LAK34" s="1"/>
      <c r="LAL34" s="1"/>
      <c r="LAM34" s="1"/>
      <c r="LAN34" s="1"/>
      <c r="LAO34" s="1"/>
      <c r="LAP34" s="1"/>
      <c r="LAQ34" s="1"/>
      <c r="LAR34" s="1"/>
      <c r="LAS34" s="1"/>
      <c r="LAT34" s="1"/>
      <c r="LAU34" s="1"/>
      <c r="LAV34" s="1"/>
      <c r="LAW34" s="1"/>
      <c r="LAX34" s="1"/>
      <c r="LAY34" s="1"/>
      <c r="LAZ34" s="1"/>
      <c r="LBA34" s="1"/>
      <c r="LBB34" s="1"/>
      <c r="LBC34" s="1"/>
      <c r="LBD34" s="1"/>
      <c r="LBE34" s="1"/>
      <c r="LBF34" s="1"/>
      <c r="LBG34" s="1"/>
      <c r="LBH34" s="1"/>
      <c r="LBI34" s="1"/>
      <c r="LBJ34" s="1"/>
      <c r="LBK34" s="1"/>
      <c r="LBL34" s="1"/>
      <c r="LBM34" s="1"/>
      <c r="LBN34" s="1"/>
      <c r="LBO34" s="1"/>
      <c r="LBP34" s="1"/>
      <c r="LBQ34" s="1"/>
      <c r="LBR34" s="1"/>
      <c r="LBS34" s="1"/>
      <c r="LBT34" s="1"/>
      <c r="LBU34" s="1"/>
      <c r="LBV34" s="1"/>
      <c r="LBW34" s="1"/>
      <c r="LBX34" s="1"/>
      <c r="LBY34" s="1"/>
      <c r="LBZ34" s="1"/>
      <c r="LCA34" s="1"/>
      <c r="LCB34" s="1"/>
      <c r="LCC34" s="1"/>
      <c r="LCD34" s="1"/>
      <c r="LCE34" s="1"/>
      <c r="LCF34" s="1"/>
      <c r="LCG34" s="1"/>
      <c r="LCH34" s="1"/>
      <c r="LCI34" s="1"/>
      <c r="LCJ34" s="1"/>
      <c r="LCK34" s="1"/>
      <c r="LCL34" s="1"/>
      <c r="LCM34" s="1"/>
      <c r="LCN34" s="1"/>
      <c r="LCO34" s="1"/>
      <c r="LCP34" s="1"/>
      <c r="LCQ34" s="1"/>
      <c r="LCR34" s="1"/>
      <c r="LCS34" s="1"/>
      <c r="LCT34" s="1"/>
      <c r="LCU34" s="1"/>
      <c r="LCV34" s="1"/>
      <c r="LCW34" s="1"/>
      <c r="LCX34" s="1"/>
      <c r="LCY34" s="1"/>
      <c r="LCZ34" s="1"/>
      <c r="LDA34" s="1"/>
      <c r="LDB34" s="1"/>
      <c r="LDC34" s="1"/>
      <c r="LDD34" s="1"/>
      <c r="LDE34" s="1"/>
      <c r="LDF34" s="1"/>
      <c r="LDG34" s="1"/>
      <c r="LDH34" s="1"/>
      <c r="LDI34" s="1"/>
      <c r="LDJ34" s="1"/>
      <c r="LDK34" s="1"/>
      <c r="LDL34" s="1"/>
      <c r="LDM34" s="1"/>
      <c r="LDN34" s="1"/>
      <c r="LDO34" s="1"/>
      <c r="LDP34" s="1"/>
      <c r="LDQ34" s="1"/>
      <c r="LDR34" s="1"/>
      <c r="LDS34" s="1"/>
      <c r="LDT34" s="1"/>
      <c r="LDU34" s="1"/>
      <c r="LDV34" s="1"/>
      <c r="LDW34" s="1"/>
      <c r="LDX34" s="1"/>
      <c r="LDY34" s="1"/>
      <c r="LDZ34" s="1"/>
      <c r="LEA34" s="1"/>
      <c r="LEB34" s="1"/>
      <c r="LEC34" s="1"/>
      <c r="LED34" s="1"/>
      <c r="LEE34" s="1"/>
      <c r="LEF34" s="1"/>
      <c r="LEG34" s="1"/>
      <c r="LEH34" s="1"/>
      <c r="LEI34" s="1"/>
      <c r="LEJ34" s="1"/>
      <c r="LEK34" s="1"/>
      <c r="LEL34" s="1"/>
      <c r="LEM34" s="1"/>
      <c r="LEN34" s="1"/>
      <c r="LEO34" s="1"/>
      <c r="LEP34" s="1"/>
      <c r="LEQ34" s="1"/>
      <c r="LER34" s="1"/>
      <c r="LES34" s="1"/>
      <c r="LET34" s="1"/>
      <c r="LEU34" s="1"/>
      <c r="LEV34" s="1"/>
      <c r="LEW34" s="1"/>
      <c r="LEX34" s="1"/>
      <c r="LEY34" s="1"/>
      <c r="LEZ34" s="1"/>
      <c r="LFA34" s="1"/>
      <c r="LFB34" s="1"/>
      <c r="LFC34" s="1"/>
      <c r="LFD34" s="1"/>
      <c r="LFE34" s="1"/>
      <c r="LFF34" s="1"/>
      <c r="LFG34" s="1"/>
      <c r="LFH34" s="1"/>
      <c r="LFI34" s="1"/>
      <c r="LFJ34" s="1"/>
      <c r="LFK34" s="1"/>
      <c r="LFL34" s="1"/>
      <c r="LFM34" s="1"/>
      <c r="LFN34" s="1"/>
      <c r="LFO34" s="1"/>
      <c r="LFP34" s="1"/>
      <c r="LFQ34" s="1"/>
      <c r="LFR34" s="1"/>
      <c r="LFS34" s="1"/>
      <c r="LFT34" s="1"/>
      <c r="LFU34" s="1"/>
      <c r="LFV34" s="1"/>
      <c r="LFW34" s="1"/>
      <c r="LFX34" s="1"/>
      <c r="LFY34" s="1"/>
      <c r="LFZ34" s="1"/>
      <c r="LGA34" s="1"/>
      <c r="LGB34" s="1"/>
      <c r="LGC34" s="1"/>
      <c r="LGD34" s="1"/>
      <c r="LGE34" s="1"/>
      <c r="LGF34" s="1"/>
      <c r="LGG34" s="1"/>
      <c r="LGH34" s="1"/>
      <c r="LGI34" s="1"/>
      <c r="LGJ34" s="1"/>
      <c r="LGK34" s="1"/>
      <c r="LGL34" s="1"/>
      <c r="LGM34" s="1"/>
      <c r="LGN34" s="1"/>
      <c r="LGO34" s="1"/>
      <c r="LGP34" s="1"/>
      <c r="LGQ34" s="1"/>
      <c r="LGR34" s="1"/>
      <c r="LGS34" s="1"/>
      <c r="LGT34" s="1"/>
      <c r="LGU34" s="1"/>
      <c r="LGV34" s="1"/>
      <c r="LGW34" s="1"/>
      <c r="LGX34" s="1"/>
      <c r="LGY34" s="1"/>
      <c r="LGZ34" s="1"/>
      <c r="LHA34" s="1"/>
      <c r="LHB34" s="1"/>
      <c r="LHC34" s="1"/>
      <c r="LHD34" s="1"/>
      <c r="LHE34" s="1"/>
      <c r="LHF34" s="1"/>
      <c r="LHG34" s="1"/>
      <c r="LHH34" s="1"/>
      <c r="LHI34" s="1"/>
      <c r="LHJ34" s="1"/>
      <c r="LHK34" s="1"/>
      <c r="LHL34" s="1"/>
      <c r="LHM34" s="1"/>
      <c r="LHN34" s="1"/>
      <c r="LHO34" s="1"/>
      <c r="LHP34" s="1"/>
      <c r="LHQ34" s="1"/>
      <c r="LHR34" s="1"/>
      <c r="LHS34" s="1"/>
      <c r="LHT34" s="1"/>
      <c r="LHU34" s="1"/>
      <c r="LHV34" s="1"/>
      <c r="LHW34" s="1"/>
      <c r="LHX34" s="1"/>
      <c r="LHY34" s="1"/>
      <c r="LHZ34" s="1"/>
      <c r="LIA34" s="1"/>
      <c r="LIB34" s="1"/>
      <c r="LIC34" s="1"/>
      <c r="LID34" s="1"/>
      <c r="LIE34" s="1"/>
      <c r="LIF34" s="1"/>
      <c r="LIG34" s="1"/>
      <c r="LIH34" s="1"/>
      <c r="LII34" s="1"/>
      <c r="LIJ34" s="1"/>
      <c r="LIK34" s="1"/>
      <c r="LIL34" s="1"/>
      <c r="LIM34" s="1"/>
      <c r="LIN34" s="1"/>
      <c r="LIO34" s="1"/>
      <c r="LIP34" s="1"/>
      <c r="LIQ34" s="1"/>
      <c r="LIR34" s="1"/>
      <c r="LIS34" s="1"/>
      <c r="LIT34" s="1"/>
      <c r="LIU34" s="1"/>
      <c r="LIV34" s="1"/>
      <c r="LIW34" s="1"/>
      <c r="LIX34" s="1"/>
      <c r="LIY34" s="1"/>
      <c r="LIZ34" s="1"/>
      <c r="LJA34" s="1"/>
      <c r="LJB34" s="1"/>
      <c r="LJC34" s="1"/>
      <c r="LJD34" s="1"/>
      <c r="LJE34" s="1"/>
      <c r="LJF34" s="1"/>
      <c r="LJG34" s="1"/>
      <c r="LJH34" s="1"/>
      <c r="LJI34" s="1"/>
      <c r="LJJ34" s="1"/>
      <c r="LJK34" s="1"/>
      <c r="LJL34" s="1"/>
      <c r="LJM34" s="1"/>
      <c r="LJN34" s="1"/>
      <c r="LJO34" s="1"/>
      <c r="LJP34" s="1"/>
      <c r="LJQ34" s="1"/>
      <c r="LJR34" s="1"/>
      <c r="LJS34" s="1"/>
      <c r="LJT34" s="1"/>
      <c r="LJU34" s="1"/>
      <c r="LJV34" s="1"/>
      <c r="LJW34" s="1"/>
      <c r="LJX34" s="1"/>
      <c r="LJY34" s="1"/>
      <c r="LJZ34" s="1"/>
      <c r="LKA34" s="1"/>
      <c r="LKB34" s="1"/>
      <c r="LKC34" s="1"/>
      <c r="LKD34" s="1"/>
      <c r="LKE34" s="1"/>
      <c r="LKF34" s="1"/>
      <c r="LKG34" s="1"/>
      <c r="LKH34" s="1"/>
      <c r="LKI34" s="1"/>
      <c r="LKJ34" s="1"/>
      <c r="LKK34" s="1"/>
      <c r="LKL34" s="1"/>
      <c r="LKM34" s="1"/>
      <c r="LKN34" s="1"/>
      <c r="LKO34" s="1"/>
      <c r="LKP34" s="1"/>
      <c r="LKQ34" s="1"/>
      <c r="LKR34" s="1"/>
      <c r="LKS34" s="1"/>
      <c r="LKT34" s="1"/>
      <c r="LKU34" s="1"/>
      <c r="LKV34" s="1"/>
      <c r="LKW34" s="1"/>
      <c r="LKX34" s="1"/>
      <c r="LKY34" s="1"/>
      <c r="LKZ34" s="1"/>
      <c r="LLA34" s="1"/>
      <c r="LLB34" s="1"/>
      <c r="LLC34" s="1"/>
      <c r="LLD34" s="1"/>
      <c r="LLE34" s="1"/>
      <c r="LLF34" s="1"/>
      <c r="LLG34" s="1"/>
      <c r="LLH34" s="1"/>
      <c r="LLI34" s="1"/>
      <c r="LLJ34" s="1"/>
      <c r="LLK34" s="1"/>
      <c r="LLL34" s="1"/>
      <c r="LLM34" s="1"/>
      <c r="LLN34" s="1"/>
      <c r="LLO34" s="1"/>
      <c r="LLP34" s="1"/>
      <c r="LLQ34" s="1"/>
      <c r="LLR34" s="1"/>
      <c r="LLS34" s="1"/>
      <c r="LLT34" s="1"/>
      <c r="LLU34" s="1"/>
      <c r="LLV34" s="1"/>
      <c r="LLW34" s="1"/>
      <c r="LLX34" s="1"/>
      <c r="LLY34" s="1"/>
      <c r="LLZ34" s="1"/>
      <c r="LMA34" s="1"/>
      <c r="LMB34" s="1"/>
      <c r="LMC34" s="1"/>
      <c r="LMD34" s="1"/>
      <c r="LME34" s="1"/>
      <c r="LMF34" s="1"/>
      <c r="LMG34" s="1"/>
      <c r="LMH34" s="1"/>
      <c r="LMI34" s="1"/>
      <c r="LMJ34" s="1"/>
      <c r="LMK34" s="1"/>
      <c r="LML34" s="1"/>
      <c r="LMM34" s="1"/>
      <c r="LMN34" s="1"/>
      <c r="LMO34" s="1"/>
      <c r="LMP34" s="1"/>
      <c r="LMQ34" s="1"/>
      <c r="LMR34" s="1"/>
      <c r="LMS34" s="1"/>
      <c r="LMT34" s="1"/>
      <c r="LMU34" s="1"/>
      <c r="LMV34" s="1"/>
      <c r="LMW34" s="1"/>
      <c r="LMX34" s="1"/>
      <c r="LMY34" s="1"/>
      <c r="LMZ34" s="1"/>
      <c r="LNA34" s="1"/>
      <c r="LNB34" s="1"/>
      <c r="LNC34" s="1"/>
      <c r="LND34" s="1"/>
      <c r="LNE34" s="1"/>
      <c r="LNF34" s="1"/>
      <c r="LNG34" s="1"/>
      <c r="LNH34" s="1"/>
      <c r="LNI34" s="1"/>
      <c r="LNJ34" s="1"/>
      <c r="LNK34" s="1"/>
      <c r="LNL34" s="1"/>
      <c r="LNM34" s="1"/>
      <c r="LNN34" s="1"/>
      <c r="LNO34" s="1"/>
      <c r="LNP34" s="1"/>
      <c r="LNQ34" s="1"/>
      <c r="LNR34" s="1"/>
      <c r="LNS34" s="1"/>
      <c r="LNT34" s="1"/>
      <c r="LNU34" s="1"/>
      <c r="LNV34" s="1"/>
      <c r="LNW34" s="1"/>
      <c r="LNX34" s="1"/>
      <c r="LNY34" s="1"/>
      <c r="LNZ34" s="1"/>
      <c r="LOA34" s="1"/>
      <c r="LOB34" s="1"/>
      <c r="LOC34" s="1"/>
      <c r="LOD34" s="1"/>
      <c r="LOE34" s="1"/>
      <c r="LOF34" s="1"/>
      <c r="LOG34" s="1"/>
      <c r="LOH34" s="1"/>
      <c r="LOI34" s="1"/>
      <c r="LOJ34" s="1"/>
      <c r="LOK34" s="1"/>
      <c r="LOL34" s="1"/>
      <c r="LOM34" s="1"/>
      <c r="LON34" s="1"/>
      <c r="LOO34" s="1"/>
      <c r="LOP34" s="1"/>
      <c r="LOQ34" s="1"/>
      <c r="LOR34" s="1"/>
      <c r="LOS34" s="1"/>
      <c r="LOT34" s="1"/>
      <c r="LOU34" s="1"/>
      <c r="LOV34" s="1"/>
      <c r="LOW34" s="1"/>
      <c r="LOX34" s="1"/>
      <c r="LOY34" s="1"/>
      <c r="LOZ34" s="1"/>
      <c r="LPA34" s="1"/>
      <c r="LPB34" s="1"/>
      <c r="LPC34" s="1"/>
      <c r="LPD34" s="1"/>
      <c r="LPE34" s="1"/>
      <c r="LPF34" s="1"/>
      <c r="LPG34" s="1"/>
      <c r="LPH34" s="1"/>
      <c r="LPI34" s="1"/>
      <c r="LPJ34" s="1"/>
      <c r="LPK34" s="1"/>
      <c r="LPL34" s="1"/>
      <c r="LPM34" s="1"/>
      <c r="LPN34" s="1"/>
      <c r="LPO34" s="1"/>
      <c r="LPP34" s="1"/>
      <c r="LPQ34" s="1"/>
      <c r="LPR34" s="1"/>
      <c r="LPS34" s="1"/>
      <c r="LPT34" s="1"/>
      <c r="LPU34" s="1"/>
      <c r="LPV34" s="1"/>
      <c r="LPW34" s="1"/>
      <c r="LPX34" s="1"/>
      <c r="LPY34" s="1"/>
      <c r="LPZ34" s="1"/>
      <c r="LQA34" s="1"/>
      <c r="LQB34" s="1"/>
      <c r="LQC34" s="1"/>
      <c r="LQD34" s="1"/>
      <c r="LQE34" s="1"/>
      <c r="LQF34" s="1"/>
      <c r="LQG34" s="1"/>
      <c r="LQH34" s="1"/>
      <c r="LQI34" s="1"/>
      <c r="LQJ34" s="1"/>
      <c r="LQK34" s="1"/>
      <c r="LQL34" s="1"/>
      <c r="LQM34" s="1"/>
      <c r="LQN34" s="1"/>
      <c r="LQO34" s="1"/>
      <c r="LQP34" s="1"/>
      <c r="LQQ34" s="1"/>
      <c r="LQR34" s="1"/>
      <c r="LQS34" s="1"/>
      <c r="LQT34" s="1"/>
      <c r="LQU34" s="1"/>
      <c r="LQV34" s="1"/>
      <c r="LQW34" s="1"/>
      <c r="LQX34" s="1"/>
      <c r="LQY34" s="1"/>
      <c r="LQZ34" s="1"/>
      <c r="LRA34" s="1"/>
      <c r="LRB34" s="1"/>
      <c r="LRC34" s="1"/>
      <c r="LRD34" s="1"/>
      <c r="LRE34" s="1"/>
      <c r="LRF34" s="1"/>
      <c r="LRG34" s="1"/>
      <c r="LRH34" s="1"/>
      <c r="LRI34" s="1"/>
      <c r="LRJ34" s="1"/>
      <c r="LRK34" s="1"/>
      <c r="LRL34" s="1"/>
      <c r="LRM34" s="1"/>
      <c r="LRN34" s="1"/>
      <c r="LRO34" s="1"/>
      <c r="LRP34" s="1"/>
      <c r="LRQ34" s="1"/>
      <c r="LRR34" s="1"/>
      <c r="LRS34" s="1"/>
      <c r="LRT34" s="1"/>
      <c r="LRU34" s="1"/>
      <c r="LRV34" s="1"/>
      <c r="LRW34" s="1"/>
      <c r="LRX34" s="1"/>
      <c r="LRY34" s="1"/>
      <c r="LRZ34" s="1"/>
      <c r="LSA34" s="1"/>
      <c r="LSB34" s="1"/>
      <c r="LSC34" s="1"/>
      <c r="LSD34" s="1"/>
      <c r="LSE34" s="1"/>
      <c r="LSF34" s="1"/>
      <c r="LSG34" s="1"/>
      <c r="LSH34" s="1"/>
      <c r="LSI34" s="1"/>
      <c r="LSJ34" s="1"/>
      <c r="LSK34" s="1"/>
      <c r="LSL34" s="1"/>
      <c r="LSM34" s="1"/>
      <c r="LSN34" s="1"/>
      <c r="LSO34" s="1"/>
      <c r="LSP34" s="1"/>
      <c r="LSQ34" s="1"/>
      <c r="LSR34" s="1"/>
      <c r="LSS34" s="1"/>
      <c r="LST34" s="1"/>
      <c r="LSU34" s="1"/>
      <c r="LSV34" s="1"/>
      <c r="LSW34" s="1"/>
      <c r="LSX34" s="1"/>
      <c r="LSY34" s="1"/>
      <c r="LSZ34" s="1"/>
      <c r="LTA34" s="1"/>
      <c r="LTB34" s="1"/>
      <c r="LTC34" s="1"/>
      <c r="LTD34" s="1"/>
      <c r="LTE34" s="1"/>
      <c r="LTF34" s="1"/>
      <c r="LTG34" s="1"/>
      <c r="LTH34" s="1"/>
      <c r="LTI34" s="1"/>
      <c r="LTJ34" s="1"/>
      <c r="LTK34" s="1"/>
      <c r="LTL34" s="1"/>
      <c r="LTM34" s="1"/>
      <c r="LTN34" s="1"/>
      <c r="LTO34" s="1"/>
      <c r="LTP34" s="1"/>
      <c r="LTQ34" s="1"/>
      <c r="LTR34" s="1"/>
      <c r="LTS34" s="1"/>
      <c r="LTT34" s="1"/>
      <c r="LTU34" s="1"/>
      <c r="LTV34" s="1"/>
      <c r="LTW34" s="1"/>
      <c r="LTX34" s="1"/>
      <c r="LTY34" s="1"/>
      <c r="LTZ34" s="1"/>
      <c r="LUA34" s="1"/>
      <c r="LUB34" s="1"/>
      <c r="LUC34" s="1"/>
      <c r="LUD34" s="1"/>
      <c r="LUE34" s="1"/>
      <c r="LUF34" s="1"/>
      <c r="LUG34" s="1"/>
      <c r="LUH34" s="1"/>
      <c r="LUI34" s="1"/>
      <c r="LUJ34" s="1"/>
      <c r="LUK34" s="1"/>
      <c r="LUL34" s="1"/>
      <c r="LUM34" s="1"/>
      <c r="LUN34" s="1"/>
      <c r="LUO34" s="1"/>
      <c r="LUP34" s="1"/>
      <c r="LUQ34" s="1"/>
      <c r="LUR34" s="1"/>
      <c r="LUS34" s="1"/>
      <c r="LUT34" s="1"/>
      <c r="LUU34" s="1"/>
      <c r="LUV34" s="1"/>
      <c r="LUW34" s="1"/>
      <c r="LUX34" s="1"/>
      <c r="LUY34" s="1"/>
      <c r="LUZ34" s="1"/>
      <c r="LVA34" s="1"/>
      <c r="LVB34" s="1"/>
      <c r="LVC34" s="1"/>
      <c r="LVD34" s="1"/>
      <c r="LVE34" s="1"/>
      <c r="LVF34" s="1"/>
      <c r="LVG34" s="1"/>
      <c r="LVH34" s="1"/>
      <c r="LVI34" s="1"/>
      <c r="LVJ34" s="1"/>
      <c r="LVK34" s="1"/>
      <c r="LVL34" s="1"/>
      <c r="LVM34" s="1"/>
      <c r="LVN34" s="1"/>
      <c r="LVO34" s="1"/>
      <c r="LVP34" s="1"/>
      <c r="LVQ34" s="1"/>
      <c r="LVR34" s="1"/>
      <c r="LVS34" s="1"/>
      <c r="LVT34" s="1"/>
      <c r="LVU34" s="1"/>
      <c r="LVV34" s="1"/>
      <c r="LVW34" s="1"/>
      <c r="LVX34" s="1"/>
      <c r="LVY34" s="1"/>
      <c r="LVZ34" s="1"/>
      <c r="LWA34" s="1"/>
      <c r="LWB34" s="1"/>
      <c r="LWC34" s="1"/>
      <c r="LWD34" s="1"/>
      <c r="LWE34" s="1"/>
      <c r="LWF34" s="1"/>
      <c r="LWG34" s="1"/>
      <c r="LWH34" s="1"/>
      <c r="LWI34" s="1"/>
      <c r="LWJ34" s="1"/>
      <c r="LWK34" s="1"/>
      <c r="LWL34" s="1"/>
      <c r="LWM34" s="1"/>
      <c r="LWN34" s="1"/>
      <c r="LWO34" s="1"/>
      <c r="LWP34" s="1"/>
      <c r="LWQ34" s="1"/>
      <c r="LWR34" s="1"/>
      <c r="LWS34" s="1"/>
      <c r="LWT34" s="1"/>
      <c r="LWU34" s="1"/>
      <c r="LWV34" s="1"/>
      <c r="LWW34" s="1"/>
      <c r="LWX34" s="1"/>
      <c r="LWY34" s="1"/>
      <c r="LWZ34" s="1"/>
      <c r="LXA34" s="1"/>
      <c r="LXB34" s="1"/>
      <c r="LXC34" s="1"/>
      <c r="LXD34" s="1"/>
      <c r="LXE34" s="1"/>
      <c r="LXF34" s="1"/>
      <c r="LXG34" s="1"/>
      <c r="LXH34" s="1"/>
      <c r="LXI34" s="1"/>
      <c r="LXJ34" s="1"/>
      <c r="LXK34" s="1"/>
      <c r="LXL34" s="1"/>
      <c r="LXM34" s="1"/>
      <c r="LXN34" s="1"/>
      <c r="LXO34" s="1"/>
      <c r="LXP34" s="1"/>
      <c r="LXQ34" s="1"/>
      <c r="LXR34" s="1"/>
      <c r="LXS34" s="1"/>
      <c r="LXT34" s="1"/>
      <c r="LXU34" s="1"/>
      <c r="LXV34" s="1"/>
      <c r="LXW34" s="1"/>
      <c r="LXX34" s="1"/>
      <c r="LXY34" s="1"/>
      <c r="LXZ34" s="1"/>
      <c r="LYA34" s="1"/>
      <c r="LYB34" s="1"/>
      <c r="LYC34" s="1"/>
      <c r="LYD34" s="1"/>
      <c r="LYE34" s="1"/>
      <c r="LYF34" s="1"/>
      <c r="LYG34" s="1"/>
      <c r="LYH34" s="1"/>
      <c r="LYI34" s="1"/>
      <c r="LYJ34" s="1"/>
      <c r="LYK34" s="1"/>
      <c r="LYL34" s="1"/>
      <c r="LYM34" s="1"/>
      <c r="LYN34" s="1"/>
      <c r="LYO34" s="1"/>
      <c r="LYP34" s="1"/>
      <c r="LYQ34" s="1"/>
      <c r="LYR34" s="1"/>
      <c r="LYS34" s="1"/>
      <c r="LYT34" s="1"/>
      <c r="LYU34" s="1"/>
      <c r="LYV34" s="1"/>
      <c r="LYW34" s="1"/>
      <c r="LYX34" s="1"/>
      <c r="LYY34" s="1"/>
      <c r="LYZ34" s="1"/>
      <c r="LZA34" s="1"/>
      <c r="LZB34" s="1"/>
      <c r="LZC34" s="1"/>
      <c r="LZD34" s="1"/>
      <c r="LZE34" s="1"/>
      <c r="LZF34" s="1"/>
      <c r="LZG34" s="1"/>
      <c r="LZH34" s="1"/>
      <c r="LZI34" s="1"/>
      <c r="LZJ34" s="1"/>
      <c r="LZK34" s="1"/>
      <c r="LZL34" s="1"/>
      <c r="LZM34" s="1"/>
      <c r="LZN34" s="1"/>
      <c r="LZO34" s="1"/>
      <c r="LZP34" s="1"/>
      <c r="LZQ34" s="1"/>
      <c r="LZR34" s="1"/>
      <c r="LZS34" s="1"/>
      <c r="LZT34" s="1"/>
      <c r="LZU34" s="1"/>
      <c r="LZV34" s="1"/>
      <c r="LZW34" s="1"/>
      <c r="LZX34" s="1"/>
      <c r="LZY34" s="1"/>
      <c r="LZZ34" s="1"/>
      <c r="MAA34" s="1"/>
      <c r="MAB34" s="1"/>
      <c r="MAC34" s="1"/>
      <c r="MAD34" s="1"/>
      <c r="MAE34" s="1"/>
      <c r="MAF34" s="1"/>
      <c r="MAG34" s="1"/>
      <c r="MAH34" s="1"/>
      <c r="MAI34" s="1"/>
      <c r="MAJ34" s="1"/>
      <c r="MAK34" s="1"/>
      <c r="MAL34" s="1"/>
      <c r="MAM34" s="1"/>
      <c r="MAN34" s="1"/>
      <c r="MAO34" s="1"/>
      <c r="MAP34" s="1"/>
      <c r="MAQ34" s="1"/>
      <c r="MAR34" s="1"/>
      <c r="MAS34" s="1"/>
      <c r="MAT34" s="1"/>
      <c r="MAU34" s="1"/>
      <c r="MAV34" s="1"/>
      <c r="MAW34" s="1"/>
      <c r="MAX34" s="1"/>
      <c r="MAY34" s="1"/>
      <c r="MAZ34" s="1"/>
      <c r="MBA34" s="1"/>
      <c r="MBB34" s="1"/>
      <c r="MBC34" s="1"/>
      <c r="MBD34" s="1"/>
      <c r="MBE34" s="1"/>
      <c r="MBF34" s="1"/>
      <c r="MBG34" s="1"/>
      <c r="MBH34" s="1"/>
      <c r="MBI34" s="1"/>
      <c r="MBJ34" s="1"/>
      <c r="MBK34" s="1"/>
      <c r="MBL34" s="1"/>
      <c r="MBM34" s="1"/>
      <c r="MBN34" s="1"/>
      <c r="MBO34" s="1"/>
      <c r="MBP34" s="1"/>
      <c r="MBQ34" s="1"/>
      <c r="MBR34" s="1"/>
      <c r="MBS34" s="1"/>
      <c r="MBT34" s="1"/>
      <c r="MBU34" s="1"/>
      <c r="MBV34" s="1"/>
      <c r="MBW34" s="1"/>
      <c r="MBX34" s="1"/>
      <c r="MBY34" s="1"/>
      <c r="MBZ34" s="1"/>
      <c r="MCA34" s="1"/>
      <c r="MCB34" s="1"/>
      <c r="MCC34" s="1"/>
      <c r="MCD34" s="1"/>
      <c r="MCE34" s="1"/>
      <c r="MCF34" s="1"/>
      <c r="MCG34" s="1"/>
      <c r="MCH34" s="1"/>
      <c r="MCI34" s="1"/>
      <c r="MCJ34" s="1"/>
      <c r="MCK34" s="1"/>
      <c r="MCL34" s="1"/>
      <c r="MCM34" s="1"/>
      <c r="MCN34" s="1"/>
      <c r="MCO34" s="1"/>
      <c r="MCP34" s="1"/>
      <c r="MCQ34" s="1"/>
      <c r="MCR34" s="1"/>
      <c r="MCS34" s="1"/>
      <c r="MCT34" s="1"/>
      <c r="MCU34" s="1"/>
      <c r="MCV34" s="1"/>
      <c r="MCW34" s="1"/>
      <c r="MCX34" s="1"/>
      <c r="MCY34" s="1"/>
      <c r="MCZ34" s="1"/>
      <c r="MDA34" s="1"/>
      <c r="MDB34" s="1"/>
      <c r="MDC34" s="1"/>
      <c r="MDD34" s="1"/>
      <c r="MDE34" s="1"/>
      <c r="MDF34" s="1"/>
      <c r="MDG34" s="1"/>
      <c r="MDH34" s="1"/>
      <c r="MDI34" s="1"/>
      <c r="MDJ34" s="1"/>
      <c r="MDK34" s="1"/>
      <c r="MDL34" s="1"/>
      <c r="MDM34" s="1"/>
      <c r="MDN34" s="1"/>
      <c r="MDO34" s="1"/>
      <c r="MDP34" s="1"/>
      <c r="MDQ34" s="1"/>
      <c r="MDR34" s="1"/>
      <c r="MDS34" s="1"/>
      <c r="MDT34" s="1"/>
      <c r="MDU34" s="1"/>
      <c r="MDV34" s="1"/>
      <c r="MDW34" s="1"/>
      <c r="MDX34" s="1"/>
      <c r="MDY34" s="1"/>
      <c r="MDZ34" s="1"/>
      <c r="MEA34" s="1"/>
      <c r="MEB34" s="1"/>
      <c r="MEC34" s="1"/>
      <c r="MED34" s="1"/>
      <c r="MEE34" s="1"/>
      <c r="MEF34" s="1"/>
      <c r="MEG34" s="1"/>
      <c r="MEH34" s="1"/>
      <c r="MEI34" s="1"/>
      <c r="MEJ34" s="1"/>
      <c r="MEK34" s="1"/>
      <c r="MEL34" s="1"/>
      <c r="MEM34" s="1"/>
      <c r="MEN34" s="1"/>
      <c r="MEO34" s="1"/>
      <c r="MEP34" s="1"/>
      <c r="MEQ34" s="1"/>
      <c r="MER34" s="1"/>
      <c r="MES34" s="1"/>
      <c r="MET34" s="1"/>
      <c r="MEU34" s="1"/>
      <c r="MEV34" s="1"/>
      <c r="MEW34" s="1"/>
      <c r="MEX34" s="1"/>
      <c r="MEY34" s="1"/>
      <c r="MEZ34" s="1"/>
      <c r="MFA34" s="1"/>
      <c r="MFB34" s="1"/>
      <c r="MFC34" s="1"/>
      <c r="MFD34" s="1"/>
      <c r="MFE34" s="1"/>
      <c r="MFF34" s="1"/>
      <c r="MFG34" s="1"/>
      <c r="MFH34" s="1"/>
      <c r="MFI34" s="1"/>
      <c r="MFJ34" s="1"/>
      <c r="MFK34" s="1"/>
      <c r="MFL34" s="1"/>
      <c r="MFM34" s="1"/>
      <c r="MFN34" s="1"/>
      <c r="MFO34" s="1"/>
      <c r="MFP34" s="1"/>
      <c r="MFQ34" s="1"/>
      <c r="MFR34" s="1"/>
      <c r="MFS34" s="1"/>
      <c r="MFT34" s="1"/>
      <c r="MFU34" s="1"/>
      <c r="MFV34" s="1"/>
      <c r="MFW34" s="1"/>
      <c r="MFX34" s="1"/>
      <c r="MFY34" s="1"/>
      <c r="MFZ34" s="1"/>
      <c r="MGA34" s="1"/>
      <c r="MGB34" s="1"/>
      <c r="MGC34" s="1"/>
      <c r="MGD34" s="1"/>
      <c r="MGE34" s="1"/>
      <c r="MGF34" s="1"/>
      <c r="MGG34" s="1"/>
      <c r="MGH34" s="1"/>
      <c r="MGI34" s="1"/>
      <c r="MGJ34" s="1"/>
      <c r="MGK34" s="1"/>
      <c r="MGL34" s="1"/>
      <c r="MGM34" s="1"/>
      <c r="MGN34" s="1"/>
      <c r="MGO34" s="1"/>
      <c r="MGP34" s="1"/>
      <c r="MGQ34" s="1"/>
      <c r="MGR34" s="1"/>
      <c r="MGS34" s="1"/>
      <c r="MGT34" s="1"/>
      <c r="MGU34" s="1"/>
      <c r="MGV34" s="1"/>
      <c r="MGW34" s="1"/>
      <c r="MGX34" s="1"/>
      <c r="MGY34" s="1"/>
      <c r="MGZ34" s="1"/>
      <c r="MHA34" s="1"/>
      <c r="MHB34" s="1"/>
      <c r="MHC34" s="1"/>
      <c r="MHD34" s="1"/>
      <c r="MHE34" s="1"/>
      <c r="MHF34" s="1"/>
      <c r="MHG34" s="1"/>
      <c r="MHH34" s="1"/>
      <c r="MHI34" s="1"/>
      <c r="MHJ34" s="1"/>
      <c r="MHK34" s="1"/>
      <c r="MHL34" s="1"/>
      <c r="MHM34" s="1"/>
      <c r="MHN34" s="1"/>
      <c r="MHO34" s="1"/>
      <c r="MHP34" s="1"/>
      <c r="MHQ34" s="1"/>
      <c r="MHR34" s="1"/>
      <c r="MHS34" s="1"/>
      <c r="MHT34" s="1"/>
      <c r="MHU34" s="1"/>
      <c r="MHV34" s="1"/>
      <c r="MHW34" s="1"/>
      <c r="MHX34" s="1"/>
      <c r="MHY34" s="1"/>
      <c r="MHZ34" s="1"/>
      <c r="MIA34" s="1"/>
      <c r="MIB34" s="1"/>
      <c r="MIC34" s="1"/>
      <c r="MID34" s="1"/>
      <c r="MIE34" s="1"/>
      <c r="MIF34" s="1"/>
      <c r="MIG34" s="1"/>
      <c r="MIH34" s="1"/>
      <c r="MII34" s="1"/>
      <c r="MIJ34" s="1"/>
      <c r="MIK34" s="1"/>
      <c r="MIL34" s="1"/>
      <c r="MIM34" s="1"/>
      <c r="MIN34" s="1"/>
      <c r="MIO34" s="1"/>
      <c r="MIP34" s="1"/>
      <c r="MIQ34" s="1"/>
      <c r="MIR34" s="1"/>
      <c r="MIS34" s="1"/>
      <c r="MIT34" s="1"/>
      <c r="MIU34" s="1"/>
      <c r="MIV34" s="1"/>
      <c r="MIW34" s="1"/>
      <c r="MIX34" s="1"/>
      <c r="MIY34" s="1"/>
      <c r="MIZ34" s="1"/>
      <c r="MJA34" s="1"/>
      <c r="MJB34" s="1"/>
      <c r="MJC34" s="1"/>
      <c r="MJD34" s="1"/>
      <c r="MJE34" s="1"/>
      <c r="MJF34" s="1"/>
      <c r="MJG34" s="1"/>
      <c r="MJH34" s="1"/>
      <c r="MJI34" s="1"/>
      <c r="MJJ34" s="1"/>
      <c r="MJK34" s="1"/>
      <c r="MJL34" s="1"/>
      <c r="MJM34" s="1"/>
      <c r="MJN34" s="1"/>
      <c r="MJO34" s="1"/>
      <c r="MJP34" s="1"/>
      <c r="MJQ34" s="1"/>
      <c r="MJR34" s="1"/>
      <c r="MJS34" s="1"/>
      <c r="MJT34" s="1"/>
      <c r="MJU34" s="1"/>
      <c r="MJV34" s="1"/>
      <c r="MJW34" s="1"/>
      <c r="MJX34" s="1"/>
      <c r="MJY34" s="1"/>
      <c r="MJZ34" s="1"/>
      <c r="MKA34" s="1"/>
      <c r="MKB34" s="1"/>
      <c r="MKC34" s="1"/>
      <c r="MKD34" s="1"/>
      <c r="MKE34" s="1"/>
      <c r="MKF34" s="1"/>
      <c r="MKG34" s="1"/>
      <c r="MKH34" s="1"/>
      <c r="MKI34" s="1"/>
      <c r="MKJ34" s="1"/>
      <c r="MKK34" s="1"/>
      <c r="MKL34" s="1"/>
      <c r="MKM34" s="1"/>
      <c r="MKN34" s="1"/>
      <c r="MKO34" s="1"/>
      <c r="MKP34" s="1"/>
      <c r="MKQ34" s="1"/>
      <c r="MKR34" s="1"/>
      <c r="MKS34" s="1"/>
      <c r="MKT34" s="1"/>
      <c r="MKU34" s="1"/>
      <c r="MKV34" s="1"/>
      <c r="MKW34" s="1"/>
      <c r="MKX34" s="1"/>
      <c r="MKY34" s="1"/>
      <c r="MKZ34" s="1"/>
      <c r="MLA34" s="1"/>
      <c r="MLB34" s="1"/>
      <c r="MLC34" s="1"/>
      <c r="MLD34" s="1"/>
      <c r="MLE34" s="1"/>
      <c r="MLF34" s="1"/>
      <c r="MLG34" s="1"/>
      <c r="MLH34" s="1"/>
      <c r="MLI34" s="1"/>
      <c r="MLJ34" s="1"/>
      <c r="MLK34" s="1"/>
      <c r="MLL34" s="1"/>
      <c r="MLM34" s="1"/>
      <c r="MLN34" s="1"/>
      <c r="MLO34" s="1"/>
      <c r="MLP34" s="1"/>
      <c r="MLQ34" s="1"/>
      <c r="MLR34" s="1"/>
      <c r="MLS34" s="1"/>
      <c r="MLT34" s="1"/>
      <c r="MLU34" s="1"/>
      <c r="MLV34" s="1"/>
      <c r="MLW34" s="1"/>
      <c r="MLX34" s="1"/>
      <c r="MLY34" s="1"/>
      <c r="MLZ34" s="1"/>
      <c r="MMA34" s="1"/>
      <c r="MMB34" s="1"/>
      <c r="MMC34" s="1"/>
      <c r="MMD34" s="1"/>
      <c r="MME34" s="1"/>
      <c r="MMF34" s="1"/>
      <c r="MMG34" s="1"/>
      <c r="MMH34" s="1"/>
      <c r="MMI34" s="1"/>
      <c r="MMJ34" s="1"/>
      <c r="MMK34" s="1"/>
      <c r="MML34" s="1"/>
      <c r="MMM34" s="1"/>
      <c r="MMN34" s="1"/>
      <c r="MMO34" s="1"/>
      <c r="MMP34" s="1"/>
      <c r="MMQ34" s="1"/>
      <c r="MMR34" s="1"/>
      <c r="MMS34" s="1"/>
      <c r="MMT34" s="1"/>
      <c r="MMU34" s="1"/>
      <c r="MMV34" s="1"/>
      <c r="MMW34" s="1"/>
      <c r="MMX34" s="1"/>
      <c r="MMY34" s="1"/>
      <c r="MMZ34" s="1"/>
      <c r="MNA34" s="1"/>
      <c r="MNB34" s="1"/>
      <c r="MNC34" s="1"/>
      <c r="MND34" s="1"/>
      <c r="MNE34" s="1"/>
      <c r="MNF34" s="1"/>
      <c r="MNG34" s="1"/>
      <c r="MNH34" s="1"/>
      <c r="MNI34" s="1"/>
      <c r="MNJ34" s="1"/>
      <c r="MNK34" s="1"/>
      <c r="MNL34" s="1"/>
      <c r="MNM34" s="1"/>
      <c r="MNN34" s="1"/>
      <c r="MNO34" s="1"/>
      <c r="MNP34" s="1"/>
      <c r="MNQ34" s="1"/>
      <c r="MNR34" s="1"/>
      <c r="MNS34" s="1"/>
      <c r="MNT34" s="1"/>
      <c r="MNU34" s="1"/>
      <c r="MNV34" s="1"/>
      <c r="MNW34" s="1"/>
      <c r="MNX34" s="1"/>
      <c r="MNY34" s="1"/>
      <c r="MNZ34" s="1"/>
      <c r="MOA34" s="1"/>
      <c r="MOB34" s="1"/>
      <c r="MOC34" s="1"/>
      <c r="MOD34" s="1"/>
      <c r="MOE34" s="1"/>
      <c r="MOF34" s="1"/>
      <c r="MOG34" s="1"/>
      <c r="MOH34" s="1"/>
      <c r="MOI34" s="1"/>
      <c r="MOJ34" s="1"/>
      <c r="MOK34" s="1"/>
      <c r="MOL34" s="1"/>
      <c r="MOM34" s="1"/>
      <c r="MON34" s="1"/>
      <c r="MOO34" s="1"/>
      <c r="MOP34" s="1"/>
      <c r="MOQ34" s="1"/>
      <c r="MOR34" s="1"/>
      <c r="MOS34" s="1"/>
      <c r="MOT34" s="1"/>
      <c r="MOU34" s="1"/>
      <c r="MOV34" s="1"/>
      <c r="MOW34" s="1"/>
      <c r="MOX34" s="1"/>
      <c r="MOY34" s="1"/>
      <c r="MOZ34" s="1"/>
      <c r="MPA34" s="1"/>
      <c r="MPB34" s="1"/>
      <c r="MPC34" s="1"/>
      <c r="MPD34" s="1"/>
      <c r="MPE34" s="1"/>
      <c r="MPF34" s="1"/>
      <c r="MPG34" s="1"/>
      <c r="MPH34" s="1"/>
      <c r="MPI34" s="1"/>
      <c r="MPJ34" s="1"/>
      <c r="MPK34" s="1"/>
      <c r="MPL34" s="1"/>
      <c r="MPM34" s="1"/>
      <c r="MPN34" s="1"/>
      <c r="MPO34" s="1"/>
      <c r="MPP34" s="1"/>
      <c r="MPQ34" s="1"/>
      <c r="MPR34" s="1"/>
      <c r="MPS34" s="1"/>
      <c r="MPT34" s="1"/>
      <c r="MPU34" s="1"/>
      <c r="MPV34" s="1"/>
      <c r="MPW34" s="1"/>
      <c r="MPX34" s="1"/>
      <c r="MPY34" s="1"/>
      <c r="MPZ34" s="1"/>
      <c r="MQA34" s="1"/>
      <c r="MQB34" s="1"/>
      <c r="MQC34" s="1"/>
      <c r="MQD34" s="1"/>
      <c r="MQE34" s="1"/>
      <c r="MQF34" s="1"/>
      <c r="MQG34" s="1"/>
      <c r="MQH34" s="1"/>
      <c r="MQI34" s="1"/>
      <c r="MQJ34" s="1"/>
      <c r="MQK34" s="1"/>
      <c r="MQL34" s="1"/>
      <c r="MQM34" s="1"/>
      <c r="MQN34" s="1"/>
      <c r="MQO34" s="1"/>
      <c r="MQP34" s="1"/>
      <c r="MQQ34" s="1"/>
      <c r="MQR34" s="1"/>
      <c r="MQS34" s="1"/>
      <c r="MQT34" s="1"/>
      <c r="MQU34" s="1"/>
      <c r="MQV34" s="1"/>
      <c r="MQW34" s="1"/>
      <c r="MQX34" s="1"/>
      <c r="MQY34" s="1"/>
      <c r="MQZ34" s="1"/>
      <c r="MRA34" s="1"/>
      <c r="MRB34" s="1"/>
      <c r="MRC34" s="1"/>
      <c r="MRD34" s="1"/>
      <c r="MRE34" s="1"/>
      <c r="MRF34" s="1"/>
      <c r="MRG34" s="1"/>
      <c r="MRH34" s="1"/>
      <c r="MRI34" s="1"/>
      <c r="MRJ34" s="1"/>
      <c r="MRK34" s="1"/>
      <c r="MRL34" s="1"/>
      <c r="MRM34" s="1"/>
      <c r="MRN34" s="1"/>
      <c r="MRO34" s="1"/>
      <c r="MRP34" s="1"/>
      <c r="MRQ34" s="1"/>
      <c r="MRR34" s="1"/>
      <c r="MRS34" s="1"/>
      <c r="MRT34" s="1"/>
      <c r="MRU34" s="1"/>
      <c r="MRV34" s="1"/>
      <c r="MRW34" s="1"/>
      <c r="MRX34" s="1"/>
      <c r="MRY34" s="1"/>
      <c r="MRZ34" s="1"/>
      <c r="MSA34" s="1"/>
      <c r="MSB34" s="1"/>
      <c r="MSC34" s="1"/>
      <c r="MSD34" s="1"/>
      <c r="MSE34" s="1"/>
      <c r="MSF34" s="1"/>
      <c r="MSG34" s="1"/>
      <c r="MSH34" s="1"/>
      <c r="MSI34" s="1"/>
      <c r="MSJ34" s="1"/>
      <c r="MSK34" s="1"/>
      <c r="MSL34" s="1"/>
      <c r="MSM34" s="1"/>
      <c r="MSN34" s="1"/>
      <c r="MSO34" s="1"/>
      <c r="MSP34" s="1"/>
      <c r="MSQ34" s="1"/>
      <c r="MSR34" s="1"/>
      <c r="MSS34" s="1"/>
      <c r="MST34" s="1"/>
      <c r="MSU34" s="1"/>
      <c r="MSV34" s="1"/>
      <c r="MSW34" s="1"/>
      <c r="MSX34" s="1"/>
      <c r="MSY34" s="1"/>
      <c r="MSZ34" s="1"/>
      <c r="MTA34" s="1"/>
      <c r="MTB34" s="1"/>
      <c r="MTC34" s="1"/>
      <c r="MTD34" s="1"/>
      <c r="MTE34" s="1"/>
      <c r="MTF34" s="1"/>
      <c r="MTG34" s="1"/>
      <c r="MTH34" s="1"/>
      <c r="MTI34" s="1"/>
      <c r="MTJ34" s="1"/>
      <c r="MTK34" s="1"/>
      <c r="MTL34" s="1"/>
      <c r="MTM34" s="1"/>
      <c r="MTN34" s="1"/>
      <c r="MTO34" s="1"/>
      <c r="MTP34" s="1"/>
      <c r="MTQ34" s="1"/>
      <c r="MTR34" s="1"/>
      <c r="MTS34" s="1"/>
      <c r="MTT34" s="1"/>
      <c r="MTU34" s="1"/>
      <c r="MTV34" s="1"/>
      <c r="MTW34" s="1"/>
      <c r="MTX34" s="1"/>
      <c r="MTY34" s="1"/>
      <c r="MTZ34" s="1"/>
      <c r="MUA34" s="1"/>
      <c r="MUB34" s="1"/>
      <c r="MUC34" s="1"/>
      <c r="MUD34" s="1"/>
      <c r="MUE34" s="1"/>
      <c r="MUF34" s="1"/>
      <c r="MUG34" s="1"/>
      <c r="MUH34" s="1"/>
      <c r="MUI34" s="1"/>
      <c r="MUJ34" s="1"/>
      <c r="MUK34" s="1"/>
      <c r="MUL34" s="1"/>
      <c r="MUM34" s="1"/>
      <c r="MUN34" s="1"/>
      <c r="MUO34" s="1"/>
      <c r="MUP34" s="1"/>
      <c r="MUQ34" s="1"/>
      <c r="MUR34" s="1"/>
      <c r="MUS34" s="1"/>
      <c r="MUT34" s="1"/>
      <c r="MUU34" s="1"/>
      <c r="MUV34" s="1"/>
      <c r="MUW34" s="1"/>
      <c r="MUX34" s="1"/>
      <c r="MUY34" s="1"/>
      <c r="MUZ34" s="1"/>
      <c r="MVA34" s="1"/>
      <c r="MVB34" s="1"/>
      <c r="MVC34" s="1"/>
      <c r="MVD34" s="1"/>
      <c r="MVE34" s="1"/>
      <c r="MVF34" s="1"/>
      <c r="MVG34" s="1"/>
      <c r="MVH34" s="1"/>
      <c r="MVI34" s="1"/>
      <c r="MVJ34" s="1"/>
      <c r="MVK34" s="1"/>
      <c r="MVL34" s="1"/>
      <c r="MVM34" s="1"/>
      <c r="MVN34" s="1"/>
      <c r="MVO34" s="1"/>
      <c r="MVP34" s="1"/>
      <c r="MVQ34" s="1"/>
      <c r="MVR34" s="1"/>
      <c r="MVS34" s="1"/>
      <c r="MVT34" s="1"/>
      <c r="MVU34" s="1"/>
      <c r="MVV34" s="1"/>
      <c r="MVW34" s="1"/>
      <c r="MVX34" s="1"/>
      <c r="MVY34" s="1"/>
      <c r="MVZ34" s="1"/>
      <c r="MWA34" s="1"/>
      <c r="MWB34" s="1"/>
      <c r="MWC34" s="1"/>
      <c r="MWD34" s="1"/>
      <c r="MWE34" s="1"/>
      <c r="MWF34" s="1"/>
      <c r="MWG34" s="1"/>
      <c r="MWH34" s="1"/>
      <c r="MWI34" s="1"/>
      <c r="MWJ34" s="1"/>
      <c r="MWK34" s="1"/>
      <c r="MWL34" s="1"/>
      <c r="MWM34" s="1"/>
      <c r="MWN34" s="1"/>
      <c r="MWO34" s="1"/>
      <c r="MWP34" s="1"/>
      <c r="MWQ34" s="1"/>
      <c r="MWR34" s="1"/>
      <c r="MWS34" s="1"/>
      <c r="MWT34" s="1"/>
      <c r="MWU34" s="1"/>
      <c r="MWV34" s="1"/>
      <c r="MWW34" s="1"/>
      <c r="MWX34" s="1"/>
      <c r="MWY34" s="1"/>
      <c r="MWZ34" s="1"/>
      <c r="MXA34" s="1"/>
      <c r="MXB34" s="1"/>
      <c r="MXC34" s="1"/>
      <c r="MXD34" s="1"/>
      <c r="MXE34" s="1"/>
      <c r="MXF34" s="1"/>
      <c r="MXG34" s="1"/>
      <c r="MXH34" s="1"/>
      <c r="MXI34" s="1"/>
      <c r="MXJ34" s="1"/>
      <c r="MXK34" s="1"/>
      <c r="MXL34" s="1"/>
      <c r="MXM34" s="1"/>
      <c r="MXN34" s="1"/>
      <c r="MXO34" s="1"/>
      <c r="MXP34" s="1"/>
      <c r="MXQ34" s="1"/>
      <c r="MXR34" s="1"/>
      <c r="MXS34" s="1"/>
      <c r="MXT34" s="1"/>
      <c r="MXU34" s="1"/>
      <c r="MXV34" s="1"/>
      <c r="MXW34" s="1"/>
      <c r="MXX34" s="1"/>
      <c r="MXY34" s="1"/>
      <c r="MXZ34" s="1"/>
      <c r="MYA34" s="1"/>
      <c r="MYB34" s="1"/>
      <c r="MYC34" s="1"/>
      <c r="MYD34" s="1"/>
      <c r="MYE34" s="1"/>
      <c r="MYF34" s="1"/>
      <c r="MYG34" s="1"/>
      <c r="MYH34" s="1"/>
      <c r="MYI34" s="1"/>
      <c r="MYJ34" s="1"/>
      <c r="MYK34" s="1"/>
      <c r="MYL34" s="1"/>
      <c r="MYM34" s="1"/>
      <c r="MYN34" s="1"/>
      <c r="MYO34" s="1"/>
      <c r="MYP34" s="1"/>
      <c r="MYQ34" s="1"/>
      <c r="MYR34" s="1"/>
      <c r="MYS34" s="1"/>
      <c r="MYT34" s="1"/>
      <c r="MYU34" s="1"/>
      <c r="MYV34" s="1"/>
      <c r="MYW34" s="1"/>
      <c r="MYX34" s="1"/>
      <c r="MYY34" s="1"/>
      <c r="MYZ34" s="1"/>
      <c r="MZA34" s="1"/>
      <c r="MZB34" s="1"/>
      <c r="MZC34" s="1"/>
      <c r="MZD34" s="1"/>
      <c r="MZE34" s="1"/>
      <c r="MZF34" s="1"/>
      <c r="MZG34" s="1"/>
      <c r="MZH34" s="1"/>
      <c r="MZI34" s="1"/>
      <c r="MZJ34" s="1"/>
      <c r="MZK34" s="1"/>
      <c r="MZL34" s="1"/>
      <c r="MZM34" s="1"/>
      <c r="MZN34" s="1"/>
      <c r="MZO34" s="1"/>
      <c r="MZP34" s="1"/>
      <c r="MZQ34" s="1"/>
      <c r="MZR34" s="1"/>
      <c r="MZS34" s="1"/>
      <c r="MZT34" s="1"/>
      <c r="MZU34" s="1"/>
      <c r="MZV34" s="1"/>
      <c r="MZW34" s="1"/>
      <c r="MZX34" s="1"/>
      <c r="MZY34" s="1"/>
      <c r="MZZ34" s="1"/>
      <c r="NAA34" s="1"/>
      <c r="NAB34" s="1"/>
      <c r="NAC34" s="1"/>
      <c r="NAD34" s="1"/>
      <c r="NAE34" s="1"/>
      <c r="NAF34" s="1"/>
      <c r="NAG34" s="1"/>
      <c r="NAH34" s="1"/>
      <c r="NAI34" s="1"/>
      <c r="NAJ34" s="1"/>
      <c r="NAK34" s="1"/>
      <c r="NAL34" s="1"/>
      <c r="NAM34" s="1"/>
      <c r="NAN34" s="1"/>
      <c r="NAO34" s="1"/>
      <c r="NAP34" s="1"/>
      <c r="NAQ34" s="1"/>
      <c r="NAR34" s="1"/>
      <c r="NAS34" s="1"/>
      <c r="NAT34" s="1"/>
      <c r="NAU34" s="1"/>
      <c r="NAV34" s="1"/>
      <c r="NAW34" s="1"/>
      <c r="NAX34" s="1"/>
      <c r="NAY34" s="1"/>
      <c r="NAZ34" s="1"/>
      <c r="NBA34" s="1"/>
      <c r="NBB34" s="1"/>
      <c r="NBC34" s="1"/>
      <c r="NBD34" s="1"/>
      <c r="NBE34" s="1"/>
      <c r="NBF34" s="1"/>
      <c r="NBG34" s="1"/>
      <c r="NBH34" s="1"/>
      <c r="NBI34" s="1"/>
      <c r="NBJ34" s="1"/>
      <c r="NBK34" s="1"/>
      <c r="NBL34" s="1"/>
      <c r="NBM34" s="1"/>
      <c r="NBN34" s="1"/>
      <c r="NBO34" s="1"/>
      <c r="NBP34" s="1"/>
      <c r="NBQ34" s="1"/>
      <c r="NBR34" s="1"/>
      <c r="NBS34" s="1"/>
      <c r="NBT34" s="1"/>
      <c r="NBU34" s="1"/>
      <c r="NBV34" s="1"/>
      <c r="NBW34" s="1"/>
      <c r="NBX34" s="1"/>
      <c r="NBY34" s="1"/>
      <c r="NBZ34" s="1"/>
      <c r="NCA34" s="1"/>
      <c r="NCB34" s="1"/>
      <c r="NCC34" s="1"/>
      <c r="NCD34" s="1"/>
      <c r="NCE34" s="1"/>
      <c r="NCF34" s="1"/>
      <c r="NCG34" s="1"/>
      <c r="NCH34" s="1"/>
      <c r="NCI34" s="1"/>
      <c r="NCJ34" s="1"/>
      <c r="NCK34" s="1"/>
      <c r="NCL34" s="1"/>
      <c r="NCM34" s="1"/>
      <c r="NCN34" s="1"/>
      <c r="NCO34" s="1"/>
      <c r="NCP34" s="1"/>
      <c r="NCQ34" s="1"/>
      <c r="NCR34" s="1"/>
      <c r="NCS34" s="1"/>
      <c r="NCT34" s="1"/>
      <c r="NCU34" s="1"/>
      <c r="NCV34" s="1"/>
      <c r="NCW34" s="1"/>
      <c r="NCX34" s="1"/>
      <c r="NCY34" s="1"/>
      <c r="NCZ34" s="1"/>
      <c r="NDA34" s="1"/>
      <c r="NDB34" s="1"/>
      <c r="NDC34" s="1"/>
      <c r="NDD34" s="1"/>
      <c r="NDE34" s="1"/>
      <c r="NDF34" s="1"/>
      <c r="NDG34" s="1"/>
      <c r="NDH34" s="1"/>
      <c r="NDI34" s="1"/>
      <c r="NDJ34" s="1"/>
      <c r="NDK34" s="1"/>
      <c r="NDL34" s="1"/>
      <c r="NDM34" s="1"/>
      <c r="NDN34" s="1"/>
      <c r="NDO34" s="1"/>
      <c r="NDP34" s="1"/>
      <c r="NDQ34" s="1"/>
      <c r="NDR34" s="1"/>
      <c r="NDS34" s="1"/>
      <c r="NDT34" s="1"/>
      <c r="NDU34" s="1"/>
      <c r="NDV34" s="1"/>
      <c r="NDW34" s="1"/>
      <c r="NDX34" s="1"/>
      <c r="NDY34" s="1"/>
      <c r="NDZ34" s="1"/>
      <c r="NEA34" s="1"/>
      <c r="NEB34" s="1"/>
      <c r="NEC34" s="1"/>
      <c r="NED34" s="1"/>
      <c r="NEE34" s="1"/>
      <c r="NEF34" s="1"/>
      <c r="NEG34" s="1"/>
      <c r="NEH34" s="1"/>
      <c r="NEI34" s="1"/>
      <c r="NEJ34" s="1"/>
      <c r="NEK34" s="1"/>
      <c r="NEL34" s="1"/>
      <c r="NEM34" s="1"/>
      <c r="NEN34" s="1"/>
      <c r="NEO34" s="1"/>
      <c r="NEP34" s="1"/>
      <c r="NEQ34" s="1"/>
      <c r="NER34" s="1"/>
      <c r="NES34" s="1"/>
      <c r="NET34" s="1"/>
      <c r="NEU34" s="1"/>
      <c r="NEV34" s="1"/>
      <c r="NEW34" s="1"/>
      <c r="NEX34" s="1"/>
      <c r="NEY34" s="1"/>
      <c r="NEZ34" s="1"/>
      <c r="NFA34" s="1"/>
      <c r="NFB34" s="1"/>
      <c r="NFC34" s="1"/>
      <c r="NFD34" s="1"/>
      <c r="NFE34" s="1"/>
      <c r="NFF34" s="1"/>
      <c r="NFG34" s="1"/>
      <c r="NFH34" s="1"/>
      <c r="NFI34" s="1"/>
      <c r="NFJ34" s="1"/>
      <c r="NFK34" s="1"/>
      <c r="NFL34" s="1"/>
      <c r="NFM34" s="1"/>
      <c r="NFN34" s="1"/>
      <c r="NFO34" s="1"/>
      <c r="NFP34" s="1"/>
      <c r="NFQ34" s="1"/>
      <c r="NFR34" s="1"/>
      <c r="NFS34" s="1"/>
      <c r="NFT34" s="1"/>
      <c r="NFU34" s="1"/>
      <c r="NFV34" s="1"/>
      <c r="NFW34" s="1"/>
      <c r="NFX34" s="1"/>
      <c r="NFY34" s="1"/>
      <c r="NFZ34" s="1"/>
      <c r="NGA34" s="1"/>
      <c r="NGB34" s="1"/>
      <c r="NGC34" s="1"/>
      <c r="NGD34" s="1"/>
      <c r="NGE34" s="1"/>
      <c r="NGF34" s="1"/>
      <c r="NGG34" s="1"/>
      <c r="NGH34" s="1"/>
      <c r="NGI34" s="1"/>
      <c r="NGJ34" s="1"/>
      <c r="NGK34" s="1"/>
      <c r="NGL34" s="1"/>
      <c r="NGM34" s="1"/>
      <c r="NGN34" s="1"/>
      <c r="NGO34" s="1"/>
      <c r="NGP34" s="1"/>
      <c r="NGQ34" s="1"/>
      <c r="NGR34" s="1"/>
      <c r="NGS34" s="1"/>
      <c r="NGT34" s="1"/>
      <c r="NGU34" s="1"/>
      <c r="NGV34" s="1"/>
      <c r="NGW34" s="1"/>
      <c r="NGX34" s="1"/>
      <c r="NGY34" s="1"/>
      <c r="NGZ34" s="1"/>
      <c r="NHA34" s="1"/>
      <c r="NHB34" s="1"/>
      <c r="NHC34" s="1"/>
      <c r="NHD34" s="1"/>
      <c r="NHE34" s="1"/>
      <c r="NHF34" s="1"/>
      <c r="NHG34" s="1"/>
      <c r="NHH34" s="1"/>
      <c r="NHI34" s="1"/>
      <c r="NHJ34" s="1"/>
      <c r="NHK34" s="1"/>
      <c r="NHL34" s="1"/>
      <c r="NHM34" s="1"/>
      <c r="NHN34" s="1"/>
      <c r="NHO34" s="1"/>
      <c r="NHP34" s="1"/>
      <c r="NHQ34" s="1"/>
      <c r="NHR34" s="1"/>
      <c r="NHS34" s="1"/>
      <c r="NHT34" s="1"/>
      <c r="NHU34" s="1"/>
      <c r="NHV34" s="1"/>
      <c r="NHW34" s="1"/>
      <c r="NHX34" s="1"/>
      <c r="NHY34" s="1"/>
      <c r="NHZ34" s="1"/>
      <c r="NIA34" s="1"/>
      <c r="NIB34" s="1"/>
      <c r="NIC34" s="1"/>
      <c r="NID34" s="1"/>
      <c r="NIE34" s="1"/>
      <c r="NIF34" s="1"/>
      <c r="NIG34" s="1"/>
      <c r="NIH34" s="1"/>
      <c r="NII34" s="1"/>
      <c r="NIJ34" s="1"/>
      <c r="NIK34" s="1"/>
      <c r="NIL34" s="1"/>
      <c r="NIM34" s="1"/>
      <c r="NIN34" s="1"/>
      <c r="NIO34" s="1"/>
      <c r="NIP34" s="1"/>
      <c r="NIQ34" s="1"/>
      <c r="NIR34" s="1"/>
      <c r="NIS34" s="1"/>
      <c r="NIT34" s="1"/>
      <c r="NIU34" s="1"/>
      <c r="NIV34" s="1"/>
      <c r="NIW34" s="1"/>
      <c r="NIX34" s="1"/>
      <c r="NIY34" s="1"/>
      <c r="NIZ34" s="1"/>
      <c r="NJA34" s="1"/>
      <c r="NJB34" s="1"/>
      <c r="NJC34" s="1"/>
      <c r="NJD34" s="1"/>
      <c r="NJE34" s="1"/>
      <c r="NJF34" s="1"/>
      <c r="NJG34" s="1"/>
      <c r="NJH34" s="1"/>
      <c r="NJI34" s="1"/>
      <c r="NJJ34" s="1"/>
      <c r="NJK34" s="1"/>
      <c r="NJL34" s="1"/>
      <c r="NJM34" s="1"/>
      <c r="NJN34" s="1"/>
      <c r="NJO34" s="1"/>
      <c r="NJP34" s="1"/>
      <c r="NJQ34" s="1"/>
      <c r="NJR34" s="1"/>
      <c r="NJS34" s="1"/>
      <c r="NJT34" s="1"/>
      <c r="NJU34" s="1"/>
      <c r="NJV34" s="1"/>
      <c r="NJW34" s="1"/>
      <c r="NJX34" s="1"/>
      <c r="NJY34" s="1"/>
      <c r="NJZ34" s="1"/>
      <c r="NKA34" s="1"/>
      <c r="NKB34" s="1"/>
      <c r="NKC34" s="1"/>
      <c r="NKD34" s="1"/>
      <c r="NKE34" s="1"/>
      <c r="NKF34" s="1"/>
      <c r="NKG34" s="1"/>
      <c r="NKH34" s="1"/>
      <c r="NKI34" s="1"/>
      <c r="NKJ34" s="1"/>
      <c r="NKK34" s="1"/>
      <c r="NKL34" s="1"/>
      <c r="NKM34" s="1"/>
      <c r="NKN34" s="1"/>
      <c r="NKO34" s="1"/>
      <c r="NKP34" s="1"/>
      <c r="NKQ34" s="1"/>
      <c r="NKR34" s="1"/>
      <c r="NKS34" s="1"/>
      <c r="NKT34" s="1"/>
      <c r="NKU34" s="1"/>
      <c r="NKV34" s="1"/>
      <c r="NKW34" s="1"/>
      <c r="NKX34" s="1"/>
      <c r="NKY34" s="1"/>
      <c r="NKZ34" s="1"/>
      <c r="NLA34" s="1"/>
      <c r="NLB34" s="1"/>
      <c r="NLC34" s="1"/>
      <c r="NLD34" s="1"/>
      <c r="NLE34" s="1"/>
      <c r="NLF34" s="1"/>
      <c r="NLG34" s="1"/>
      <c r="NLH34" s="1"/>
      <c r="NLI34" s="1"/>
      <c r="NLJ34" s="1"/>
      <c r="NLK34" s="1"/>
      <c r="NLL34" s="1"/>
      <c r="NLM34" s="1"/>
      <c r="NLN34" s="1"/>
      <c r="NLO34" s="1"/>
      <c r="NLP34" s="1"/>
      <c r="NLQ34" s="1"/>
      <c r="NLR34" s="1"/>
      <c r="NLS34" s="1"/>
      <c r="NLT34" s="1"/>
      <c r="NLU34" s="1"/>
      <c r="NLV34" s="1"/>
      <c r="NLW34" s="1"/>
      <c r="NLX34" s="1"/>
      <c r="NLY34" s="1"/>
      <c r="NLZ34" s="1"/>
      <c r="NMA34" s="1"/>
      <c r="NMB34" s="1"/>
      <c r="NMC34" s="1"/>
      <c r="NMD34" s="1"/>
      <c r="NME34" s="1"/>
      <c r="NMF34" s="1"/>
      <c r="NMG34" s="1"/>
      <c r="NMH34" s="1"/>
      <c r="NMI34" s="1"/>
      <c r="NMJ34" s="1"/>
      <c r="NMK34" s="1"/>
      <c r="NML34" s="1"/>
      <c r="NMM34" s="1"/>
      <c r="NMN34" s="1"/>
      <c r="NMO34" s="1"/>
      <c r="NMP34" s="1"/>
      <c r="NMQ34" s="1"/>
      <c r="NMR34" s="1"/>
      <c r="NMS34" s="1"/>
      <c r="NMT34" s="1"/>
      <c r="NMU34" s="1"/>
      <c r="NMV34" s="1"/>
      <c r="NMW34" s="1"/>
      <c r="NMX34" s="1"/>
      <c r="NMY34" s="1"/>
      <c r="NMZ34" s="1"/>
      <c r="NNA34" s="1"/>
      <c r="NNB34" s="1"/>
      <c r="NNC34" s="1"/>
      <c r="NND34" s="1"/>
      <c r="NNE34" s="1"/>
      <c r="NNF34" s="1"/>
      <c r="NNG34" s="1"/>
      <c r="NNH34" s="1"/>
      <c r="NNI34" s="1"/>
      <c r="NNJ34" s="1"/>
      <c r="NNK34" s="1"/>
      <c r="NNL34" s="1"/>
      <c r="NNM34" s="1"/>
      <c r="NNN34" s="1"/>
      <c r="NNO34" s="1"/>
      <c r="NNP34" s="1"/>
      <c r="NNQ34" s="1"/>
      <c r="NNR34" s="1"/>
      <c r="NNS34" s="1"/>
      <c r="NNT34" s="1"/>
      <c r="NNU34" s="1"/>
      <c r="NNV34" s="1"/>
      <c r="NNW34" s="1"/>
      <c r="NNX34" s="1"/>
      <c r="NNY34" s="1"/>
      <c r="NNZ34" s="1"/>
      <c r="NOA34" s="1"/>
      <c r="NOB34" s="1"/>
      <c r="NOC34" s="1"/>
      <c r="NOD34" s="1"/>
      <c r="NOE34" s="1"/>
      <c r="NOF34" s="1"/>
      <c r="NOG34" s="1"/>
      <c r="NOH34" s="1"/>
      <c r="NOI34" s="1"/>
      <c r="NOJ34" s="1"/>
      <c r="NOK34" s="1"/>
      <c r="NOL34" s="1"/>
      <c r="NOM34" s="1"/>
      <c r="NON34" s="1"/>
      <c r="NOO34" s="1"/>
      <c r="NOP34" s="1"/>
      <c r="NOQ34" s="1"/>
      <c r="NOR34" s="1"/>
      <c r="NOS34" s="1"/>
      <c r="NOT34" s="1"/>
      <c r="NOU34" s="1"/>
      <c r="NOV34" s="1"/>
      <c r="NOW34" s="1"/>
      <c r="NOX34" s="1"/>
      <c r="NOY34" s="1"/>
      <c r="NOZ34" s="1"/>
      <c r="NPA34" s="1"/>
      <c r="NPB34" s="1"/>
      <c r="NPC34" s="1"/>
      <c r="NPD34" s="1"/>
      <c r="NPE34" s="1"/>
      <c r="NPF34" s="1"/>
      <c r="NPG34" s="1"/>
      <c r="NPH34" s="1"/>
      <c r="NPI34" s="1"/>
      <c r="NPJ34" s="1"/>
      <c r="NPK34" s="1"/>
      <c r="NPL34" s="1"/>
      <c r="NPM34" s="1"/>
      <c r="NPN34" s="1"/>
      <c r="NPO34" s="1"/>
      <c r="NPP34" s="1"/>
      <c r="NPQ34" s="1"/>
      <c r="NPR34" s="1"/>
      <c r="NPS34" s="1"/>
      <c r="NPT34" s="1"/>
      <c r="NPU34" s="1"/>
      <c r="NPV34" s="1"/>
      <c r="NPW34" s="1"/>
      <c r="NPX34" s="1"/>
      <c r="NPY34" s="1"/>
      <c r="NPZ34" s="1"/>
      <c r="NQA34" s="1"/>
      <c r="NQB34" s="1"/>
      <c r="NQC34" s="1"/>
      <c r="NQD34" s="1"/>
      <c r="NQE34" s="1"/>
      <c r="NQF34" s="1"/>
      <c r="NQG34" s="1"/>
      <c r="NQH34" s="1"/>
      <c r="NQI34" s="1"/>
      <c r="NQJ34" s="1"/>
      <c r="NQK34" s="1"/>
      <c r="NQL34" s="1"/>
      <c r="NQM34" s="1"/>
      <c r="NQN34" s="1"/>
      <c r="NQO34" s="1"/>
      <c r="NQP34" s="1"/>
      <c r="NQQ34" s="1"/>
      <c r="NQR34" s="1"/>
      <c r="NQS34" s="1"/>
      <c r="NQT34" s="1"/>
      <c r="NQU34" s="1"/>
      <c r="NQV34" s="1"/>
      <c r="NQW34" s="1"/>
      <c r="NQX34" s="1"/>
      <c r="NQY34" s="1"/>
      <c r="NQZ34" s="1"/>
      <c r="NRA34" s="1"/>
      <c r="NRB34" s="1"/>
      <c r="NRC34" s="1"/>
      <c r="NRD34" s="1"/>
      <c r="NRE34" s="1"/>
      <c r="NRF34" s="1"/>
      <c r="NRG34" s="1"/>
      <c r="NRH34" s="1"/>
      <c r="NRI34" s="1"/>
      <c r="NRJ34" s="1"/>
      <c r="NRK34" s="1"/>
      <c r="NRL34" s="1"/>
      <c r="NRM34" s="1"/>
      <c r="NRN34" s="1"/>
      <c r="NRO34" s="1"/>
      <c r="NRP34" s="1"/>
      <c r="NRQ34" s="1"/>
      <c r="NRR34" s="1"/>
      <c r="NRS34" s="1"/>
      <c r="NRT34" s="1"/>
      <c r="NRU34" s="1"/>
      <c r="NRV34" s="1"/>
      <c r="NRW34" s="1"/>
      <c r="NRX34" s="1"/>
      <c r="NRY34" s="1"/>
      <c r="NRZ34" s="1"/>
      <c r="NSA34" s="1"/>
      <c r="NSB34" s="1"/>
      <c r="NSC34" s="1"/>
      <c r="NSD34" s="1"/>
      <c r="NSE34" s="1"/>
      <c r="NSF34" s="1"/>
      <c r="NSG34" s="1"/>
      <c r="NSH34" s="1"/>
      <c r="NSI34" s="1"/>
      <c r="NSJ34" s="1"/>
      <c r="NSK34" s="1"/>
      <c r="NSL34" s="1"/>
      <c r="NSM34" s="1"/>
      <c r="NSN34" s="1"/>
      <c r="NSO34" s="1"/>
      <c r="NSP34" s="1"/>
      <c r="NSQ34" s="1"/>
      <c r="NSR34" s="1"/>
      <c r="NSS34" s="1"/>
      <c r="NST34" s="1"/>
      <c r="NSU34" s="1"/>
      <c r="NSV34" s="1"/>
      <c r="NSW34" s="1"/>
      <c r="NSX34" s="1"/>
      <c r="NSY34" s="1"/>
      <c r="NSZ34" s="1"/>
      <c r="NTA34" s="1"/>
      <c r="NTB34" s="1"/>
      <c r="NTC34" s="1"/>
      <c r="NTD34" s="1"/>
      <c r="NTE34" s="1"/>
      <c r="NTF34" s="1"/>
      <c r="NTG34" s="1"/>
      <c r="NTH34" s="1"/>
      <c r="NTI34" s="1"/>
      <c r="NTJ34" s="1"/>
      <c r="NTK34" s="1"/>
      <c r="NTL34" s="1"/>
      <c r="NTM34" s="1"/>
      <c r="NTN34" s="1"/>
      <c r="NTO34" s="1"/>
      <c r="NTP34" s="1"/>
      <c r="NTQ34" s="1"/>
      <c r="NTR34" s="1"/>
      <c r="NTS34" s="1"/>
      <c r="NTT34" s="1"/>
      <c r="NTU34" s="1"/>
      <c r="NTV34" s="1"/>
      <c r="NTW34" s="1"/>
      <c r="NTX34" s="1"/>
      <c r="NTY34" s="1"/>
      <c r="NTZ34" s="1"/>
      <c r="NUA34" s="1"/>
      <c r="NUB34" s="1"/>
      <c r="NUC34" s="1"/>
      <c r="NUD34" s="1"/>
      <c r="NUE34" s="1"/>
      <c r="NUF34" s="1"/>
      <c r="NUG34" s="1"/>
      <c r="NUH34" s="1"/>
      <c r="NUI34" s="1"/>
      <c r="NUJ34" s="1"/>
      <c r="NUK34" s="1"/>
      <c r="NUL34" s="1"/>
      <c r="NUM34" s="1"/>
      <c r="NUN34" s="1"/>
      <c r="NUO34" s="1"/>
      <c r="NUP34" s="1"/>
      <c r="NUQ34" s="1"/>
      <c r="NUR34" s="1"/>
      <c r="NUS34" s="1"/>
      <c r="NUT34" s="1"/>
      <c r="NUU34" s="1"/>
      <c r="NUV34" s="1"/>
      <c r="NUW34" s="1"/>
      <c r="NUX34" s="1"/>
      <c r="NUY34" s="1"/>
      <c r="NUZ34" s="1"/>
      <c r="NVA34" s="1"/>
      <c r="NVB34" s="1"/>
      <c r="NVC34" s="1"/>
      <c r="NVD34" s="1"/>
      <c r="NVE34" s="1"/>
      <c r="NVF34" s="1"/>
      <c r="NVG34" s="1"/>
      <c r="NVH34" s="1"/>
      <c r="NVI34" s="1"/>
      <c r="NVJ34" s="1"/>
      <c r="NVK34" s="1"/>
      <c r="NVL34" s="1"/>
      <c r="NVM34" s="1"/>
      <c r="NVN34" s="1"/>
      <c r="NVO34" s="1"/>
      <c r="NVP34" s="1"/>
      <c r="NVQ34" s="1"/>
      <c r="NVR34" s="1"/>
      <c r="NVS34" s="1"/>
      <c r="NVT34" s="1"/>
      <c r="NVU34" s="1"/>
      <c r="NVV34" s="1"/>
      <c r="NVW34" s="1"/>
      <c r="NVX34" s="1"/>
      <c r="NVY34" s="1"/>
      <c r="NVZ34" s="1"/>
      <c r="NWA34" s="1"/>
      <c r="NWB34" s="1"/>
      <c r="NWC34" s="1"/>
      <c r="NWD34" s="1"/>
      <c r="NWE34" s="1"/>
      <c r="NWF34" s="1"/>
      <c r="NWG34" s="1"/>
      <c r="NWH34" s="1"/>
      <c r="NWI34" s="1"/>
      <c r="NWJ34" s="1"/>
      <c r="NWK34" s="1"/>
      <c r="NWL34" s="1"/>
      <c r="NWM34" s="1"/>
      <c r="NWN34" s="1"/>
      <c r="NWO34" s="1"/>
      <c r="NWP34" s="1"/>
      <c r="NWQ34" s="1"/>
      <c r="NWR34" s="1"/>
      <c r="NWS34" s="1"/>
      <c r="NWT34" s="1"/>
      <c r="NWU34" s="1"/>
      <c r="NWV34" s="1"/>
      <c r="NWW34" s="1"/>
      <c r="NWX34" s="1"/>
      <c r="NWY34" s="1"/>
      <c r="NWZ34" s="1"/>
      <c r="NXA34" s="1"/>
      <c r="NXB34" s="1"/>
      <c r="NXC34" s="1"/>
      <c r="NXD34" s="1"/>
      <c r="NXE34" s="1"/>
      <c r="NXF34" s="1"/>
      <c r="NXG34" s="1"/>
      <c r="NXH34" s="1"/>
      <c r="NXI34" s="1"/>
      <c r="NXJ34" s="1"/>
      <c r="NXK34" s="1"/>
      <c r="NXL34" s="1"/>
      <c r="NXM34" s="1"/>
      <c r="NXN34" s="1"/>
      <c r="NXO34" s="1"/>
      <c r="NXP34" s="1"/>
      <c r="NXQ34" s="1"/>
      <c r="NXR34" s="1"/>
      <c r="NXS34" s="1"/>
      <c r="NXT34" s="1"/>
      <c r="NXU34" s="1"/>
      <c r="NXV34" s="1"/>
      <c r="NXW34" s="1"/>
      <c r="NXX34" s="1"/>
      <c r="NXY34" s="1"/>
      <c r="NXZ34" s="1"/>
      <c r="NYA34" s="1"/>
      <c r="NYB34" s="1"/>
      <c r="NYC34" s="1"/>
      <c r="NYD34" s="1"/>
      <c r="NYE34" s="1"/>
      <c r="NYF34" s="1"/>
      <c r="NYG34" s="1"/>
      <c r="NYH34" s="1"/>
      <c r="NYI34" s="1"/>
      <c r="NYJ34" s="1"/>
      <c r="NYK34" s="1"/>
      <c r="NYL34" s="1"/>
      <c r="NYM34" s="1"/>
      <c r="NYN34" s="1"/>
      <c r="NYO34" s="1"/>
      <c r="NYP34" s="1"/>
      <c r="NYQ34" s="1"/>
      <c r="NYR34" s="1"/>
      <c r="NYS34" s="1"/>
      <c r="NYT34" s="1"/>
      <c r="NYU34" s="1"/>
      <c r="NYV34" s="1"/>
      <c r="NYW34" s="1"/>
      <c r="NYX34" s="1"/>
      <c r="NYY34" s="1"/>
      <c r="NYZ34" s="1"/>
      <c r="NZA34" s="1"/>
      <c r="NZB34" s="1"/>
      <c r="NZC34" s="1"/>
      <c r="NZD34" s="1"/>
      <c r="NZE34" s="1"/>
      <c r="NZF34" s="1"/>
      <c r="NZG34" s="1"/>
      <c r="NZH34" s="1"/>
      <c r="NZI34" s="1"/>
      <c r="NZJ34" s="1"/>
      <c r="NZK34" s="1"/>
      <c r="NZL34" s="1"/>
      <c r="NZM34" s="1"/>
      <c r="NZN34" s="1"/>
      <c r="NZO34" s="1"/>
      <c r="NZP34" s="1"/>
      <c r="NZQ34" s="1"/>
      <c r="NZR34" s="1"/>
      <c r="NZS34" s="1"/>
      <c r="NZT34" s="1"/>
      <c r="NZU34" s="1"/>
      <c r="NZV34" s="1"/>
      <c r="NZW34" s="1"/>
      <c r="NZX34" s="1"/>
      <c r="NZY34" s="1"/>
      <c r="NZZ34" s="1"/>
      <c r="OAA34" s="1"/>
      <c r="OAB34" s="1"/>
      <c r="OAC34" s="1"/>
      <c r="OAD34" s="1"/>
      <c r="OAE34" s="1"/>
      <c r="OAF34" s="1"/>
      <c r="OAG34" s="1"/>
      <c r="OAH34" s="1"/>
      <c r="OAI34" s="1"/>
      <c r="OAJ34" s="1"/>
      <c r="OAK34" s="1"/>
      <c r="OAL34" s="1"/>
      <c r="OAM34" s="1"/>
      <c r="OAN34" s="1"/>
      <c r="OAO34" s="1"/>
      <c r="OAP34" s="1"/>
      <c r="OAQ34" s="1"/>
      <c r="OAR34" s="1"/>
      <c r="OAS34" s="1"/>
      <c r="OAT34" s="1"/>
      <c r="OAU34" s="1"/>
      <c r="OAV34" s="1"/>
      <c r="OAW34" s="1"/>
      <c r="OAX34" s="1"/>
      <c r="OAY34" s="1"/>
      <c r="OAZ34" s="1"/>
      <c r="OBA34" s="1"/>
      <c r="OBB34" s="1"/>
      <c r="OBC34" s="1"/>
      <c r="OBD34" s="1"/>
      <c r="OBE34" s="1"/>
      <c r="OBF34" s="1"/>
      <c r="OBG34" s="1"/>
      <c r="OBH34" s="1"/>
      <c r="OBI34" s="1"/>
      <c r="OBJ34" s="1"/>
      <c r="OBK34" s="1"/>
      <c r="OBL34" s="1"/>
      <c r="OBM34" s="1"/>
      <c r="OBN34" s="1"/>
      <c r="OBO34" s="1"/>
      <c r="OBP34" s="1"/>
      <c r="OBQ34" s="1"/>
      <c r="OBR34" s="1"/>
      <c r="OBS34" s="1"/>
      <c r="OBT34" s="1"/>
      <c r="OBU34" s="1"/>
      <c r="OBV34" s="1"/>
      <c r="OBW34" s="1"/>
      <c r="OBX34" s="1"/>
      <c r="OBY34" s="1"/>
      <c r="OBZ34" s="1"/>
      <c r="OCA34" s="1"/>
      <c r="OCB34" s="1"/>
      <c r="OCC34" s="1"/>
      <c r="OCD34" s="1"/>
      <c r="OCE34" s="1"/>
      <c r="OCF34" s="1"/>
      <c r="OCG34" s="1"/>
      <c r="OCH34" s="1"/>
      <c r="OCI34" s="1"/>
      <c r="OCJ34" s="1"/>
      <c r="OCK34" s="1"/>
      <c r="OCL34" s="1"/>
      <c r="OCM34" s="1"/>
      <c r="OCN34" s="1"/>
      <c r="OCO34" s="1"/>
      <c r="OCP34" s="1"/>
      <c r="OCQ34" s="1"/>
      <c r="OCR34" s="1"/>
      <c r="OCS34" s="1"/>
      <c r="OCT34" s="1"/>
      <c r="OCU34" s="1"/>
      <c r="OCV34" s="1"/>
      <c r="OCW34" s="1"/>
      <c r="OCX34" s="1"/>
      <c r="OCY34" s="1"/>
      <c r="OCZ34" s="1"/>
      <c r="ODA34" s="1"/>
      <c r="ODB34" s="1"/>
      <c r="ODC34" s="1"/>
      <c r="ODD34" s="1"/>
      <c r="ODE34" s="1"/>
      <c r="ODF34" s="1"/>
      <c r="ODG34" s="1"/>
      <c r="ODH34" s="1"/>
      <c r="ODI34" s="1"/>
      <c r="ODJ34" s="1"/>
      <c r="ODK34" s="1"/>
      <c r="ODL34" s="1"/>
      <c r="ODM34" s="1"/>
      <c r="ODN34" s="1"/>
      <c r="ODO34" s="1"/>
      <c r="ODP34" s="1"/>
      <c r="ODQ34" s="1"/>
      <c r="ODR34" s="1"/>
      <c r="ODS34" s="1"/>
      <c r="ODT34" s="1"/>
      <c r="ODU34" s="1"/>
      <c r="ODV34" s="1"/>
      <c r="ODW34" s="1"/>
      <c r="ODX34" s="1"/>
      <c r="ODY34" s="1"/>
      <c r="ODZ34" s="1"/>
      <c r="OEA34" s="1"/>
      <c r="OEB34" s="1"/>
      <c r="OEC34" s="1"/>
      <c r="OED34" s="1"/>
      <c r="OEE34" s="1"/>
      <c r="OEF34" s="1"/>
      <c r="OEG34" s="1"/>
      <c r="OEH34" s="1"/>
      <c r="OEI34" s="1"/>
      <c r="OEJ34" s="1"/>
      <c r="OEK34" s="1"/>
      <c r="OEL34" s="1"/>
      <c r="OEM34" s="1"/>
      <c r="OEN34" s="1"/>
      <c r="OEO34" s="1"/>
      <c r="OEP34" s="1"/>
      <c r="OEQ34" s="1"/>
      <c r="OER34" s="1"/>
      <c r="OES34" s="1"/>
      <c r="OET34" s="1"/>
      <c r="OEU34" s="1"/>
      <c r="OEV34" s="1"/>
      <c r="OEW34" s="1"/>
      <c r="OEX34" s="1"/>
      <c r="OEY34" s="1"/>
      <c r="OEZ34" s="1"/>
      <c r="OFA34" s="1"/>
      <c r="OFB34" s="1"/>
      <c r="OFC34" s="1"/>
      <c r="OFD34" s="1"/>
      <c r="OFE34" s="1"/>
      <c r="OFF34" s="1"/>
      <c r="OFG34" s="1"/>
      <c r="OFH34" s="1"/>
      <c r="OFI34" s="1"/>
      <c r="OFJ34" s="1"/>
      <c r="OFK34" s="1"/>
      <c r="OFL34" s="1"/>
      <c r="OFM34" s="1"/>
      <c r="OFN34" s="1"/>
      <c r="OFO34" s="1"/>
      <c r="OFP34" s="1"/>
      <c r="OFQ34" s="1"/>
      <c r="OFR34" s="1"/>
      <c r="OFS34" s="1"/>
      <c r="OFT34" s="1"/>
      <c r="OFU34" s="1"/>
      <c r="OFV34" s="1"/>
      <c r="OFW34" s="1"/>
      <c r="OFX34" s="1"/>
      <c r="OFY34" s="1"/>
      <c r="OFZ34" s="1"/>
      <c r="OGA34" s="1"/>
      <c r="OGB34" s="1"/>
      <c r="OGC34" s="1"/>
      <c r="OGD34" s="1"/>
      <c r="OGE34" s="1"/>
      <c r="OGF34" s="1"/>
      <c r="OGG34" s="1"/>
      <c r="OGH34" s="1"/>
      <c r="OGI34" s="1"/>
      <c r="OGJ34" s="1"/>
      <c r="OGK34" s="1"/>
      <c r="OGL34" s="1"/>
      <c r="OGM34" s="1"/>
      <c r="OGN34" s="1"/>
      <c r="OGO34" s="1"/>
      <c r="OGP34" s="1"/>
      <c r="OGQ34" s="1"/>
      <c r="OGR34" s="1"/>
      <c r="OGS34" s="1"/>
      <c r="OGT34" s="1"/>
      <c r="OGU34" s="1"/>
      <c r="OGV34" s="1"/>
      <c r="OGW34" s="1"/>
      <c r="OGX34" s="1"/>
      <c r="OGY34" s="1"/>
      <c r="OGZ34" s="1"/>
      <c r="OHA34" s="1"/>
      <c r="OHB34" s="1"/>
      <c r="OHC34" s="1"/>
      <c r="OHD34" s="1"/>
      <c r="OHE34" s="1"/>
      <c r="OHF34" s="1"/>
      <c r="OHG34" s="1"/>
      <c r="OHH34" s="1"/>
      <c r="OHI34" s="1"/>
      <c r="OHJ34" s="1"/>
      <c r="OHK34" s="1"/>
      <c r="OHL34" s="1"/>
      <c r="OHM34" s="1"/>
      <c r="OHN34" s="1"/>
      <c r="OHO34" s="1"/>
      <c r="OHP34" s="1"/>
      <c r="OHQ34" s="1"/>
      <c r="OHR34" s="1"/>
      <c r="OHS34" s="1"/>
      <c r="OHT34" s="1"/>
      <c r="OHU34" s="1"/>
      <c r="OHV34" s="1"/>
      <c r="OHW34" s="1"/>
      <c r="OHX34" s="1"/>
      <c r="OHY34" s="1"/>
      <c r="OHZ34" s="1"/>
      <c r="OIA34" s="1"/>
      <c r="OIB34" s="1"/>
      <c r="OIC34" s="1"/>
      <c r="OID34" s="1"/>
      <c r="OIE34" s="1"/>
      <c r="OIF34" s="1"/>
      <c r="OIG34" s="1"/>
      <c r="OIH34" s="1"/>
      <c r="OII34" s="1"/>
      <c r="OIJ34" s="1"/>
      <c r="OIK34" s="1"/>
      <c r="OIL34" s="1"/>
      <c r="OIM34" s="1"/>
      <c r="OIN34" s="1"/>
      <c r="OIO34" s="1"/>
      <c r="OIP34" s="1"/>
      <c r="OIQ34" s="1"/>
      <c r="OIR34" s="1"/>
      <c r="OIS34" s="1"/>
      <c r="OIT34" s="1"/>
      <c r="OIU34" s="1"/>
      <c r="OIV34" s="1"/>
      <c r="OIW34" s="1"/>
      <c r="OIX34" s="1"/>
      <c r="OIY34" s="1"/>
      <c r="OIZ34" s="1"/>
      <c r="OJA34" s="1"/>
      <c r="OJB34" s="1"/>
      <c r="OJC34" s="1"/>
      <c r="OJD34" s="1"/>
      <c r="OJE34" s="1"/>
      <c r="OJF34" s="1"/>
      <c r="OJG34" s="1"/>
      <c r="OJH34" s="1"/>
      <c r="OJI34" s="1"/>
      <c r="OJJ34" s="1"/>
      <c r="OJK34" s="1"/>
      <c r="OJL34" s="1"/>
      <c r="OJM34" s="1"/>
      <c r="OJN34" s="1"/>
      <c r="OJO34" s="1"/>
      <c r="OJP34" s="1"/>
      <c r="OJQ34" s="1"/>
      <c r="OJR34" s="1"/>
      <c r="OJS34" s="1"/>
      <c r="OJT34" s="1"/>
      <c r="OJU34" s="1"/>
      <c r="OJV34" s="1"/>
      <c r="OJW34" s="1"/>
      <c r="OJX34" s="1"/>
      <c r="OJY34" s="1"/>
      <c r="OJZ34" s="1"/>
      <c r="OKA34" s="1"/>
      <c r="OKB34" s="1"/>
      <c r="OKC34" s="1"/>
      <c r="OKD34" s="1"/>
      <c r="OKE34" s="1"/>
      <c r="OKF34" s="1"/>
      <c r="OKG34" s="1"/>
      <c r="OKH34" s="1"/>
      <c r="OKI34" s="1"/>
      <c r="OKJ34" s="1"/>
      <c r="OKK34" s="1"/>
      <c r="OKL34" s="1"/>
      <c r="OKM34" s="1"/>
      <c r="OKN34" s="1"/>
      <c r="OKO34" s="1"/>
      <c r="OKP34" s="1"/>
      <c r="OKQ34" s="1"/>
      <c r="OKR34" s="1"/>
      <c r="OKS34" s="1"/>
      <c r="OKT34" s="1"/>
      <c r="OKU34" s="1"/>
      <c r="OKV34" s="1"/>
      <c r="OKW34" s="1"/>
      <c r="OKX34" s="1"/>
      <c r="OKY34" s="1"/>
      <c r="OKZ34" s="1"/>
      <c r="OLA34" s="1"/>
      <c r="OLB34" s="1"/>
      <c r="OLC34" s="1"/>
      <c r="OLD34" s="1"/>
      <c r="OLE34" s="1"/>
      <c r="OLF34" s="1"/>
      <c r="OLG34" s="1"/>
      <c r="OLH34" s="1"/>
      <c r="OLI34" s="1"/>
      <c r="OLJ34" s="1"/>
      <c r="OLK34" s="1"/>
      <c r="OLL34" s="1"/>
      <c r="OLM34" s="1"/>
      <c r="OLN34" s="1"/>
      <c r="OLO34" s="1"/>
      <c r="OLP34" s="1"/>
      <c r="OLQ34" s="1"/>
      <c r="OLR34" s="1"/>
      <c r="OLS34" s="1"/>
      <c r="OLT34" s="1"/>
      <c r="OLU34" s="1"/>
      <c r="OLV34" s="1"/>
      <c r="OLW34" s="1"/>
      <c r="OLX34" s="1"/>
      <c r="OLY34" s="1"/>
      <c r="OLZ34" s="1"/>
      <c r="OMA34" s="1"/>
      <c r="OMB34" s="1"/>
      <c r="OMC34" s="1"/>
      <c r="OMD34" s="1"/>
      <c r="OME34" s="1"/>
      <c r="OMF34" s="1"/>
      <c r="OMG34" s="1"/>
      <c r="OMH34" s="1"/>
      <c r="OMI34" s="1"/>
      <c r="OMJ34" s="1"/>
      <c r="OMK34" s="1"/>
      <c r="OML34" s="1"/>
      <c r="OMM34" s="1"/>
      <c r="OMN34" s="1"/>
      <c r="OMO34" s="1"/>
      <c r="OMP34" s="1"/>
      <c r="OMQ34" s="1"/>
      <c r="OMR34" s="1"/>
      <c r="OMS34" s="1"/>
      <c r="OMT34" s="1"/>
      <c r="OMU34" s="1"/>
      <c r="OMV34" s="1"/>
      <c r="OMW34" s="1"/>
      <c r="OMX34" s="1"/>
      <c r="OMY34" s="1"/>
      <c r="OMZ34" s="1"/>
      <c r="ONA34" s="1"/>
      <c r="ONB34" s="1"/>
      <c r="ONC34" s="1"/>
      <c r="OND34" s="1"/>
      <c r="ONE34" s="1"/>
      <c r="ONF34" s="1"/>
      <c r="ONG34" s="1"/>
      <c r="ONH34" s="1"/>
      <c r="ONI34" s="1"/>
      <c r="ONJ34" s="1"/>
      <c r="ONK34" s="1"/>
      <c r="ONL34" s="1"/>
      <c r="ONM34" s="1"/>
      <c r="ONN34" s="1"/>
      <c r="ONO34" s="1"/>
      <c r="ONP34" s="1"/>
      <c r="ONQ34" s="1"/>
      <c r="ONR34" s="1"/>
      <c r="ONS34" s="1"/>
      <c r="ONT34" s="1"/>
      <c r="ONU34" s="1"/>
      <c r="ONV34" s="1"/>
      <c r="ONW34" s="1"/>
      <c r="ONX34" s="1"/>
      <c r="ONY34" s="1"/>
      <c r="ONZ34" s="1"/>
      <c r="OOA34" s="1"/>
      <c r="OOB34" s="1"/>
      <c r="OOC34" s="1"/>
      <c r="OOD34" s="1"/>
      <c r="OOE34" s="1"/>
      <c r="OOF34" s="1"/>
      <c r="OOG34" s="1"/>
      <c r="OOH34" s="1"/>
      <c r="OOI34" s="1"/>
      <c r="OOJ34" s="1"/>
      <c r="OOK34" s="1"/>
      <c r="OOL34" s="1"/>
      <c r="OOM34" s="1"/>
      <c r="OON34" s="1"/>
      <c r="OOO34" s="1"/>
      <c r="OOP34" s="1"/>
      <c r="OOQ34" s="1"/>
      <c r="OOR34" s="1"/>
      <c r="OOS34" s="1"/>
      <c r="OOT34" s="1"/>
      <c r="OOU34" s="1"/>
      <c r="OOV34" s="1"/>
      <c r="OOW34" s="1"/>
      <c r="OOX34" s="1"/>
      <c r="OOY34" s="1"/>
      <c r="OOZ34" s="1"/>
      <c r="OPA34" s="1"/>
      <c r="OPB34" s="1"/>
      <c r="OPC34" s="1"/>
      <c r="OPD34" s="1"/>
      <c r="OPE34" s="1"/>
      <c r="OPF34" s="1"/>
      <c r="OPG34" s="1"/>
      <c r="OPH34" s="1"/>
      <c r="OPI34" s="1"/>
      <c r="OPJ34" s="1"/>
      <c r="OPK34" s="1"/>
      <c r="OPL34" s="1"/>
      <c r="OPM34" s="1"/>
      <c r="OPN34" s="1"/>
      <c r="OPO34" s="1"/>
      <c r="OPP34" s="1"/>
      <c r="OPQ34" s="1"/>
      <c r="OPR34" s="1"/>
      <c r="OPS34" s="1"/>
      <c r="OPT34" s="1"/>
      <c r="OPU34" s="1"/>
      <c r="OPV34" s="1"/>
      <c r="OPW34" s="1"/>
      <c r="OPX34" s="1"/>
      <c r="OPY34" s="1"/>
      <c r="OPZ34" s="1"/>
      <c r="OQA34" s="1"/>
      <c r="OQB34" s="1"/>
      <c r="OQC34" s="1"/>
      <c r="OQD34" s="1"/>
      <c r="OQE34" s="1"/>
      <c r="OQF34" s="1"/>
      <c r="OQG34" s="1"/>
      <c r="OQH34" s="1"/>
      <c r="OQI34" s="1"/>
      <c r="OQJ34" s="1"/>
      <c r="OQK34" s="1"/>
      <c r="OQL34" s="1"/>
      <c r="OQM34" s="1"/>
      <c r="OQN34" s="1"/>
      <c r="OQO34" s="1"/>
      <c r="OQP34" s="1"/>
      <c r="OQQ34" s="1"/>
      <c r="OQR34" s="1"/>
      <c r="OQS34" s="1"/>
      <c r="OQT34" s="1"/>
      <c r="OQU34" s="1"/>
      <c r="OQV34" s="1"/>
      <c r="OQW34" s="1"/>
      <c r="OQX34" s="1"/>
      <c r="OQY34" s="1"/>
      <c r="OQZ34" s="1"/>
      <c r="ORA34" s="1"/>
      <c r="ORB34" s="1"/>
      <c r="ORC34" s="1"/>
      <c r="ORD34" s="1"/>
      <c r="ORE34" s="1"/>
      <c r="ORF34" s="1"/>
      <c r="ORG34" s="1"/>
      <c r="ORH34" s="1"/>
      <c r="ORI34" s="1"/>
      <c r="ORJ34" s="1"/>
      <c r="ORK34" s="1"/>
      <c r="ORL34" s="1"/>
      <c r="ORM34" s="1"/>
      <c r="ORN34" s="1"/>
      <c r="ORO34" s="1"/>
      <c r="ORP34" s="1"/>
      <c r="ORQ34" s="1"/>
      <c r="ORR34" s="1"/>
      <c r="ORS34" s="1"/>
      <c r="ORT34" s="1"/>
      <c r="ORU34" s="1"/>
      <c r="ORV34" s="1"/>
      <c r="ORW34" s="1"/>
      <c r="ORX34" s="1"/>
      <c r="ORY34" s="1"/>
      <c r="ORZ34" s="1"/>
      <c r="OSA34" s="1"/>
      <c r="OSB34" s="1"/>
      <c r="OSC34" s="1"/>
      <c r="OSD34" s="1"/>
      <c r="OSE34" s="1"/>
      <c r="OSF34" s="1"/>
      <c r="OSG34" s="1"/>
      <c r="OSH34" s="1"/>
      <c r="OSI34" s="1"/>
      <c r="OSJ34" s="1"/>
      <c r="OSK34" s="1"/>
      <c r="OSL34" s="1"/>
      <c r="OSM34" s="1"/>
      <c r="OSN34" s="1"/>
      <c r="OSO34" s="1"/>
      <c r="OSP34" s="1"/>
      <c r="OSQ34" s="1"/>
      <c r="OSR34" s="1"/>
      <c r="OSS34" s="1"/>
      <c r="OST34" s="1"/>
      <c r="OSU34" s="1"/>
      <c r="OSV34" s="1"/>
      <c r="OSW34" s="1"/>
      <c r="OSX34" s="1"/>
      <c r="OSY34" s="1"/>
      <c r="OSZ34" s="1"/>
      <c r="OTA34" s="1"/>
      <c r="OTB34" s="1"/>
      <c r="OTC34" s="1"/>
      <c r="OTD34" s="1"/>
      <c r="OTE34" s="1"/>
      <c r="OTF34" s="1"/>
      <c r="OTG34" s="1"/>
      <c r="OTH34" s="1"/>
      <c r="OTI34" s="1"/>
      <c r="OTJ34" s="1"/>
      <c r="OTK34" s="1"/>
      <c r="OTL34" s="1"/>
      <c r="OTM34" s="1"/>
      <c r="OTN34" s="1"/>
      <c r="OTO34" s="1"/>
      <c r="OTP34" s="1"/>
      <c r="OTQ34" s="1"/>
      <c r="OTR34" s="1"/>
      <c r="OTS34" s="1"/>
      <c r="OTT34" s="1"/>
      <c r="OTU34" s="1"/>
      <c r="OTV34" s="1"/>
      <c r="OTW34" s="1"/>
      <c r="OTX34" s="1"/>
      <c r="OTY34" s="1"/>
      <c r="OTZ34" s="1"/>
      <c r="OUA34" s="1"/>
      <c r="OUB34" s="1"/>
      <c r="OUC34" s="1"/>
      <c r="OUD34" s="1"/>
      <c r="OUE34" s="1"/>
      <c r="OUF34" s="1"/>
      <c r="OUG34" s="1"/>
      <c r="OUH34" s="1"/>
      <c r="OUI34" s="1"/>
      <c r="OUJ34" s="1"/>
      <c r="OUK34" s="1"/>
      <c r="OUL34" s="1"/>
      <c r="OUM34" s="1"/>
      <c r="OUN34" s="1"/>
      <c r="OUO34" s="1"/>
      <c r="OUP34" s="1"/>
      <c r="OUQ34" s="1"/>
      <c r="OUR34" s="1"/>
      <c r="OUS34" s="1"/>
      <c r="OUT34" s="1"/>
      <c r="OUU34" s="1"/>
      <c r="OUV34" s="1"/>
      <c r="OUW34" s="1"/>
      <c r="OUX34" s="1"/>
      <c r="OUY34" s="1"/>
      <c r="OUZ34" s="1"/>
      <c r="OVA34" s="1"/>
      <c r="OVB34" s="1"/>
      <c r="OVC34" s="1"/>
      <c r="OVD34" s="1"/>
      <c r="OVE34" s="1"/>
      <c r="OVF34" s="1"/>
      <c r="OVG34" s="1"/>
      <c r="OVH34" s="1"/>
      <c r="OVI34" s="1"/>
      <c r="OVJ34" s="1"/>
      <c r="OVK34" s="1"/>
      <c r="OVL34" s="1"/>
      <c r="OVM34" s="1"/>
      <c r="OVN34" s="1"/>
      <c r="OVO34" s="1"/>
      <c r="OVP34" s="1"/>
      <c r="OVQ34" s="1"/>
      <c r="OVR34" s="1"/>
      <c r="OVS34" s="1"/>
      <c r="OVT34" s="1"/>
      <c r="OVU34" s="1"/>
      <c r="OVV34" s="1"/>
      <c r="OVW34" s="1"/>
      <c r="OVX34" s="1"/>
      <c r="OVY34" s="1"/>
      <c r="OVZ34" s="1"/>
      <c r="OWA34" s="1"/>
      <c r="OWB34" s="1"/>
      <c r="OWC34" s="1"/>
      <c r="OWD34" s="1"/>
      <c r="OWE34" s="1"/>
      <c r="OWF34" s="1"/>
      <c r="OWG34" s="1"/>
      <c r="OWH34" s="1"/>
      <c r="OWI34" s="1"/>
      <c r="OWJ34" s="1"/>
      <c r="OWK34" s="1"/>
      <c r="OWL34" s="1"/>
      <c r="OWM34" s="1"/>
      <c r="OWN34" s="1"/>
      <c r="OWO34" s="1"/>
      <c r="OWP34" s="1"/>
      <c r="OWQ34" s="1"/>
      <c r="OWR34" s="1"/>
      <c r="OWS34" s="1"/>
      <c r="OWT34" s="1"/>
      <c r="OWU34" s="1"/>
      <c r="OWV34" s="1"/>
      <c r="OWW34" s="1"/>
      <c r="OWX34" s="1"/>
      <c r="OWY34" s="1"/>
      <c r="OWZ34" s="1"/>
      <c r="OXA34" s="1"/>
      <c r="OXB34" s="1"/>
      <c r="OXC34" s="1"/>
      <c r="OXD34" s="1"/>
      <c r="OXE34" s="1"/>
      <c r="OXF34" s="1"/>
      <c r="OXG34" s="1"/>
      <c r="OXH34" s="1"/>
      <c r="OXI34" s="1"/>
      <c r="OXJ34" s="1"/>
      <c r="OXK34" s="1"/>
      <c r="OXL34" s="1"/>
      <c r="OXM34" s="1"/>
      <c r="OXN34" s="1"/>
      <c r="OXO34" s="1"/>
      <c r="OXP34" s="1"/>
      <c r="OXQ34" s="1"/>
      <c r="OXR34" s="1"/>
      <c r="OXS34" s="1"/>
      <c r="OXT34" s="1"/>
      <c r="OXU34" s="1"/>
      <c r="OXV34" s="1"/>
      <c r="OXW34" s="1"/>
      <c r="OXX34" s="1"/>
      <c r="OXY34" s="1"/>
      <c r="OXZ34" s="1"/>
      <c r="OYA34" s="1"/>
      <c r="OYB34" s="1"/>
      <c r="OYC34" s="1"/>
      <c r="OYD34" s="1"/>
      <c r="OYE34" s="1"/>
      <c r="OYF34" s="1"/>
      <c r="OYG34" s="1"/>
      <c r="OYH34" s="1"/>
      <c r="OYI34" s="1"/>
      <c r="OYJ34" s="1"/>
      <c r="OYK34" s="1"/>
      <c r="OYL34" s="1"/>
      <c r="OYM34" s="1"/>
      <c r="OYN34" s="1"/>
      <c r="OYO34" s="1"/>
      <c r="OYP34" s="1"/>
      <c r="OYQ34" s="1"/>
      <c r="OYR34" s="1"/>
      <c r="OYS34" s="1"/>
      <c r="OYT34" s="1"/>
      <c r="OYU34" s="1"/>
      <c r="OYV34" s="1"/>
      <c r="OYW34" s="1"/>
      <c r="OYX34" s="1"/>
      <c r="OYY34" s="1"/>
      <c r="OYZ34" s="1"/>
      <c r="OZA34" s="1"/>
      <c r="OZB34" s="1"/>
      <c r="OZC34" s="1"/>
      <c r="OZD34" s="1"/>
      <c r="OZE34" s="1"/>
      <c r="OZF34" s="1"/>
      <c r="OZG34" s="1"/>
      <c r="OZH34" s="1"/>
      <c r="OZI34" s="1"/>
      <c r="OZJ34" s="1"/>
      <c r="OZK34" s="1"/>
      <c r="OZL34" s="1"/>
      <c r="OZM34" s="1"/>
      <c r="OZN34" s="1"/>
      <c r="OZO34" s="1"/>
      <c r="OZP34" s="1"/>
      <c r="OZQ34" s="1"/>
      <c r="OZR34" s="1"/>
      <c r="OZS34" s="1"/>
      <c r="OZT34" s="1"/>
      <c r="OZU34" s="1"/>
      <c r="OZV34" s="1"/>
      <c r="OZW34" s="1"/>
      <c r="OZX34" s="1"/>
      <c r="OZY34" s="1"/>
      <c r="OZZ34" s="1"/>
      <c r="PAA34" s="1"/>
      <c r="PAB34" s="1"/>
      <c r="PAC34" s="1"/>
      <c r="PAD34" s="1"/>
      <c r="PAE34" s="1"/>
      <c r="PAF34" s="1"/>
      <c r="PAG34" s="1"/>
      <c r="PAH34" s="1"/>
      <c r="PAI34" s="1"/>
      <c r="PAJ34" s="1"/>
      <c r="PAK34" s="1"/>
      <c r="PAL34" s="1"/>
      <c r="PAM34" s="1"/>
      <c r="PAN34" s="1"/>
      <c r="PAO34" s="1"/>
      <c r="PAP34" s="1"/>
      <c r="PAQ34" s="1"/>
      <c r="PAR34" s="1"/>
      <c r="PAS34" s="1"/>
      <c r="PAT34" s="1"/>
      <c r="PAU34" s="1"/>
      <c r="PAV34" s="1"/>
      <c r="PAW34" s="1"/>
      <c r="PAX34" s="1"/>
      <c r="PAY34" s="1"/>
      <c r="PAZ34" s="1"/>
      <c r="PBA34" s="1"/>
      <c r="PBB34" s="1"/>
      <c r="PBC34" s="1"/>
      <c r="PBD34" s="1"/>
      <c r="PBE34" s="1"/>
      <c r="PBF34" s="1"/>
      <c r="PBG34" s="1"/>
      <c r="PBH34" s="1"/>
      <c r="PBI34" s="1"/>
      <c r="PBJ34" s="1"/>
      <c r="PBK34" s="1"/>
      <c r="PBL34" s="1"/>
      <c r="PBM34" s="1"/>
      <c r="PBN34" s="1"/>
      <c r="PBO34" s="1"/>
      <c r="PBP34" s="1"/>
      <c r="PBQ34" s="1"/>
      <c r="PBR34" s="1"/>
      <c r="PBS34" s="1"/>
      <c r="PBT34" s="1"/>
      <c r="PBU34" s="1"/>
      <c r="PBV34" s="1"/>
      <c r="PBW34" s="1"/>
      <c r="PBX34" s="1"/>
      <c r="PBY34" s="1"/>
      <c r="PBZ34" s="1"/>
      <c r="PCA34" s="1"/>
      <c r="PCB34" s="1"/>
      <c r="PCC34" s="1"/>
      <c r="PCD34" s="1"/>
      <c r="PCE34" s="1"/>
      <c r="PCF34" s="1"/>
      <c r="PCG34" s="1"/>
      <c r="PCH34" s="1"/>
      <c r="PCI34" s="1"/>
      <c r="PCJ34" s="1"/>
      <c r="PCK34" s="1"/>
      <c r="PCL34" s="1"/>
      <c r="PCM34" s="1"/>
      <c r="PCN34" s="1"/>
      <c r="PCO34" s="1"/>
      <c r="PCP34" s="1"/>
      <c r="PCQ34" s="1"/>
      <c r="PCR34" s="1"/>
      <c r="PCS34" s="1"/>
      <c r="PCT34" s="1"/>
      <c r="PCU34" s="1"/>
      <c r="PCV34" s="1"/>
      <c r="PCW34" s="1"/>
      <c r="PCX34" s="1"/>
      <c r="PCY34" s="1"/>
      <c r="PCZ34" s="1"/>
      <c r="PDA34" s="1"/>
      <c r="PDB34" s="1"/>
      <c r="PDC34" s="1"/>
      <c r="PDD34" s="1"/>
      <c r="PDE34" s="1"/>
      <c r="PDF34" s="1"/>
      <c r="PDG34" s="1"/>
      <c r="PDH34" s="1"/>
      <c r="PDI34" s="1"/>
      <c r="PDJ34" s="1"/>
      <c r="PDK34" s="1"/>
      <c r="PDL34" s="1"/>
      <c r="PDM34" s="1"/>
      <c r="PDN34" s="1"/>
      <c r="PDO34" s="1"/>
      <c r="PDP34" s="1"/>
      <c r="PDQ34" s="1"/>
      <c r="PDR34" s="1"/>
      <c r="PDS34" s="1"/>
      <c r="PDT34" s="1"/>
      <c r="PDU34" s="1"/>
      <c r="PDV34" s="1"/>
      <c r="PDW34" s="1"/>
      <c r="PDX34" s="1"/>
      <c r="PDY34" s="1"/>
      <c r="PDZ34" s="1"/>
      <c r="PEA34" s="1"/>
      <c r="PEB34" s="1"/>
      <c r="PEC34" s="1"/>
      <c r="PED34" s="1"/>
      <c r="PEE34" s="1"/>
      <c r="PEF34" s="1"/>
      <c r="PEG34" s="1"/>
      <c r="PEH34" s="1"/>
      <c r="PEI34" s="1"/>
      <c r="PEJ34" s="1"/>
      <c r="PEK34" s="1"/>
      <c r="PEL34" s="1"/>
      <c r="PEM34" s="1"/>
      <c r="PEN34" s="1"/>
      <c r="PEO34" s="1"/>
      <c r="PEP34" s="1"/>
      <c r="PEQ34" s="1"/>
      <c r="PER34" s="1"/>
      <c r="PES34" s="1"/>
      <c r="PET34" s="1"/>
      <c r="PEU34" s="1"/>
      <c r="PEV34" s="1"/>
      <c r="PEW34" s="1"/>
      <c r="PEX34" s="1"/>
      <c r="PEY34" s="1"/>
      <c r="PEZ34" s="1"/>
      <c r="PFA34" s="1"/>
      <c r="PFB34" s="1"/>
      <c r="PFC34" s="1"/>
      <c r="PFD34" s="1"/>
      <c r="PFE34" s="1"/>
      <c r="PFF34" s="1"/>
      <c r="PFG34" s="1"/>
      <c r="PFH34" s="1"/>
      <c r="PFI34" s="1"/>
      <c r="PFJ34" s="1"/>
      <c r="PFK34" s="1"/>
      <c r="PFL34" s="1"/>
      <c r="PFM34" s="1"/>
      <c r="PFN34" s="1"/>
      <c r="PFO34" s="1"/>
      <c r="PFP34" s="1"/>
      <c r="PFQ34" s="1"/>
      <c r="PFR34" s="1"/>
      <c r="PFS34" s="1"/>
      <c r="PFT34" s="1"/>
      <c r="PFU34" s="1"/>
      <c r="PFV34" s="1"/>
      <c r="PFW34" s="1"/>
      <c r="PFX34" s="1"/>
      <c r="PFY34" s="1"/>
      <c r="PFZ34" s="1"/>
      <c r="PGA34" s="1"/>
      <c r="PGB34" s="1"/>
      <c r="PGC34" s="1"/>
      <c r="PGD34" s="1"/>
      <c r="PGE34" s="1"/>
      <c r="PGF34" s="1"/>
      <c r="PGG34" s="1"/>
      <c r="PGH34" s="1"/>
      <c r="PGI34" s="1"/>
      <c r="PGJ34" s="1"/>
      <c r="PGK34" s="1"/>
      <c r="PGL34" s="1"/>
      <c r="PGM34" s="1"/>
      <c r="PGN34" s="1"/>
      <c r="PGO34" s="1"/>
      <c r="PGP34" s="1"/>
      <c r="PGQ34" s="1"/>
      <c r="PGR34" s="1"/>
      <c r="PGS34" s="1"/>
      <c r="PGT34" s="1"/>
      <c r="PGU34" s="1"/>
      <c r="PGV34" s="1"/>
      <c r="PGW34" s="1"/>
      <c r="PGX34" s="1"/>
      <c r="PGY34" s="1"/>
      <c r="PGZ34" s="1"/>
      <c r="PHA34" s="1"/>
      <c r="PHB34" s="1"/>
      <c r="PHC34" s="1"/>
      <c r="PHD34" s="1"/>
      <c r="PHE34" s="1"/>
      <c r="PHF34" s="1"/>
      <c r="PHG34" s="1"/>
      <c r="PHH34" s="1"/>
      <c r="PHI34" s="1"/>
      <c r="PHJ34" s="1"/>
      <c r="PHK34" s="1"/>
      <c r="PHL34" s="1"/>
      <c r="PHM34" s="1"/>
      <c r="PHN34" s="1"/>
      <c r="PHO34" s="1"/>
      <c r="PHP34" s="1"/>
      <c r="PHQ34" s="1"/>
      <c r="PHR34" s="1"/>
      <c r="PHS34" s="1"/>
      <c r="PHT34" s="1"/>
      <c r="PHU34" s="1"/>
      <c r="PHV34" s="1"/>
      <c r="PHW34" s="1"/>
      <c r="PHX34" s="1"/>
      <c r="PHY34" s="1"/>
      <c r="PHZ34" s="1"/>
      <c r="PIA34" s="1"/>
      <c r="PIB34" s="1"/>
      <c r="PIC34" s="1"/>
      <c r="PID34" s="1"/>
      <c r="PIE34" s="1"/>
      <c r="PIF34" s="1"/>
      <c r="PIG34" s="1"/>
      <c r="PIH34" s="1"/>
      <c r="PII34" s="1"/>
      <c r="PIJ34" s="1"/>
      <c r="PIK34" s="1"/>
      <c r="PIL34" s="1"/>
      <c r="PIM34" s="1"/>
      <c r="PIN34" s="1"/>
      <c r="PIO34" s="1"/>
      <c r="PIP34" s="1"/>
      <c r="PIQ34" s="1"/>
      <c r="PIR34" s="1"/>
      <c r="PIS34" s="1"/>
      <c r="PIT34" s="1"/>
      <c r="PIU34" s="1"/>
      <c r="PIV34" s="1"/>
      <c r="PIW34" s="1"/>
      <c r="PIX34" s="1"/>
      <c r="PIY34" s="1"/>
      <c r="PIZ34" s="1"/>
      <c r="PJA34" s="1"/>
      <c r="PJB34" s="1"/>
      <c r="PJC34" s="1"/>
      <c r="PJD34" s="1"/>
      <c r="PJE34" s="1"/>
      <c r="PJF34" s="1"/>
      <c r="PJG34" s="1"/>
      <c r="PJH34" s="1"/>
      <c r="PJI34" s="1"/>
      <c r="PJJ34" s="1"/>
      <c r="PJK34" s="1"/>
      <c r="PJL34" s="1"/>
      <c r="PJM34" s="1"/>
      <c r="PJN34" s="1"/>
      <c r="PJO34" s="1"/>
      <c r="PJP34" s="1"/>
      <c r="PJQ34" s="1"/>
      <c r="PJR34" s="1"/>
      <c r="PJS34" s="1"/>
      <c r="PJT34" s="1"/>
      <c r="PJU34" s="1"/>
      <c r="PJV34" s="1"/>
      <c r="PJW34" s="1"/>
      <c r="PJX34" s="1"/>
      <c r="PJY34" s="1"/>
      <c r="PJZ34" s="1"/>
      <c r="PKA34" s="1"/>
      <c r="PKB34" s="1"/>
      <c r="PKC34" s="1"/>
      <c r="PKD34" s="1"/>
      <c r="PKE34" s="1"/>
      <c r="PKF34" s="1"/>
      <c r="PKG34" s="1"/>
      <c r="PKH34" s="1"/>
      <c r="PKI34" s="1"/>
      <c r="PKJ34" s="1"/>
      <c r="PKK34" s="1"/>
      <c r="PKL34" s="1"/>
      <c r="PKM34" s="1"/>
      <c r="PKN34" s="1"/>
      <c r="PKO34" s="1"/>
      <c r="PKP34" s="1"/>
      <c r="PKQ34" s="1"/>
      <c r="PKR34" s="1"/>
      <c r="PKS34" s="1"/>
      <c r="PKT34" s="1"/>
      <c r="PKU34" s="1"/>
      <c r="PKV34" s="1"/>
      <c r="PKW34" s="1"/>
      <c r="PKX34" s="1"/>
      <c r="PKY34" s="1"/>
      <c r="PKZ34" s="1"/>
      <c r="PLA34" s="1"/>
      <c r="PLB34" s="1"/>
      <c r="PLC34" s="1"/>
      <c r="PLD34" s="1"/>
      <c r="PLE34" s="1"/>
      <c r="PLF34" s="1"/>
      <c r="PLG34" s="1"/>
      <c r="PLH34" s="1"/>
      <c r="PLI34" s="1"/>
      <c r="PLJ34" s="1"/>
      <c r="PLK34" s="1"/>
      <c r="PLL34" s="1"/>
      <c r="PLM34" s="1"/>
      <c r="PLN34" s="1"/>
      <c r="PLO34" s="1"/>
      <c r="PLP34" s="1"/>
      <c r="PLQ34" s="1"/>
      <c r="PLR34" s="1"/>
      <c r="PLS34" s="1"/>
      <c r="PLT34" s="1"/>
      <c r="PLU34" s="1"/>
      <c r="PLV34" s="1"/>
      <c r="PLW34" s="1"/>
      <c r="PLX34" s="1"/>
      <c r="PLY34" s="1"/>
      <c r="PLZ34" s="1"/>
      <c r="PMA34" s="1"/>
      <c r="PMB34" s="1"/>
      <c r="PMC34" s="1"/>
      <c r="PMD34" s="1"/>
      <c r="PME34" s="1"/>
      <c r="PMF34" s="1"/>
      <c r="PMG34" s="1"/>
      <c r="PMH34" s="1"/>
      <c r="PMI34" s="1"/>
      <c r="PMJ34" s="1"/>
      <c r="PMK34" s="1"/>
      <c r="PML34" s="1"/>
      <c r="PMM34" s="1"/>
      <c r="PMN34" s="1"/>
      <c r="PMO34" s="1"/>
      <c r="PMP34" s="1"/>
      <c r="PMQ34" s="1"/>
      <c r="PMR34" s="1"/>
      <c r="PMS34" s="1"/>
      <c r="PMT34" s="1"/>
      <c r="PMU34" s="1"/>
      <c r="PMV34" s="1"/>
      <c r="PMW34" s="1"/>
      <c r="PMX34" s="1"/>
      <c r="PMY34" s="1"/>
      <c r="PMZ34" s="1"/>
      <c r="PNA34" s="1"/>
      <c r="PNB34" s="1"/>
      <c r="PNC34" s="1"/>
      <c r="PND34" s="1"/>
      <c r="PNE34" s="1"/>
      <c r="PNF34" s="1"/>
      <c r="PNG34" s="1"/>
      <c r="PNH34" s="1"/>
      <c r="PNI34" s="1"/>
      <c r="PNJ34" s="1"/>
      <c r="PNK34" s="1"/>
      <c r="PNL34" s="1"/>
      <c r="PNM34" s="1"/>
      <c r="PNN34" s="1"/>
      <c r="PNO34" s="1"/>
      <c r="PNP34" s="1"/>
      <c r="PNQ34" s="1"/>
      <c r="PNR34" s="1"/>
      <c r="PNS34" s="1"/>
      <c r="PNT34" s="1"/>
      <c r="PNU34" s="1"/>
      <c r="PNV34" s="1"/>
      <c r="PNW34" s="1"/>
      <c r="PNX34" s="1"/>
      <c r="PNY34" s="1"/>
      <c r="PNZ34" s="1"/>
      <c r="POA34" s="1"/>
      <c r="POB34" s="1"/>
      <c r="POC34" s="1"/>
      <c r="POD34" s="1"/>
      <c r="POE34" s="1"/>
      <c r="POF34" s="1"/>
      <c r="POG34" s="1"/>
      <c r="POH34" s="1"/>
      <c r="POI34" s="1"/>
      <c r="POJ34" s="1"/>
      <c r="POK34" s="1"/>
      <c r="POL34" s="1"/>
      <c r="POM34" s="1"/>
      <c r="PON34" s="1"/>
      <c r="POO34" s="1"/>
      <c r="POP34" s="1"/>
      <c r="POQ34" s="1"/>
      <c r="POR34" s="1"/>
      <c r="POS34" s="1"/>
      <c r="POT34" s="1"/>
      <c r="POU34" s="1"/>
      <c r="POV34" s="1"/>
      <c r="POW34" s="1"/>
      <c r="POX34" s="1"/>
      <c r="POY34" s="1"/>
      <c r="POZ34" s="1"/>
      <c r="PPA34" s="1"/>
      <c r="PPB34" s="1"/>
      <c r="PPC34" s="1"/>
      <c r="PPD34" s="1"/>
      <c r="PPE34" s="1"/>
      <c r="PPF34" s="1"/>
      <c r="PPG34" s="1"/>
      <c r="PPH34" s="1"/>
      <c r="PPI34" s="1"/>
      <c r="PPJ34" s="1"/>
      <c r="PPK34" s="1"/>
      <c r="PPL34" s="1"/>
      <c r="PPM34" s="1"/>
      <c r="PPN34" s="1"/>
      <c r="PPO34" s="1"/>
      <c r="PPP34" s="1"/>
      <c r="PPQ34" s="1"/>
      <c r="PPR34" s="1"/>
      <c r="PPS34" s="1"/>
      <c r="PPT34" s="1"/>
      <c r="PPU34" s="1"/>
      <c r="PPV34" s="1"/>
      <c r="PPW34" s="1"/>
      <c r="PPX34" s="1"/>
      <c r="PPY34" s="1"/>
      <c r="PPZ34" s="1"/>
      <c r="PQA34" s="1"/>
      <c r="PQB34" s="1"/>
      <c r="PQC34" s="1"/>
      <c r="PQD34" s="1"/>
      <c r="PQE34" s="1"/>
      <c r="PQF34" s="1"/>
      <c r="PQG34" s="1"/>
      <c r="PQH34" s="1"/>
      <c r="PQI34" s="1"/>
      <c r="PQJ34" s="1"/>
      <c r="PQK34" s="1"/>
      <c r="PQL34" s="1"/>
      <c r="PQM34" s="1"/>
      <c r="PQN34" s="1"/>
      <c r="PQO34" s="1"/>
      <c r="PQP34" s="1"/>
      <c r="PQQ34" s="1"/>
      <c r="PQR34" s="1"/>
      <c r="PQS34" s="1"/>
      <c r="PQT34" s="1"/>
      <c r="PQU34" s="1"/>
      <c r="PQV34" s="1"/>
      <c r="PQW34" s="1"/>
      <c r="PQX34" s="1"/>
      <c r="PQY34" s="1"/>
      <c r="PQZ34" s="1"/>
      <c r="PRA34" s="1"/>
      <c r="PRB34" s="1"/>
      <c r="PRC34" s="1"/>
      <c r="PRD34" s="1"/>
      <c r="PRE34" s="1"/>
      <c r="PRF34" s="1"/>
      <c r="PRG34" s="1"/>
      <c r="PRH34" s="1"/>
      <c r="PRI34" s="1"/>
      <c r="PRJ34" s="1"/>
      <c r="PRK34" s="1"/>
      <c r="PRL34" s="1"/>
      <c r="PRM34" s="1"/>
      <c r="PRN34" s="1"/>
      <c r="PRO34" s="1"/>
      <c r="PRP34" s="1"/>
      <c r="PRQ34" s="1"/>
      <c r="PRR34" s="1"/>
      <c r="PRS34" s="1"/>
      <c r="PRT34" s="1"/>
      <c r="PRU34" s="1"/>
      <c r="PRV34" s="1"/>
      <c r="PRW34" s="1"/>
      <c r="PRX34" s="1"/>
      <c r="PRY34" s="1"/>
      <c r="PRZ34" s="1"/>
      <c r="PSA34" s="1"/>
      <c r="PSB34" s="1"/>
      <c r="PSC34" s="1"/>
      <c r="PSD34" s="1"/>
      <c r="PSE34" s="1"/>
      <c r="PSF34" s="1"/>
      <c r="PSG34" s="1"/>
      <c r="PSH34" s="1"/>
      <c r="PSI34" s="1"/>
      <c r="PSJ34" s="1"/>
      <c r="PSK34" s="1"/>
      <c r="PSL34" s="1"/>
      <c r="PSM34" s="1"/>
      <c r="PSN34" s="1"/>
      <c r="PSO34" s="1"/>
      <c r="PSP34" s="1"/>
      <c r="PSQ34" s="1"/>
      <c r="PSR34" s="1"/>
      <c r="PSS34" s="1"/>
      <c r="PST34" s="1"/>
      <c r="PSU34" s="1"/>
      <c r="PSV34" s="1"/>
      <c r="PSW34" s="1"/>
      <c r="PSX34" s="1"/>
      <c r="PSY34" s="1"/>
      <c r="PSZ34" s="1"/>
      <c r="PTA34" s="1"/>
      <c r="PTB34" s="1"/>
      <c r="PTC34" s="1"/>
      <c r="PTD34" s="1"/>
      <c r="PTE34" s="1"/>
      <c r="PTF34" s="1"/>
      <c r="PTG34" s="1"/>
      <c r="PTH34" s="1"/>
      <c r="PTI34" s="1"/>
      <c r="PTJ34" s="1"/>
      <c r="PTK34" s="1"/>
      <c r="PTL34" s="1"/>
      <c r="PTM34" s="1"/>
      <c r="PTN34" s="1"/>
      <c r="PTO34" s="1"/>
      <c r="PTP34" s="1"/>
      <c r="PTQ34" s="1"/>
      <c r="PTR34" s="1"/>
      <c r="PTS34" s="1"/>
      <c r="PTT34" s="1"/>
      <c r="PTU34" s="1"/>
      <c r="PTV34" s="1"/>
      <c r="PTW34" s="1"/>
      <c r="PTX34" s="1"/>
      <c r="PTY34" s="1"/>
      <c r="PTZ34" s="1"/>
      <c r="PUA34" s="1"/>
      <c r="PUB34" s="1"/>
      <c r="PUC34" s="1"/>
      <c r="PUD34" s="1"/>
      <c r="PUE34" s="1"/>
      <c r="PUF34" s="1"/>
      <c r="PUG34" s="1"/>
      <c r="PUH34" s="1"/>
      <c r="PUI34" s="1"/>
      <c r="PUJ34" s="1"/>
      <c r="PUK34" s="1"/>
      <c r="PUL34" s="1"/>
      <c r="PUM34" s="1"/>
      <c r="PUN34" s="1"/>
      <c r="PUO34" s="1"/>
      <c r="PUP34" s="1"/>
      <c r="PUQ34" s="1"/>
      <c r="PUR34" s="1"/>
      <c r="PUS34" s="1"/>
      <c r="PUT34" s="1"/>
      <c r="PUU34" s="1"/>
      <c r="PUV34" s="1"/>
      <c r="PUW34" s="1"/>
      <c r="PUX34" s="1"/>
      <c r="PUY34" s="1"/>
      <c r="PUZ34" s="1"/>
      <c r="PVA34" s="1"/>
      <c r="PVB34" s="1"/>
      <c r="PVC34" s="1"/>
      <c r="PVD34" s="1"/>
      <c r="PVE34" s="1"/>
      <c r="PVF34" s="1"/>
      <c r="PVG34" s="1"/>
      <c r="PVH34" s="1"/>
      <c r="PVI34" s="1"/>
      <c r="PVJ34" s="1"/>
      <c r="PVK34" s="1"/>
      <c r="PVL34" s="1"/>
      <c r="PVM34" s="1"/>
      <c r="PVN34" s="1"/>
      <c r="PVO34" s="1"/>
      <c r="PVP34" s="1"/>
      <c r="PVQ34" s="1"/>
      <c r="PVR34" s="1"/>
      <c r="PVS34" s="1"/>
      <c r="PVT34" s="1"/>
      <c r="PVU34" s="1"/>
      <c r="PVV34" s="1"/>
      <c r="PVW34" s="1"/>
      <c r="PVX34" s="1"/>
      <c r="PVY34" s="1"/>
      <c r="PVZ34" s="1"/>
      <c r="PWA34" s="1"/>
      <c r="PWB34" s="1"/>
      <c r="PWC34" s="1"/>
      <c r="PWD34" s="1"/>
      <c r="PWE34" s="1"/>
      <c r="PWF34" s="1"/>
      <c r="PWG34" s="1"/>
      <c r="PWH34" s="1"/>
      <c r="PWI34" s="1"/>
      <c r="PWJ34" s="1"/>
      <c r="PWK34" s="1"/>
      <c r="PWL34" s="1"/>
      <c r="PWM34" s="1"/>
      <c r="PWN34" s="1"/>
      <c r="PWO34" s="1"/>
      <c r="PWP34" s="1"/>
      <c r="PWQ34" s="1"/>
      <c r="PWR34" s="1"/>
      <c r="PWS34" s="1"/>
      <c r="PWT34" s="1"/>
      <c r="PWU34" s="1"/>
      <c r="PWV34" s="1"/>
      <c r="PWW34" s="1"/>
      <c r="PWX34" s="1"/>
      <c r="PWY34" s="1"/>
      <c r="PWZ34" s="1"/>
      <c r="PXA34" s="1"/>
      <c r="PXB34" s="1"/>
      <c r="PXC34" s="1"/>
      <c r="PXD34" s="1"/>
      <c r="PXE34" s="1"/>
      <c r="PXF34" s="1"/>
      <c r="PXG34" s="1"/>
      <c r="PXH34" s="1"/>
      <c r="PXI34" s="1"/>
      <c r="PXJ34" s="1"/>
      <c r="PXK34" s="1"/>
      <c r="PXL34" s="1"/>
      <c r="PXM34" s="1"/>
      <c r="PXN34" s="1"/>
      <c r="PXO34" s="1"/>
      <c r="PXP34" s="1"/>
      <c r="PXQ34" s="1"/>
      <c r="PXR34" s="1"/>
      <c r="PXS34" s="1"/>
      <c r="PXT34" s="1"/>
      <c r="PXU34" s="1"/>
      <c r="PXV34" s="1"/>
      <c r="PXW34" s="1"/>
      <c r="PXX34" s="1"/>
      <c r="PXY34" s="1"/>
      <c r="PXZ34" s="1"/>
      <c r="PYA34" s="1"/>
      <c r="PYB34" s="1"/>
      <c r="PYC34" s="1"/>
      <c r="PYD34" s="1"/>
      <c r="PYE34" s="1"/>
      <c r="PYF34" s="1"/>
      <c r="PYG34" s="1"/>
      <c r="PYH34" s="1"/>
      <c r="PYI34" s="1"/>
      <c r="PYJ34" s="1"/>
      <c r="PYK34" s="1"/>
      <c r="PYL34" s="1"/>
      <c r="PYM34" s="1"/>
      <c r="PYN34" s="1"/>
      <c r="PYO34" s="1"/>
      <c r="PYP34" s="1"/>
      <c r="PYQ34" s="1"/>
      <c r="PYR34" s="1"/>
      <c r="PYS34" s="1"/>
      <c r="PYT34" s="1"/>
      <c r="PYU34" s="1"/>
      <c r="PYV34" s="1"/>
      <c r="PYW34" s="1"/>
      <c r="PYX34" s="1"/>
      <c r="PYY34" s="1"/>
      <c r="PYZ34" s="1"/>
      <c r="PZA34" s="1"/>
      <c r="PZB34" s="1"/>
      <c r="PZC34" s="1"/>
      <c r="PZD34" s="1"/>
      <c r="PZE34" s="1"/>
      <c r="PZF34" s="1"/>
      <c r="PZG34" s="1"/>
      <c r="PZH34" s="1"/>
      <c r="PZI34" s="1"/>
      <c r="PZJ34" s="1"/>
      <c r="PZK34" s="1"/>
      <c r="PZL34" s="1"/>
      <c r="PZM34" s="1"/>
      <c r="PZN34" s="1"/>
      <c r="PZO34" s="1"/>
      <c r="PZP34" s="1"/>
      <c r="PZQ34" s="1"/>
      <c r="PZR34" s="1"/>
      <c r="PZS34" s="1"/>
      <c r="PZT34" s="1"/>
      <c r="PZU34" s="1"/>
      <c r="PZV34" s="1"/>
      <c r="PZW34" s="1"/>
      <c r="PZX34" s="1"/>
      <c r="PZY34" s="1"/>
      <c r="PZZ34" s="1"/>
      <c r="QAA34" s="1"/>
      <c r="QAB34" s="1"/>
      <c r="QAC34" s="1"/>
      <c r="QAD34" s="1"/>
      <c r="QAE34" s="1"/>
      <c r="QAF34" s="1"/>
      <c r="QAG34" s="1"/>
      <c r="QAH34" s="1"/>
      <c r="QAI34" s="1"/>
      <c r="QAJ34" s="1"/>
      <c r="QAK34" s="1"/>
      <c r="QAL34" s="1"/>
      <c r="QAM34" s="1"/>
      <c r="QAN34" s="1"/>
      <c r="QAO34" s="1"/>
      <c r="QAP34" s="1"/>
      <c r="QAQ34" s="1"/>
      <c r="QAR34" s="1"/>
      <c r="QAS34" s="1"/>
      <c r="QAT34" s="1"/>
      <c r="QAU34" s="1"/>
      <c r="QAV34" s="1"/>
      <c r="QAW34" s="1"/>
      <c r="QAX34" s="1"/>
      <c r="QAY34" s="1"/>
      <c r="QAZ34" s="1"/>
      <c r="QBA34" s="1"/>
      <c r="QBB34" s="1"/>
      <c r="QBC34" s="1"/>
      <c r="QBD34" s="1"/>
      <c r="QBE34" s="1"/>
      <c r="QBF34" s="1"/>
      <c r="QBG34" s="1"/>
      <c r="QBH34" s="1"/>
      <c r="QBI34" s="1"/>
      <c r="QBJ34" s="1"/>
      <c r="QBK34" s="1"/>
      <c r="QBL34" s="1"/>
      <c r="QBM34" s="1"/>
      <c r="QBN34" s="1"/>
      <c r="QBO34" s="1"/>
      <c r="QBP34" s="1"/>
      <c r="QBQ34" s="1"/>
      <c r="QBR34" s="1"/>
      <c r="QBS34" s="1"/>
      <c r="QBT34" s="1"/>
      <c r="QBU34" s="1"/>
      <c r="QBV34" s="1"/>
      <c r="QBW34" s="1"/>
      <c r="QBX34" s="1"/>
      <c r="QBY34" s="1"/>
      <c r="QBZ34" s="1"/>
      <c r="QCA34" s="1"/>
      <c r="QCB34" s="1"/>
      <c r="QCC34" s="1"/>
      <c r="QCD34" s="1"/>
      <c r="QCE34" s="1"/>
      <c r="QCF34" s="1"/>
      <c r="QCG34" s="1"/>
      <c r="QCH34" s="1"/>
      <c r="QCI34" s="1"/>
      <c r="QCJ34" s="1"/>
      <c r="QCK34" s="1"/>
      <c r="QCL34" s="1"/>
      <c r="QCM34" s="1"/>
      <c r="QCN34" s="1"/>
      <c r="QCO34" s="1"/>
      <c r="QCP34" s="1"/>
      <c r="QCQ34" s="1"/>
      <c r="QCR34" s="1"/>
      <c r="QCS34" s="1"/>
      <c r="QCT34" s="1"/>
      <c r="QCU34" s="1"/>
      <c r="QCV34" s="1"/>
      <c r="QCW34" s="1"/>
      <c r="QCX34" s="1"/>
      <c r="QCY34" s="1"/>
      <c r="QCZ34" s="1"/>
      <c r="QDA34" s="1"/>
      <c r="QDB34" s="1"/>
      <c r="QDC34" s="1"/>
      <c r="QDD34" s="1"/>
      <c r="QDE34" s="1"/>
      <c r="QDF34" s="1"/>
      <c r="QDG34" s="1"/>
      <c r="QDH34" s="1"/>
      <c r="QDI34" s="1"/>
      <c r="QDJ34" s="1"/>
      <c r="QDK34" s="1"/>
      <c r="QDL34" s="1"/>
      <c r="QDM34" s="1"/>
      <c r="QDN34" s="1"/>
      <c r="QDO34" s="1"/>
      <c r="QDP34" s="1"/>
      <c r="QDQ34" s="1"/>
      <c r="QDR34" s="1"/>
      <c r="QDS34" s="1"/>
      <c r="QDT34" s="1"/>
      <c r="QDU34" s="1"/>
      <c r="QDV34" s="1"/>
      <c r="QDW34" s="1"/>
      <c r="QDX34" s="1"/>
      <c r="QDY34" s="1"/>
      <c r="QDZ34" s="1"/>
      <c r="QEA34" s="1"/>
      <c r="QEB34" s="1"/>
      <c r="QEC34" s="1"/>
      <c r="QED34" s="1"/>
      <c r="QEE34" s="1"/>
      <c r="QEF34" s="1"/>
      <c r="QEG34" s="1"/>
      <c r="QEH34" s="1"/>
      <c r="QEI34" s="1"/>
      <c r="QEJ34" s="1"/>
      <c r="QEK34" s="1"/>
      <c r="QEL34" s="1"/>
      <c r="QEM34" s="1"/>
      <c r="QEN34" s="1"/>
      <c r="QEO34" s="1"/>
      <c r="QEP34" s="1"/>
      <c r="QEQ34" s="1"/>
      <c r="QER34" s="1"/>
      <c r="QES34" s="1"/>
      <c r="QET34" s="1"/>
      <c r="QEU34" s="1"/>
      <c r="QEV34" s="1"/>
      <c r="QEW34" s="1"/>
      <c r="QEX34" s="1"/>
      <c r="QEY34" s="1"/>
      <c r="QEZ34" s="1"/>
      <c r="QFA34" s="1"/>
      <c r="QFB34" s="1"/>
      <c r="QFC34" s="1"/>
      <c r="QFD34" s="1"/>
      <c r="QFE34" s="1"/>
      <c r="QFF34" s="1"/>
      <c r="QFG34" s="1"/>
      <c r="QFH34" s="1"/>
      <c r="QFI34" s="1"/>
      <c r="QFJ34" s="1"/>
      <c r="QFK34" s="1"/>
      <c r="QFL34" s="1"/>
      <c r="QFM34" s="1"/>
      <c r="QFN34" s="1"/>
      <c r="QFO34" s="1"/>
      <c r="QFP34" s="1"/>
      <c r="QFQ34" s="1"/>
      <c r="QFR34" s="1"/>
      <c r="QFS34" s="1"/>
      <c r="QFT34" s="1"/>
      <c r="QFU34" s="1"/>
      <c r="QFV34" s="1"/>
      <c r="QFW34" s="1"/>
      <c r="QFX34" s="1"/>
      <c r="QFY34" s="1"/>
      <c r="QFZ34" s="1"/>
      <c r="QGA34" s="1"/>
      <c r="QGB34" s="1"/>
      <c r="QGC34" s="1"/>
      <c r="QGD34" s="1"/>
      <c r="QGE34" s="1"/>
      <c r="QGF34" s="1"/>
      <c r="QGG34" s="1"/>
      <c r="QGH34" s="1"/>
      <c r="QGI34" s="1"/>
      <c r="QGJ34" s="1"/>
      <c r="QGK34" s="1"/>
      <c r="QGL34" s="1"/>
      <c r="QGM34" s="1"/>
      <c r="QGN34" s="1"/>
      <c r="QGO34" s="1"/>
      <c r="QGP34" s="1"/>
      <c r="QGQ34" s="1"/>
      <c r="QGR34" s="1"/>
      <c r="QGS34" s="1"/>
      <c r="QGT34" s="1"/>
      <c r="QGU34" s="1"/>
      <c r="QGV34" s="1"/>
      <c r="QGW34" s="1"/>
      <c r="QGX34" s="1"/>
      <c r="QGY34" s="1"/>
      <c r="QGZ34" s="1"/>
      <c r="QHA34" s="1"/>
      <c r="QHB34" s="1"/>
      <c r="QHC34" s="1"/>
      <c r="QHD34" s="1"/>
      <c r="QHE34" s="1"/>
      <c r="QHF34" s="1"/>
      <c r="QHG34" s="1"/>
      <c r="QHH34" s="1"/>
      <c r="QHI34" s="1"/>
      <c r="QHJ34" s="1"/>
      <c r="QHK34" s="1"/>
      <c r="QHL34" s="1"/>
      <c r="QHM34" s="1"/>
      <c r="QHN34" s="1"/>
      <c r="QHO34" s="1"/>
      <c r="QHP34" s="1"/>
      <c r="QHQ34" s="1"/>
      <c r="QHR34" s="1"/>
      <c r="QHS34" s="1"/>
      <c r="QHT34" s="1"/>
      <c r="QHU34" s="1"/>
      <c r="QHV34" s="1"/>
      <c r="QHW34" s="1"/>
      <c r="QHX34" s="1"/>
      <c r="QHY34" s="1"/>
      <c r="QHZ34" s="1"/>
      <c r="QIA34" s="1"/>
      <c r="QIB34" s="1"/>
      <c r="QIC34" s="1"/>
      <c r="QID34" s="1"/>
      <c r="QIE34" s="1"/>
      <c r="QIF34" s="1"/>
      <c r="QIG34" s="1"/>
      <c r="QIH34" s="1"/>
      <c r="QII34" s="1"/>
      <c r="QIJ34" s="1"/>
      <c r="QIK34" s="1"/>
      <c r="QIL34" s="1"/>
      <c r="QIM34" s="1"/>
      <c r="QIN34" s="1"/>
      <c r="QIO34" s="1"/>
      <c r="QIP34" s="1"/>
      <c r="QIQ34" s="1"/>
      <c r="QIR34" s="1"/>
      <c r="QIS34" s="1"/>
      <c r="QIT34" s="1"/>
      <c r="QIU34" s="1"/>
      <c r="QIV34" s="1"/>
      <c r="QIW34" s="1"/>
      <c r="QIX34" s="1"/>
      <c r="QIY34" s="1"/>
      <c r="QIZ34" s="1"/>
      <c r="QJA34" s="1"/>
      <c r="QJB34" s="1"/>
      <c r="QJC34" s="1"/>
      <c r="QJD34" s="1"/>
      <c r="QJE34" s="1"/>
      <c r="QJF34" s="1"/>
      <c r="QJG34" s="1"/>
      <c r="QJH34" s="1"/>
      <c r="QJI34" s="1"/>
      <c r="QJJ34" s="1"/>
      <c r="QJK34" s="1"/>
      <c r="QJL34" s="1"/>
      <c r="QJM34" s="1"/>
      <c r="QJN34" s="1"/>
      <c r="QJO34" s="1"/>
      <c r="QJP34" s="1"/>
      <c r="QJQ34" s="1"/>
      <c r="QJR34" s="1"/>
      <c r="QJS34" s="1"/>
      <c r="QJT34" s="1"/>
      <c r="QJU34" s="1"/>
      <c r="QJV34" s="1"/>
      <c r="QJW34" s="1"/>
      <c r="QJX34" s="1"/>
      <c r="QJY34" s="1"/>
      <c r="QJZ34" s="1"/>
      <c r="QKA34" s="1"/>
      <c r="QKB34" s="1"/>
      <c r="QKC34" s="1"/>
      <c r="QKD34" s="1"/>
      <c r="QKE34" s="1"/>
      <c r="QKF34" s="1"/>
      <c r="QKG34" s="1"/>
      <c r="QKH34" s="1"/>
      <c r="QKI34" s="1"/>
      <c r="QKJ34" s="1"/>
      <c r="QKK34" s="1"/>
      <c r="QKL34" s="1"/>
      <c r="QKM34" s="1"/>
      <c r="QKN34" s="1"/>
      <c r="QKO34" s="1"/>
      <c r="QKP34" s="1"/>
      <c r="QKQ34" s="1"/>
      <c r="QKR34" s="1"/>
      <c r="QKS34" s="1"/>
      <c r="QKT34" s="1"/>
      <c r="QKU34" s="1"/>
      <c r="QKV34" s="1"/>
      <c r="QKW34" s="1"/>
      <c r="QKX34" s="1"/>
      <c r="QKY34" s="1"/>
      <c r="QKZ34" s="1"/>
      <c r="QLA34" s="1"/>
      <c r="QLB34" s="1"/>
      <c r="QLC34" s="1"/>
      <c r="QLD34" s="1"/>
      <c r="QLE34" s="1"/>
      <c r="QLF34" s="1"/>
      <c r="QLG34" s="1"/>
      <c r="QLH34" s="1"/>
      <c r="QLI34" s="1"/>
      <c r="QLJ34" s="1"/>
      <c r="QLK34" s="1"/>
      <c r="QLL34" s="1"/>
      <c r="QLM34" s="1"/>
      <c r="QLN34" s="1"/>
      <c r="QLO34" s="1"/>
      <c r="QLP34" s="1"/>
      <c r="QLQ34" s="1"/>
      <c r="QLR34" s="1"/>
      <c r="QLS34" s="1"/>
      <c r="QLT34" s="1"/>
      <c r="QLU34" s="1"/>
      <c r="QLV34" s="1"/>
      <c r="QLW34" s="1"/>
      <c r="QLX34" s="1"/>
      <c r="QLY34" s="1"/>
      <c r="QLZ34" s="1"/>
      <c r="QMA34" s="1"/>
      <c r="QMB34" s="1"/>
      <c r="QMC34" s="1"/>
      <c r="QMD34" s="1"/>
      <c r="QME34" s="1"/>
      <c r="QMF34" s="1"/>
      <c r="QMG34" s="1"/>
      <c r="QMH34" s="1"/>
      <c r="QMI34" s="1"/>
      <c r="QMJ34" s="1"/>
      <c r="QMK34" s="1"/>
      <c r="QML34" s="1"/>
      <c r="QMM34" s="1"/>
      <c r="QMN34" s="1"/>
      <c r="QMO34" s="1"/>
      <c r="QMP34" s="1"/>
      <c r="QMQ34" s="1"/>
      <c r="QMR34" s="1"/>
      <c r="QMS34" s="1"/>
      <c r="QMT34" s="1"/>
      <c r="QMU34" s="1"/>
      <c r="QMV34" s="1"/>
      <c r="QMW34" s="1"/>
      <c r="QMX34" s="1"/>
      <c r="QMY34" s="1"/>
      <c r="QMZ34" s="1"/>
      <c r="QNA34" s="1"/>
      <c r="QNB34" s="1"/>
      <c r="QNC34" s="1"/>
      <c r="QND34" s="1"/>
      <c r="QNE34" s="1"/>
      <c r="QNF34" s="1"/>
      <c r="QNG34" s="1"/>
      <c r="QNH34" s="1"/>
      <c r="QNI34" s="1"/>
      <c r="QNJ34" s="1"/>
      <c r="QNK34" s="1"/>
      <c r="QNL34" s="1"/>
      <c r="QNM34" s="1"/>
      <c r="QNN34" s="1"/>
      <c r="QNO34" s="1"/>
      <c r="QNP34" s="1"/>
      <c r="QNQ34" s="1"/>
      <c r="QNR34" s="1"/>
      <c r="QNS34" s="1"/>
      <c r="QNT34" s="1"/>
      <c r="QNU34" s="1"/>
      <c r="QNV34" s="1"/>
      <c r="QNW34" s="1"/>
      <c r="QNX34" s="1"/>
      <c r="QNY34" s="1"/>
      <c r="QNZ34" s="1"/>
      <c r="QOA34" s="1"/>
      <c r="QOB34" s="1"/>
      <c r="QOC34" s="1"/>
      <c r="QOD34" s="1"/>
      <c r="QOE34" s="1"/>
      <c r="QOF34" s="1"/>
      <c r="QOG34" s="1"/>
      <c r="QOH34" s="1"/>
      <c r="QOI34" s="1"/>
      <c r="QOJ34" s="1"/>
      <c r="QOK34" s="1"/>
      <c r="QOL34" s="1"/>
      <c r="QOM34" s="1"/>
      <c r="QON34" s="1"/>
      <c r="QOO34" s="1"/>
      <c r="QOP34" s="1"/>
      <c r="QOQ34" s="1"/>
      <c r="QOR34" s="1"/>
      <c r="QOS34" s="1"/>
      <c r="QOT34" s="1"/>
      <c r="QOU34" s="1"/>
      <c r="QOV34" s="1"/>
      <c r="QOW34" s="1"/>
      <c r="QOX34" s="1"/>
      <c r="QOY34" s="1"/>
      <c r="QOZ34" s="1"/>
      <c r="QPA34" s="1"/>
      <c r="QPB34" s="1"/>
      <c r="QPC34" s="1"/>
      <c r="QPD34" s="1"/>
      <c r="QPE34" s="1"/>
      <c r="QPF34" s="1"/>
      <c r="QPG34" s="1"/>
      <c r="QPH34" s="1"/>
      <c r="QPI34" s="1"/>
      <c r="QPJ34" s="1"/>
      <c r="QPK34" s="1"/>
      <c r="QPL34" s="1"/>
      <c r="QPM34" s="1"/>
      <c r="QPN34" s="1"/>
      <c r="QPO34" s="1"/>
      <c r="QPP34" s="1"/>
      <c r="QPQ34" s="1"/>
      <c r="QPR34" s="1"/>
      <c r="QPS34" s="1"/>
      <c r="QPT34" s="1"/>
      <c r="QPU34" s="1"/>
      <c r="QPV34" s="1"/>
      <c r="QPW34" s="1"/>
      <c r="QPX34" s="1"/>
      <c r="QPY34" s="1"/>
      <c r="QPZ34" s="1"/>
      <c r="QQA34" s="1"/>
      <c r="QQB34" s="1"/>
      <c r="QQC34" s="1"/>
      <c r="QQD34" s="1"/>
      <c r="QQE34" s="1"/>
      <c r="QQF34" s="1"/>
      <c r="QQG34" s="1"/>
      <c r="QQH34" s="1"/>
      <c r="QQI34" s="1"/>
      <c r="QQJ34" s="1"/>
      <c r="QQK34" s="1"/>
      <c r="QQL34" s="1"/>
      <c r="QQM34" s="1"/>
      <c r="QQN34" s="1"/>
      <c r="QQO34" s="1"/>
      <c r="QQP34" s="1"/>
      <c r="QQQ34" s="1"/>
      <c r="QQR34" s="1"/>
      <c r="QQS34" s="1"/>
      <c r="QQT34" s="1"/>
      <c r="QQU34" s="1"/>
      <c r="QQV34" s="1"/>
      <c r="QQW34" s="1"/>
      <c r="QQX34" s="1"/>
      <c r="QQY34" s="1"/>
      <c r="QQZ34" s="1"/>
      <c r="QRA34" s="1"/>
      <c r="QRB34" s="1"/>
      <c r="QRC34" s="1"/>
      <c r="QRD34" s="1"/>
      <c r="QRE34" s="1"/>
      <c r="QRF34" s="1"/>
      <c r="QRG34" s="1"/>
      <c r="QRH34" s="1"/>
      <c r="QRI34" s="1"/>
      <c r="QRJ34" s="1"/>
      <c r="QRK34" s="1"/>
      <c r="QRL34" s="1"/>
      <c r="QRM34" s="1"/>
      <c r="QRN34" s="1"/>
      <c r="QRO34" s="1"/>
      <c r="QRP34" s="1"/>
      <c r="QRQ34" s="1"/>
      <c r="QRR34" s="1"/>
      <c r="QRS34" s="1"/>
      <c r="QRT34" s="1"/>
      <c r="QRU34" s="1"/>
      <c r="QRV34" s="1"/>
      <c r="QRW34" s="1"/>
      <c r="QRX34" s="1"/>
      <c r="QRY34" s="1"/>
      <c r="QRZ34" s="1"/>
      <c r="QSA34" s="1"/>
      <c r="QSB34" s="1"/>
      <c r="QSC34" s="1"/>
      <c r="QSD34" s="1"/>
      <c r="QSE34" s="1"/>
      <c r="QSF34" s="1"/>
      <c r="QSG34" s="1"/>
      <c r="QSH34" s="1"/>
      <c r="QSI34" s="1"/>
      <c r="QSJ34" s="1"/>
      <c r="QSK34" s="1"/>
      <c r="QSL34" s="1"/>
      <c r="QSM34" s="1"/>
      <c r="QSN34" s="1"/>
      <c r="QSO34" s="1"/>
      <c r="QSP34" s="1"/>
      <c r="QSQ34" s="1"/>
      <c r="QSR34" s="1"/>
      <c r="QSS34" s="1"/>
      <c r="QST34" s="1"/>
      <c r="QSU34" s="1"/>
      <c r="QSV34" s="1"/>
      <c r="QSW34" s="1"/>
      <c r="QSX34" s="1"/>
      <c r="QSY34" s="1"/>
      <c r="QSZ34" s="1"/>
      <c r="QTA34" s="1"/>
      <c r="QTB34" s="1"/>
      <c r="QTC34" s="1"/>
      <c r="QTD34" s="1"/>
      <c r="QTE34" s="1"/>
      <c r="QTF34" s="1"/>
      <c r="QTG34" s="1"/>
      <c r="QTH34" s="1"/>
      <c r="QTI34" s="1"/>
      <c r="QTJ34" s="1"/>
      <c r="QTK34" s="1"/>
      <c r="QTL34" s="1"/>
      <c r="QTM34" s="1"/>
      <c r="QTN34" s="1"/>
      <c r="QTO34" s="1"/>
      <c r="QTP34" s="1"/>
      <c r="QTQ34" s="1"/>
      <c r="QTR34" s="1"/>
      <c r="QTS34" s="1"/>
      <c r="QTT34" s="1"/>
      <c r="QTU34" s="1"/>
      <c r="QTV34" s="1"/>
      <c r="QTW34" s="1"/>
      <c r="QTX34" s="1"/>
      <c r="QTY34" s="1"/>
      <c r="QTZ34" s="1"/>
      <c r="QUA34" s="1"/>
      <c r="QUB34" s="1"/>
      <c r="QUC34" s="1"/>
      <c r="QUD34" s="1"/>
      <c r="QUE34" s="1"/>
      <c r="QUF34" s="1"/>
      <c r="QUG34" s="1"/>
      <c r="QUH34" s="1"/>
      <c r="QUI34" s="1"/>
      <c r="QUJ34" s="1"/>
      <c r="QUK34" s="1"/>
      <c r="QUL34" s="1"/>
      <c r="QUM34" s="1"/>
      <c r="QUN34" s="1"/>
      <c r="QUO34" s="1"/>
      <c r="QUP34" s="1"/>
      <c r="QUQ34" s="1"/>
      <c r="QUR34" s="1"/>
      <c r="QUS34" s="1"/>
      <c r="QUT34" s="1"/>
      <c r="QUU34" s="1"/>
      <c r="QUV34" s="1"/>
      <c r="QUW34" s="1"/>
      <c r="QUX34" s="1"/>
      <c r="QUY34" s="1"/>
      <c r="QUZ34" s="1"/>
      <c r="QVA34" s="1"/>
      <c r="QVB34" s="1"/>
      <c r="QVC34" s="1"/>
      <c r="QVD34" s="1"/>
      <c r="QVE34" s="1"/>
      <c r="QVF34" s="1"/>
      <c r="QVG34" s="1"/>
      <c r="QVH34" s="1"/>
      <c r="QVI34" s="1"/>
      <c r="QVJ34" s="1"/>
      <c r="QVK34" s="1"/>
      <c r="QVL34" s="1"/>
      <c r="QVM34" s="1"/>
      <c r="QVN34" s="1"/>
      <c r="QVO34" s="1"/>
      <c r="QVP34" s="1"/>
      <c r="QVQ34" s="1"/>
      <c r="QVR34" s="1"/>
      <c r="QVS34" s="1"/>
      <c r="QVT34" s="1"/>
      <c r="QVU34" s="1"/>
      <c r="QVV34" s="1"/>
      <c r="QVW34" s="1"/>
      <c r="QVX34" s="1"/>
      <c r="QVY34" s="1"/>
      <c r="QVZ34" s="1"/>
      <c r="QWA34" s="1"/>
      <c r="QWB34" s="1"/>
      <c r="QWC34" s="1"/>
      <c r="QWD34" s="1"/>
      <c r="QWE34" s="1"/>
      <c r="QWF34" s="1"/>
      <c r="QWG34" s="1"/>
      <c r="QWH34" s="1"/>
      <c r="QWI34" s="1"/>
      <c r="QWJ34" s="1"/>
      <c r="QWK34" s="1"/>
      <c r="QWL34" s="1"/>
      <c r="QWM34" s="1"/>
      <c r="QWN34" s="1"/>
      <c r="QWO34" s="1"/>
      <c r="QWP34" s="1"/>
      <c r="QWQ34" s="1"/>
      <c r="QWR34" s="1"/>
      <c r="QWS34" s="1"/>
      <c r="QWT34" s="1"/>
      <c r="QWU34" s="1"/>
      <c r="QWV34" s="1"/>
      <c r="QWW34" s="1"/>
      <c r="QWX34" s="1"/>
      <c r="QWY34" s="1"/>
      <c r="QWZ34" s="1"/>
      <c r="QXA34" s="1"/>
      <c r="QXB34" s="1"/>
      <c r="QXC34" s="1"/>
      <c r="QXD34" s="1"/>
      <c r="QXE34" s="1"/>
      <c r="QXF34" s="1"/>
      <c r="QXG34" s="1"/>
      <c r="QXH34" s="1"/>
      <c r="QXI34" s="1"/>
      <c r="QXJ34" s="1"/>
      <c r="QXK34" s="1"/>
      <c r="QXL34" s="1"/>
      <c r="QXM34" s="1"/>
      <c r="QXN34" s="1"/>
      <c r="QXO34" s="1"/>
      <c r="QXP34" s="1"/>
      <c r="QXQ34" s="1"/>
      <c r="QXR34" s="1"/>
      <c r="QXS34" s="1"/>
      <c r="QXT34" s="1"/>
      <c r="QXU34" s="1"/>
      <c r="QXV34" s="1"/>
      <c r="QXW34" s="1"/>
      <c r="QXX34" s="1"/>
      <c r="QXY34" s="1"/>
      <c r="QXZ34" s="1"/>
      <c r="QYA34" s="1"/>
      <c r="QYB34" s="1"/>
      <c r="QYC34" s="1"/>
      <c r="QYD34" s="1"/>
      <c r="QYE34" s="1"/>
      <c r="QYF34" s="1"/>
      <c r="QYG34" s="1"/>
      <c r="QYH34" s="1"/>
      <c r="QYI34" s="1"/>
      <c r="QYJ34" s="1"/>
      <c r="QYK34" s="1"/>
      <c r="QYL34" s="1"/>
      <c r="QYM34" s="1"/>
      <c r="QYN34" s="1"/>
      <c r="QYO34" s="1"/>
      <c r="QYP34" s="1"/>
      <c r="QYQ34" s="1"/>
      <c r="QYR34" s="1"/>
      <c r="QYS34" s="1"/>
      <c r="QYT34" s="1"/>
      <c r="QYU34" s="1"/>
      <c r="QYV34" s="1"/>
      <c r="QYW34" s="1"/>
      <c r="QYX34" s="1"/>
      <c r="QYY34" s="1"/>
      <c r="QYZ34" s="1"/>
      <c r="QZA34" s="1"/>
      <c r="QZB34" s="1"/>
      <c r="QZC34" s="1"/>
      <c r="QZD34" s="1"/>
      <c r="QZE34" s="1"/>
      <c r="QZF34" s="1"/>
      <c r="QZG34" s="1"/>
      <c r="QZH34" s="1"/>
      <c r="QZI34" s="1"/>
      <c r="QZJ34" s="1"/>
      <c r="QZK34" s="1"/>
      <c r="QZL34" s="1"/>
      <c r="QZM34" s="1"/>
      <c r="QZN34" s="1"/>
      <c r="QZO34" s="1"/>
      <c r="QZP34" s="1"/>
      <c r="QZQ34" s="1"/>
      <c r="QZR34" s="1"/>
      <c r="QZS34" s="1"/>
      <c r="QZT34" s="1"/>
      <c r="QZU34" s="1"/>
      <c r="QZV34" s="1"/>
      <c r="QZW34" s="1"/>
      <c r="QZX34" s="1"/>
      <c r="QZY34" s="1"/>
      <c r="QZZ34" s="1"/>
      <c r="RAA34" s="1"/>
      <c r="RAB34" s="1"/>
      <c r="RAC34" s="1"/>
      <c r="RAD34" s="1"/>
      <c r="RAE34" s="1"/>
      <c r="RAF34" s="1"/>
      <c r="RAG34" s="1"/>
      <c r="RAH34" s="1"/>
      <c r="RAI34" s="1"/>
      <c r="RAJ34" s="1"/>
      <c r="RAK34" s="1"/>
      <c r="RAL34" s="1"/>
      <c r="RAM34" s="1"/>
      <c r="RAN34" s="1"/>
      <c r="RAO34" s="1"/>
      <c r="RAP34" s="1"/>
      <c r="RAQ34" s="1"/>
      <c r="RAR34" s="1"/>
      <c r="RAS34" s="1"/>
      <c r="RAT34" s="1"/>
      <c r="RAU34" s="1"/>
      <c r="RAV34" s="1"/>
      <c r="RAW34" s="1"/>
      <c r="RAX34" s="1"/>
      <c r="RAY34" s="1"/>
      <c r="RAZ34" s="1"/>
      <c r="RBA34" s="1"/>
      <c r="RBB34" s="1"/>
      <c r="RBC34" s="1"/>
      <c r="RBD34" s="1"/>
      <c r="RBE34" s="1"/>
      <c r="RBF34" s="1"/>
      <c r="RBG34" s="1"/>
      <c r="RBH34" s="1"/>
      <c r="RBI34" s="1"/>
      <c r="RBJ34" s="1"/>
      <c r="RBK34" s="1"/>
      <c r="RBL34" s="1"/>
      <c r="RBM34" s="1"/>
      <c r="RBN34" s="1"/>
      <c r="RBO34" s="1"/>
      <c r="RBP34" s="1"/>
      <c r="RBQ34" s="1"/>
      <c r="RBR34" s="1"/>
      <c r="RBS34" s="1"/>
      <c r="RBT34" s="1"/>
      <c r="RBU34" s="1"/>
      <c r="RBV34" s="1"/>
      <c r="RBW34" s="1"/>
      <c r="RBX34" s="1"/>
      <c r="RBY34" s="1"/>
      <c r="RBZ34" s="1"/>
      <c r="RCA34" s="1"/>
      <c r="RCB34" s="1"/>
      <c r="RCC34" s="1"/>
      <c r="RCD34" s="1"/>
      <c r="RCE34" s="1"/>
      <c r="RCF34" s="1"/>
      <c r="RCG34" s="1"/>
      <c r="RCH34" s="1"/>
      <c r="RCI34" s="1"/>
      <c r="RCJ34" s="1"/>
      <c r="RCK34" s="1"/>
      <c r="RCL34" s="1"/>
      <c r="RCM34" s="1"/>
      <c r="RCN34" s="1"/>
      <c r="RCO34" s="1"/>
      <c r="RCP34" s="1"/>
      <c r="RCQ34" s="1"/>
      <c r="RCR34" s="1"/>
      <c r="RCS34" s="1"/>
      <c r="RCT34" s="1"/>
      <c r="RCU34" s="1"/>
      <c r="RCV34" s="1"/>
      <c r="RCW34" s="1"/>
      <c r="RCX34" s="1"/>
      <c r="RCY34" s="1"/>
      <c r="RCZ34" s="1"/>
      <c r="RDA34" s="1"/>
      <c r="RDB34" s="1"/>
      <c r="RDC34" s="1"/>
      <c r="RDD34" s="1"/>
      <c r="RDE34" s="1"/>
      <c r="RDF34" s="1"/>
      <c r="RDG34" s="1"/>
      <c r="RDH34" s="1"/>
      <c r="RDI34" s="1"/>
      <c r="RDJ34" s="1"/>
      <c r="RDK34" s="1"/>
      <c r="RDL34" s="1"/>
      <c r="RDM34" s="1"/>
      <c r="RDN34" s="1"/>
      <c r="RDO34" s="1"/>
      <c r="RDP34" s="1"/>
      <c r="RDQ34" s="1"/>
      <c r="RDR34" s="1"/>
      <c r="RDS34" s="1"/>
      <c r="RDT34" s="1"/>
      <c r="RDU34" s="1"/>
      <c r="RDV34" s="1"/>
      <c r="RDW34" s="1"/>
      <c r="RDX34" s="1"/>
      <c r="RDY34" s="1"/>
      <c r="RDZ34" s="1"/>
      <c r="REA34" s="1"/>
      <c r="REB34" s="1"/>
      <c r="REC34" s="1"/>
      <c r="RED34" s="1"/>
      <c r="REE34" s="1"/>
      <c r="REF34" s="1"/>
      <c r="REG34" s="1"/>
      <c r="REH34" s="1"/>
      <c r="REI34" s="1"/>
      <c r="REJ34" s="1"/>
      <c r="REK34" s="1"/>
      <c r="REL34" s="1"/>
      <c r="REM34" s="1"/>
      <c r="REN34" s="1"/>
      <c r="REO34" s="1"/>
      <c r="REP34" s="1"/>
      <c r="REQ34" s="1"/>
      <c r="RER34" s="1"/>
      <c r="RES34" s="1"/>
      <c r="RET34" s="1"/>
      <c r="REU34" s="1"/>
      <c r="REV34" s="1"/>
      <c r="REW34" s="1"/>
      <c r="REX34" s="1"/>
      <c r="REY34" s="1"/>
      <c r="REZ34" s="1"/>
      <c r="RFA34" s="1"/>
      <c r="RFB34" s="1"/>
      <c r="RFC34" s="1"/>
      <c r="RFD34" s="1"/>
      <c r="RFE34" s="1"/>
      <c r="RFF34" s="1"/>
      <c r="RFG34" s="1"/>
      <c r="RFH34" s="1"/>
      <c r="RFI34" s="1"/>
      <c r="RFJ34" s="1"/>
      <c r="RFK34" s="1"/>
      <c r="RFL34" s="1"/>
      <c r="RFM34" s="1"/>
      <c r="RFN34" s="1"/>
      <c r="RFO34" s="1"/>
      <c r="RFP34" s="1"/>
      <c r="RFQ34" s="1"/>
      <c r="RFR34" s="1"/>
      <c r="RFS34" s="1"/>
      <c r="RFT34" s="1"/>
      <c r="RFU34" s="1"/>
      <c r="RFV34" s="1"/>
      <c r="RFW34" s="1"/>
      <c r="RFX34" s="1"/>
      <c r="RFY34" s="1"/>
      <c r="RFZ34" s="1"/>
      <c r="RGA34" s="1"/>
      <c r="RGB34" s="1"/>
      <c r="RGC34" s="1"/>
      <c r="RGD34" s="1"/>
      <c r="RGE34" s="1"/>
      <c r="RGF34" s="1"/>
      <c r="RGG34" s="1"/>
      <c r="RGH34" s="1"/>
      <c r="RGI34" s="1"/>
      <c r="RGJ34" s="1"/>
      <c r="RGK34" s="1"/>
      <c r="RGL34" s="1"/>
      <c r="RGM34" s="1"/>
      <c r="RGN34" s="1"/>
      <c r="RGO34" s="1"/>
      <c r="RGP34" s="1"/>
      <c r="RGQ34" s="1"/>
      <c r="RGR34" s="1"/>
      <c r="RGS34" s="1"/>
      <c r="RGT34" s="1"/>
      <c r="RGU34" s="1"/>
      <c r="RGV34" s="1"/>
      <c r="RGW34" s="1"/>
      <c r="RGX34" s="1"/>
      <c r="RGY34" s="1"/>
      <c r="RGZ34" s="1"/>
      <c r="RHA34" s="1"/>
      <c r="RHB34" s="1"/>
      <c r="RHC34" s="1"/>
      <c r="RHD34" s="1"/>
      <c r="RHE34" s="1"/>
      <c r="RHF34" s="1"/>
      <c r="RHG34" s="1"/>
      <c r="RHH34" s="1"/>
      <c r="RHI34" s="1"/>
      <c r="RHJ34" s="1"/>
      <c r="RHK34" s="1"/>
      <c r="RHL34" s="1"/>
      <c r="RHM34" s="1"/>
      <c r="RHN34" s="1"/>
      <c r="RHO34" s="1"/>
      <c r="RHP34" s="1"/>
      <c r="RHQ34" s="1"/>
      <c r="RHR34" s="1"/>
      <c r="RHS34" s="1"/>
      <c r="RHT34" s="1"/>
      <c r="RHU34" s="1"/>
      <c r="RHV34" s="1"/>
      <c r="RHW34" s="1"/>
      <c r="RHX34" s="1"/>
      <c r="RHY34" s="1"/>
      <c r="RHZ34" s="1"/>
      <c r="RIA34" s="1"/>
      <c r="RIB34" s="1"/>
      <c r="RIC34" s="1"/>
      <c r="RID34" s="1"/>
      <c r="RIE34" s="1"/>
      <c r="RIF34" s="1"/>
      <c r="RIG34" s="1"/>
      <c r="RIH34" s="1"/>
      <c r="RII34" s="1"/>
      <c r="RIJ34" s="1"/>
      <c r="RIK34" s="1"/>
      <c r="RIL34" s="1"/>
      <c r="RIM34" s="1"/>
      <c r="RIN34" s="1"/>
      <c r="RIO34" s="1"/>
      <c r="RIP34" s="1"/>
      <c r="RIQ34" s="1"/>
      <c r="RIR34" s="1"/>
      <c r="RIS34" s="1"/>
      <c r="RIT34" s="1"/>
      <c r="RIU34" s="1"/>
      <c r="RIV34" s="1"/>
      <c r="RIW34" s="1"/>
      <c r="RIX34" s="1"/>
      <c r="RIY34" s="1"/>
      <c r="RIZ34" s="1"/>
      <c r="RJA34" s="1"/>
      <c r="RJB34" s="1"/>
      <c r="RJC34" s="1"/>
      <c r="RJD34" s="1"/>
      <c r="RJE34" s="1"/>
      <c r="RJF34" s="1"/>
      <c r="RJG34" s="1"/>
      <c r="RJH34" s="1"/>
      <c r="RJI34" s="1"/>
      <c r="RJJ34" s="1"/>
      <c r="RJK34" s="1"/>
      <c r="RJL34" s="1"/>
      <c r="RJM34" s="1"/>
      <c r="RJN34" s="1"/>
      <c r="RJO34" s="1"/>
      <c r="RJP34" s="1"/>
      <c r="RJQ34" s="1"/>
      <c r="RJR34" s="1"/>
      <c r="RJS34" s="1"/>
      <c r="RJT34" s="1"/>
      <c r="RJU34" s="1"/>
      <c r="RJV34" s="1"/>
      <c r="RJW34" s="1"/>
      <c r="RJX34" s="1"/>
      <c r="RJY34" s="1"/>
      <c r="RJZ34" s="1"/>
      <c r="RKA34" s="1"/>
      <c r="RKB34" s="1"/>
      <c r="RKC34" s="1"/>
      <c r="RKD34" s="1"/>
      <c r="RKE34" s="1"/>
      <c r="RKF34" s="1"/>
      <c r="RKG34" s="1"/>
      <c r="RKH34" s="1"/>
      <c r="RKI34" s="1"/>
      <c r="RKJ34" s="1"/>
      <c r="RKK34" s="1"/>
      <c r="RKL34" s="1"/>
      <c r="RKM34" s="1"/>
      <c r="RKN34" s="1"/>
      <c r="RKO34" s="1"/>
      <c r="RKP34" s="1"/>
      <c r="RKQ34" s="1"/>
      <c r="RKR34" s="1"/>
      <c r="RKS34" s="1"/>
      <c r="RKT34" s="1"/>
      <c r="RKU34" s="1"/>
      <c r="RKV34" s="1"/>
      <c r="RKW34" s="1"/>
      <c r="RKX34" s="1"/>
      <c r="RKY34" s="1"/>
      <c r="RKZ34" s="1"/>
      <c r="RLA34" s="1"/>
      <c r="RLB34" s="1"/>
      <c r="RLC34" s="1"/>
      <c r="RLD34" s="1"/>
      <c r="RLE34" s="1"/>
      <c r="RLF34" s="1"/>
      <c r="RLG34" s="1"/>
      <c r="RLH34" s="1"/>
      <c r="RLI34" s="1"/>
      <c r="RLJ34" s="1"/>
      <c r="RLK34" s="1"/>
      <c r="RLL34" s="1"/>
      <c r="RLM34" s="1"/>
      <c r="RLN34" s="1"/>
      <c r="RLO34" s="1"/>
      <c r="RLP34" s="1"/>
      <c r="RLQ34" s="1"/>
      <c r="RLR34" s="1"/>
      <c r="RLS34" s="1"/>
      <c r="RLT34" s="1"/>
      <c r="RLU34" s="1"/>
      <c r="RLV34" s="1"/>
      <c r="RLW34" s="1"/>
      <c r="RLX34" s="1"/>
      <c r="RLY34" s="1"/>
      <c r="RLZ34" s="1"/>
      <c r="RMA34" s="1"/>
      <c r="RMB34" s="1"/>
      <c r="RMC34" s="1"/>
      <c r="RMD34" s="1"/>
      <c r="RME34" s="1"/>
      <c r="RMF34" s="1"/>
      <c r="RMG34" s="1"/>
      <c r="RMH34" s="1"/>
      <c r="RMI34" s="1"/>
      <c r="RMJ34" s="1"/>
      <c r="RMK34" s="1"/>
      <c r="RML34" s="1"/>
      <c r="RMM34" s="1"/>
      <c r="RMN34" s="1"/>
      <c r="RMO34" s="1"/>
      <c r="RMP34" s="1"/>
      <c r="RMQ34" s="1"/>
      <c r="RMR34" s="1"/>
      <c r="RMS34" s="1"/>
      <c r="RMT34" s="1"/>
      <c r="RMU34" s="1"/>
      <c r="RMV34" s="1"/>
      <c r="RMW34" s="1"/>
      <c r="RMX34" s="1"/>
      <c r="RMY34" s="1"/>
      <c r="RMZ34" s="1"/>
      <c r="RNA34" s="1"/>
      <c r="RNB34" s="1"/>
      <c r="RNC34" s="1"/>
      <c r="RND34" s="1"/>
      <c r="RNE34" s="1"/>
      <c r="RNF34" s="1"/>
      <c r="RNG34" s="1"/>
      <c r="RNH34" s="1"/>
      <c r="RNI34" s="1"/>
      <c r="RNJ34" s="1"/>
      <c r="RNK34" s="1"/>
      <c r="RNL34" s="1"/>
      <c r="RNM34" s="1"/>
      <c r="RNN34" s="1"/>
      <c r="RNO34" s="1"/>
      <c r="RNP34" s="1"/>
      <c r="RNQ34" s="1"/>
      <c r="RNR34" s="1"/>
      <c r="RNS34" s="1"/>
      <c r="RNT34" s="1"/>
      <c r="RNU34" s="1"/>
      <c r="RNV34" s="1"/>
      <c r="RNW34" s="1"/>
      <c r="RNX34" s="1"/>
      <c r="RNY34" s="1"/>
      <c r="RNZ34" s="1"/>
      <c r="ROA34" s="1"/>
      <c r="ROB34" s="1"/>
      <c r="ROC34" s="1"/>
      <c r="ROD34" s="1"/>
      <c r="ROE34" s="1"/>
      <c r="ROF34" s="1"/>
      <c r="ROG34" s="1"/>
      <c r="ROH34" s="1"/>
      <c r="ROI34" s="1"/>
      <c r="ROJ34" s="1"/>
      <c r="ROK34" s="1"/>
      <c r="ROL34" s="1"/>
      <c r="ROM34" s="1"/>
      <c r="RON34" s="1"/>
      <c r="ROO34" s="1"/>
      <c r="ROP34" s="1"/>
      <c r="ROQ34" s="1"/>
      <c r="ROR34" s="1"/>
      <c r="ROS34" s="1"/>
      <c r="ROT34" s="1"/>
      <c r="ROU34" s="1"/>
      <c r="ROV34" s="1"/>
      <c r="ROW34" s="1"/>
      <c r="ROX34" s="1"/>
      <c r="ROY34" s="1"/>
      <c r="ROZ34" s="1"/>
      <c r="RPA34" s="1"/>
      <c r="RPB34" s="1"/>
      <c r="RPC34" s="1"/>
      <c r="RPD34" s="1"/>
      <c r="RPE34" s="1"/>
      <c r="RPF34" s="1"/>
      <c r="RPG34" s="1"/>
      <c r="RPH34" s="1"/>
      <c r="RPI34" s="1"/>
      <c r="RPJ34" s="1"/>
      <c r="RPK34" s="1"/>
      <c r="RPL34" s="1"/>
      <c r="RPM34" s="1"/>
      <c r="RPN34" s="1"/>
      <c r="RPO34" s="1"/>
      <c r="RPP34" s="1"/>
      <c r="RPQ34" s="1"/>
      <c r="RPR34" s="1"/>
      <c r="RPS34" s="1"/>
      <c r="RPT34" s="1"/>
      <c r="RPU34" s="1"/>
      <c r="RPV34" s="1"/>
      <c r="RPW34" s="1"/>
      <c r="RPX34" s="1"/>
      <c r="RPY34" s="1"/>
      <c r="RPZ34" s="1"/>
      <c r="RQA34" s="1"/>
      <c r="RQB34" s="1"/>
      <c r="RQC34" s="1"/>
      <c r="RQD34" s="1"/>
      <c r="RQE34" s="1"/>
      <c r="RQF34" s="1"/>
      <c r="RQG34" s="1"/>
      <c r="RQH34" s="1"/>
      <c r="RQI34" s="1"/>
      <c r="RQJ34" s="1"/>
      <c r="RQK34" s="1"/>
      <c r="RQL34" s="1"/>
      <c r="RQM34" s="1"/>
      <c r="RQN34" s="1"/>
      <c r="RQO34" s="1"/>
      <c r="RQP34" s="1"/>
      <c r="RQQ34" s="1"/>
      <c r="RQR34" s="1"/>
      <c r="RQS34" s="1"/>
      <c r="RQT34" s="1"/>
      <c r="RQU34" s="1"/>
      <c r="RQV34" s="1"/>
      <c r="RQW34" s="1"/>
      <c r="RQX34" s="1"/>
      <c r="RQY34" s="1"/>
      <c r="RQZ34" s="1"/>
      <c r="RRA34" s="1"/>
      <c r="RRB34" s="1"/>
      <c r="RRC34" s="1"/>
      <c r="RRD34" s="1"/>
      <c r="RRE34" s="1"/>
      <c r="RRF34" s="1"/>
      <c r="RRG34" s="1"/>
      <c r="RRH34" s="1"/>
      <c r="RRI34" s="1"/>
      <c r="RRJ34" s="1"/>
      <c r="RRK34" s="1"/>
      <c r="RRL34" s="1"/>
      <c r="RRM34" s="1"/>
      <c r="RRN34" s="1"/>
      <c r="RRO34" s="1"/>
      <c r="RRP34" s="1"/>
      <c r="RRQ34" s="1"/>
      <c r="RRR34" s="1"/>
      <c r="RRS34" s="1"/>
      <c r="RRT34" s="1"/>
      <c r="RRU34" s="1"/>
      <c r="RRV34" s="1"/>
      <c r="RRW34" s="1"/>
      <c r="RRX34" s="1"/>
      <c r="RRY34" s="1"/>
      <c r="RRZ34" s="1"/>
      <c r="RSA34" s="1"/>
      <c r="RSB34" s="1"/>
      <c r="RSC34" s="1"/>
      <c r="RSD34" s="1"/>
      <c r="RSE34" s="1"/>
      <c r="RSF34" s="1"/>
      <c r="RSG34" s="1"/>
      <c r="RSH34" s="1"/>
      <c r="RSI34" s="1"/>
      <c r="RSJ34" s="1"/>
      <c r="RSK34" s="1"/>
      <c r="RSL34" s="1"/>
      <c r="RSM34" s="1"/>
      <c r="RSN34" s="1"/>
      <c r="RSO34" s="1"/>
      <c r="RSP34" s="1"/>
      <c r="RSQ34" s="1"/>
      <c r="RSR34" s="1"/>
      <c r="RSS34" s="1"/>
      <c r="RST34" s="1"/>
      <c r="RSU34" s="1"/>
      <c r="RSV34" s="1"/>
      <c r="RSW34" s="1"/>
      <c r="RSX34" s="1"/>
      <c r="RSY34" s="1"/>
      <c r="RSZ34" s="1"/>
      <c r="RTA34" s="1"/>
      <c r="RTB34" s="1"/>
      <c r="RTC34" s="1"/>
      <c r="RTD34" s="1"/>
      <c r="RTE34" s="1"/>
      <c r="RTF34" s="1"/>
      <c r="RTG34" s="1"/>
      <c r="RTH34" s="1"/>
      <c r="RTI34" s="1"/>
      <c r="RTJ34" s="1"/>
      <c r="RTK34" s="1"/>
      <c r="RTL34" s="1"/>
      <c r="RTM34" s="1"/>
      <c r="RTN34" s="1"/>
      <c r="RTO34" s="1"/>
      <c r="RTP34" s="1"/>
      <c r="RTQ34" s="1"/>
      <c r="RTR34" s="1"/>
      <c r="RTS34" s="1"/>
      <c r="RTT34" s="1"/>
      <c r="RTU34" s="1"/>
      <c r="RTV34" s="1"/>
      <c r="RTW34" s="1"/>
      <c r="RTX34" s="1"/>
      <c r="RTY34" s="1"/>
      <c r="RTZ34" s="1"/>
      <c r="RUA34" s="1"/>
      <c r="RUB34" s="1"/>
      <c r="RUC34" s="1"/>
      <c r="RUD34" s="1"/>
      <c r="RUE34" s="1"/>
      <c r="RUF34" s="1"/>
      <c r="RUG34" s="1"/>
      <c r="RUH34" s="1"/>
      <c r="RUI34" s="1"/>
      <c r="RUJ34" s="1"/>
      <c r="RUK34" s="1"/>
      <c r="RUL34" s="1"/>
      <c r="RUM34" s="1"/>
      <c r="RUN34" s="1"/>
      <c r="RUO34" s="1"/>
      <c r="RUP34" s="1"/>
      <c r="RUQ34" s="1"/>
      <c r="RUR34" s="1"/>
      <c r="RUS34" s="1"/>
      <c r="RUT34" s="1"/>
      <c r="RUU34" s="1"/>
      <c r="RUV34" s="1"/>
      <c r="RUW34" s="1"/>
      <c r="RUX34" s="1"/>
      <c r="RUY34" s="1"/>
      <c r="RUZ34" s="1"/>
      <c r="RVA34" s="1"/>
      <c r="RVB34" s="1"/>
      <c r="RVC34" s="1"/>
      <c r="RVD34" s="1"/>
      <c r="RVE34" s="1"/>
      <c r="RVF34" s="1"/>
      <c r="RVG34" s="1"/>
      <c r="RVH34" s="1"/>
      <c r="RVI34" s="1"/>
      <c r="RVJ34" s="1"/>
      <c r="RVK34" s="1"/>
      <c r="RVL34" s="1"/>
      <c r="RVM34" s="1"/>
      <c r="RVN34" s="1"/>
      <c r="RVO34" s="1"/>
      <c r="RVP34" s="1"/>
      <c r="RVQ34" s="1"/>
      <c r="RVR34" s="1"/>
      <c r="RVS34" s="1"/>
      <c r="RVT34" s="1"/>
      <c r="RVU34" s="1"/>
      <c r="RVV34" s="1"/>
      <c r="RVW34" s="1"/>
      <c r="RVX34" s="1"/>
      <c r="RVY34" s="1"/>
      <c r="RVZ34" s="1"/>
      <c r="RWA34" s="1"/>
      <c r="RWB34" s="1"/>
      <c r="RWC34" s="1"/>
      <c r="RWD34" s="1"/>
      <c r="RWE34" s="1"/>
      <c r="RWF34" s="1"/>
      <c r="RWG34" s="1"/>
      <c r="RWH34" s="1"/>
      <c r="RWI34" s="1"/>
      <c r="RWJ34" s="1"/>
      <c r="RWK34" s="1"/>
      <c r="RWL34" s="1"/>
      <c r="RWM34" s="1"/>
      <c r="RWN34" s="1"/>
      <c r="RWO34" s="1"/>
      <c r="RWP34" s="1"/>
      <c r="RWQ34" s="1"/>
      <c r="RWR34" s="1"/>
      <c r="RWS34" s="1"/>
      <c r="RWT34" s="1"/>
      <c r="RWU34" s="1"/>
      <c r="RWV34" s="1"/>
      <c r="RWW34" s="1"/>
      <c r="RWX34" s="1"/>
      <c r="RWY34" s="1"/>
      <c r="RWZ34" s="1"/>
      <c r="RXA34" s="1"/>
      <c r="RXB34" s="1"/>
      <c r="RXC34" s="1"/>
      <c r="RXD34" s="1"/>
      <c r="RXE34" s="1"/>
      <c r="RXF34" s="1"/>
      <c r="RXG34" s="1"/>
      <c r="RXH34" s="1"/>
      <c r="RXI34" s="1"/>
      <c r="RXJ34" s="1"/>
      <c r="RXK34" s="1"/>
      <c r="RXL34" s="1"/>
      <c r="RXM34" s="1"/>
      <c r="RXN34" s="1"/>
      <c r="RXO34" s="1"/>
      <c r="RXP34" s="1"/>
      <c r="RXQ34" s="1"/>
      <c r="RXR34" s="1"/>
      <c r="RXS34" s="1"/>
      <c r="RXT34" s="1"/>
      <c r="RXU34" s="1"/>
      <c r="RXV34" s="1"/>
      <c r="RXW34" s="1"/>
      <c r="RXX34" s="1"/>
      <c r="RXY34" s="1"/>
      <c r="RXZ34" s="1"/>
      <c r="RYA34" s="1"/>
      <c r="RYB34" s="1"/>
      <c r="RYC34" s="1"/>
      <c r="RYD34" s="1"/>
      <c r="RYE34" s="1"/>
      <c r="RYF34" s="1"/>
      <c r="RYG34" s="1"/>
      <c r="RYH34" s="1"/>
      <c r="RYI34" s="1"/>
      <c r="RYJ34" s="1"/>
      <c r="RYK34" s="1"/>
      <c r="RYL34" s="1"/>
      <c r="RYM34" s="1"/>
      <c r="RYN34" s="1"/>
      <c r="RYO34" s="1"/>
      <c r="RYP34" s="1"/>
      <c r="RYQ34" s="1"/>
      <c r="RYR34" s="1"/>
      <c r="RYS34" s="1"/>
      <c r="RYT34" s="1"/>
      <c r="RYU34" s="1"/>
      <c r="RYV34" s="1"/>
      <c r="RYW34" s="1"/>
      <c r="RYX34" s="1"/>
      <c r="RYY34" s="1"/>
      <c r="RYZ34" s="1"/>
      <c r="RZA34" s="1"/>
      <c r="RZB34" s="1"/>
      <c r="RZC34" s="1"/>
      <c r="RZD34" s="1"/>
      <c r="RZE34" s="1"/>
      <c r="RZF34" s="1"/>
      <c r="RZG34" s="1"/>
      <c r="RZH34" s="1"/>
      <c r="RZI34" s="1"/>
      <c r="RZJ34" s="1"/>
      <c r="RZK34" s="1"/>
      <c r="RZL34" s="1"/>
      <c r="RZM34" s="1"/>
      <c r="RZN34" s="1"/>
      <c r="RZO34" s="1"/>
      <c r="RZP34" s="1"/>
      <c r="RZQ34" s="1"/>
      <c r="RZR34" s="1"/>
      <c r="RZS34" s="1"/>
      <c r="RZT34" s="1"/>
      <c r="RZU34" s="1"/>
      <c r="RZV34" s="1"/>
      <c r="RZW34" s="1"/>
      <c r="RZX34" s="1"/>
      <c r="RZY34" s="1"/>
      <c r="RZZ34" s="1"/>
      <c r="SAA34" s="1"/>
      <c r="SAB34" s="1"/>
      <c r="SAC34" s="1"/>
      <c r="SAD34" s="1"/>
      <c r="SAE34" s="1"/>
      <c r="SAF34" s="1"/>
      <c r="SAG34" s="1"/>
      <c r="SAH34" s="1"/>
      <c r="SAI34" s="1"/>
      <c r="SAJ34" s="1"/>
      <c r="SAK34" s="1"/>
      <c r="SAL34" s="1"/>
      <c r="SAM34" s="1"/>
      <c r="SAN34" s="1"/>
      <c r="SAO34" s="1"/>
      <c r="SAP34" s="1"/>
      <c r="SAQ34" s="1"/>
      <c r="SAR34" s="1"/>
      <c r="SAS34" s="1"/>
      <c r="SAT34" s="1"/>
      <c r="SAU34" s="1"/>
      <c r="SAV34" s="1"/>
      <c r="SAW34" s="1"/>
      <c r="SAX34" s="1"/>
      <c r="SAY34" s="1"/>
      <c r="SAZ34" s="1"/>
      <c r="SBA34" s="1"/>
      <c r="SBB34" s="1"/>
      <c r="SBC34" s="1"/>
      <c r="SBD34" s="1"/>
      <c r="SBE34" s="1"/>
      <c r="SBF34" s="1"/>
      <c r="SBG34" s="1"/>
      <c r="SBH34" s="1"/>
      <c r="SBI34" s="1"/>
      <c r="SBJ34" s="1"/>
      <c r="SBK34" s="1"/>
      <c r="SBL34" s="1"/>
      <c r="SBM34" s="1"/>
      <c r="SBN34" s="1"/>
      <c r="SBO34" s="1"/>
      <c r="SBP34" s="1"/>
      <c r="SBQ34" s="1"/>
      <c r="SBR34" s="1"/>
      <c r="SBS34" s="1"/>
      <c r="SBT34" s="1"/>
      <c r="SBU34" s="1"/>
      <c r="SBV34" s="1"/>
      <c r="SBW34" s="1"/>
      <c r="SBX34" s="1"/>
      <c r="SBY34" s="1"/>
      <c r="SBZ34" s="1"/>
      <c r="SCA34" s="1"/>
      <c r="SCB34" s="1"/>
      <c r="SCC34" s="1"/>
      <c r="SCD34" s="1"/>
      <c r="SCE34" s="1"/>
      <c r="SCF34" s="1"/>
      <c r="SCG34" s="1"/>
      <c r="SCH34" s="1"/>
      <c r="SCI34" s="1"/>
      <c r="SCJ34" s="1"/>
      <c r="SCK34" s="1"/>
      <c r="SCL34" s="1"/>
      <c r="SCM34" s="1"/>
      <c r="SCN34" s="1"/>
      <c r="SCO34" s="1"/>
      <c r="SCP34" s="1"/>
      <c r="SCQ34" s="1"/>
      <c r="SCR34" s="1"/>
      <c r="SCS34" s="1"/>
      <c r="SCT34" s="1"/>
      <c r="SCU34" s="1"/>
      <c r="SCV34" s="1"/>
      <c r="SCW34" s="1"/>
      <c r="SCX34" s="1"/>
      <c r="SCY34" s="1"/>
      <c r="SCZ34" s="1"/>
      <c r="SDA34" s="1"/>
      <c r="SDB34" s="1"/>
      <c r="SDC34" s="1"/>
      <c r="SDD34" s="1"/>
      <c r="SDE34" s="1"/>
      <c r="SDF34" s="1"/>
      <c r="SDG34" s="1"/>
      <c r="SDH34" s="1"/>
      <c r="SDI34" s="1"/>
      <c r="SDJ34" s="1"/>
      <c r="SDK34" s="1"/>
      <c r="SDL34" s="1"/>
      <c r="SDM34" s="1"/>
      <c r="SDN34" s="1"/>
      <c r="SDO34" s="1"/>
      <c r="SDP34" s="1"/>
      <c r="SDQ34" s="1"/>
      <c r="SDR34" s="1"/>
      <c r="SDS34" s="1"/>
      <c r="SDT34" s="1"/>
      <c r="SDU34" s="1"/>
      <c r="SDV34" s="1"/>
      <c r="SDW34" s="1"/>
      <c r="SDX34" s="1"/>
      <c r="SDY34" s="1"/>
      <c r="SDZ34" s="1"/>
      <c r="SEA34" s="1"/>
      <c r="SEB34" s="1"/>
      <c r="SEC34" s="1"/>
      <c r="SED34" s="1"/>
      <c r="SEE34" s="1"/>
      <c r="SEF34" s="1"/>
      <c r="SEG34" s="1"/>
      <c r="SEH34" s="1"/>
      <c r="SEI34" s="1"/>
      <c r="SEJ34" s="1"/>
      <c r="SEK34" s="1"/>
      <c r="SEL34" s="1"/>
      <c r="SEM34" s="1"/>
      <c r="SEN34" s="1"/>
      <c r="SEO34" s="1"/>
      <c r="SEP34" s="1"/>
      <c r="SEQ34" s="1"/>
      <c r="SER34" s="1"/>
      <c r="SES34" s="1"/>
      <c r="SET34" s="1"/>
      <c r="SEU34" s="1"/>
      <c r="SEV34" s="1"/>
      <c r="SEW34" s="1"/>
      <c r="SEX34" s="1"/>
      <c r="SEY34" s="1"/>
      <c r="SEZ34" s="1"/>
      <c r="SFA34" s="1"/>
      <c r="SFB34" s="1"/>
      <c r="SFC34" s="1"/>
      <c r="SFD34" s="1"/>
      <c r="SFE34" s="1"/>
      <c r="SFF34" s="1"/>
      <c r="SFG34" s="1"/>
      <c r="SFH34" s="1"/>
      <c r="SFI34" s="1"/>
      <c r="SFJ34" s="1"/>
      <c r="SFK34" s="1"/>
      <c r="SFL34" s="1"/>
      <c r="SFM34" s="1"/>
      <c r="SFN34" s="1"/>
      <c r="SFO34" s="1"/>
      <c r="SFP34" s="1"/>
      <c r="SFQ34" s="1"/>
      <c r="SFR34" s="1"/>
      <c r="SFS34" s="1"/>
      <c r="SFT34" s="1"/>
      <c r="SFU34" s="1"/>
      <c r="SFV34" s="1"/>
      <c r="SFW34" s="1"/>
      <c r="SFX34" s="1"/>
      <c r="SFY34" s="1"/>
      <c r="SFZ34" s="1"/>
      <c r="SGA34" s="1"/>
      <c r="SGB34" s="1"/>
      <c r="SGC34" s="1"/>
      <c r="SGD34" s="1"/>
      <c r="SGE34" s="1"/>
      <c r="SGF34" s="1"/>
      <c r="SGG34" s="1"/>
      <c r="SGH34" s="1"/>
      <c r="SGI34" s="1"/>
      <c r="SGJ34" s="1"/>
      <c r="SGK34" s="1"/>
      <c r="SGL34" s="1"/>
      <c r="SGM34" s="1"/>
      <c r="SGN34" s="1"/>
      <c r="SGO34" s="1"/>
      <c r="SGP34" s="1"/>
      <c r="SGQ34" s="1"/>
      <c r="SGR34" s="1"/>
      <c r="SGS34" s="1"/>
      <c r="SGT34" s="1"/>
      <c r="SGU34" s="1"/>
      <c r="SGV34" s="1"/>
      <c r="SGW34" s="1"/>
      <c r="SGX34" s="1"/>
      <c r="SGY34" s="1"/>
      <c r="SGZ34" s="1"/>
      <c r="SHA34" s="1"/>
      <c r="SHB34" s="1"/>
      <c r="SHC34" s="1"/>
      <c r="SHD34" s="1"/>
      <c r="SHE34" s="1"/>
      <c r="SHF34" s="1"/>
      <c r="SHG34" s="1"/>
      <c r="SHH34" s="1"/>
      <c r="SHI34" s="1"/>
      <c r="SHJ34" s="1"/>
      <c r="SHK34" s="1"/>
      <c r="SHL34" s="1"/>
      <c r="SHM34" s="1"/>
      <c r="SHN34" s="1"/>
      <c r="SHO34" s="1"/>
      <c r="SHP34" s="1"/>
      <c r="SHQ34" s="1"/>
      <c r="SHR34" s="1"/>
      <c r="SHS34" s="1"/>
      <c r="SHT34" s="1"/>
      <c r="SHU34" s="1"/>
      <c r="SHV34" s="1"/>
      <c r="SHW34" s="1"/>
      <c r="SHX34" s="1"/>
      <c r="SHY34" s="1"/>
      <c r="SHZ34" s="1"/>
      <c r="SIA34" s="1"/>
      <c r="SIB34" s="1"/>
      <c r="SIC34" s="1"/>
      <c r="SID34" s="1"/>
      <c r="SIE34" s="1"/>
      <c r="SIF34" s="1"/>
      <c r="SIG34" s="1"/>
      <c r="SIH34" s="1"/>
      <c r="SII34" s="1"/>
      <c r="SIJ34" s="1"/>
      <c r="SIK34" s="1"/>
      <c r="SIL34" s="1"/>
      <c r="SIM34" s="1"/>
      <c r="SIN34" s="1"/>
      <c r="SIO34" s="1"/>
      <c r="SIP34" s="1"/>
      <c r="SIQ34" s="1"/>
      <c r="SIR34" s="1"/>
      <c r="SIS34" s="1"/>
      <c r="SIT34" s="1"/>
      <c r="SIU34" s="1"/>
      <c r="SIV34" s="1"/>
      <c r="SIW34" s="1"/>
      <c r="SIX34" s="1"/>
      <c r="SIY34" s="1"/>
      <c r="SIZ34" s="1"/>
      <c r="SJA34" s="1"/>
      <c r="SJB34" s="1"/>
      <c r="SJC34" s="1"/>
      <c r="SJD34" s="1"/>
      <c r="SJE34" s="1"/>
      <c r="SJF34" s="1"/>
      <c r="SJG34" s="1"/>
      <c r="SJH34" s="1"/>
      <c r="SJI34" s="1"/>
      <c r="SJJ34" s="1"/>
      <c r="SJK34" s="1"/>
      <c r="SJL34" s="1"/>
      <c r="SJM34" s="1"/>
      <c r="SJN34" s="1"/>
      <c r="SJO34" s="1"/>
      <c r="SJP34" s="1"/>
      <c r="SJQ34" s="1"/>
      <c r="SJR34" s="1"/>
      <c r="SJS34" s="1"/>
      <c r="SJT34" s="1"/>
      <c r="SJU34" s="1"/>
      <c r="SJV34" s="1"/>
      <c r="SJW34" s="1"/>
      <c r="SJX34" s="1"/>
      <c r="SJY34" s="1"/>
      <c r="SJZ34" s="1"/>
      <c r="SKA34" s="1"/>
      <c r="SKB34" s="1"/>
      <c r="SKC34" s="1"/>
      <c r="SKD34" s="1"/>
      <c r="SKE34" s="1"/>
      <c r="SKF34" s="1"/>
      <c r="SKG34" s="1"/>
      <c r="SKH34" s="1"/>
      <c r="SKI34" s="1"/>
      <c r="SKJ34" s="1"/>
      <c r="SKK34" s="1"/>
      <c r="SKL34" s="1"/>
      <c r="SKM34" s="1"/>
      <c r="SKN34" s="1"/>
      <c r="SKO34" s="1"/>
      <c r="SKP34" s="1"/>
      <c r="SKQ34" s="1"/>
      <c r="SKR34" s="1"/>
      <c r="SKS34" s="1"/>
      <c r="SKT34" s="1"/>
      <c r="SKU34" s="1"/>
      <c r="SKV34" s="1"/>
      <c r="SKW34" s="1"/>
      <c r="SKX34" s="1"/>
      <c r="SKY34" s="1"/>
      <c r="SKZ34" s="1"/>
      <c r="SLA34" s="1"/>
      <c r="SLB34" s="1"/>
      <c r="SLC34" s="1"/>
      <c r="SLD34" s="1"/>
      <c r="SLE34" s="1"/>
      <c r="SLF34" s="1"/>
      <c r="SLG34" s="1"/>
      <c r="SLH34" s="1"/>
      <c r="SLI34" s="1"/>
      <c r="SLJ34" s="1"/>
      <c r="SLK34" s="1"/>
      <c r="SLL34" s="1"/>
      <c r="SLM34" s="1"/>
      <c r="SLN34" s="1"/>
      <c r="SLO34" s="1"/>
      <c r="SLP34" s="1"/>
      <c r="SLQ34" s="1"/>
      <c r="SLR34" s="1"/>
      <c r="SLS34" s="1"/>
      <c r="SLT34" s="1"/>
      <c r="SLU34" s="1"/>
      <c r="SLV34" s="1"/>
      <c r="SLW34" s="1"/>
      <c r="SLX34" s="1"/>
      <c r="SLY34" s="1"/>
      <c r="SLZ34" s="1"/>
      <c r="SMA34" s="1"/>
      <c r="SMB34" s="1"/>
      <c r="SMC34" s="1"/>
      <c r="SMD34" s="1"/>
      <c r="SME34" s="1"/>
      <c r="SMF34" s="1"/>
      <c r="SMG34" s="1"/>
      <c r="SMH34" s="1"/>
      <c r="SMI34" s="1"/>
      <c r="SMJ34" s="1"/>
      <c r="SMK34" s="1"/>
      <c r="SML34" s="1"/>
      <c r="SMM34" s="1"/>
      <c r="SMN34" s="1"/>
      <c r="SMO34" s="1"/>
      <c r="SMP34" s="1"/>
      <c r="SMQ34" s="1"/>
      <c r="SMR34" s="1"/>
      <c r="SMS34" s="1"/>
      <c r="SMT34" s="1"/>
      <c r="SMU34" s="1"/>
      <c r="SMV34" s="1"/>
      <c r="SMW34" s="1"/>
      <c r="SMX34" s="1"/>
      <c r="SMY34" s="1"/>
      <c r="SMZ34" s="1"/>
      <c r="SNA34" s="1"/>
      <c r="SNB34" s="1"/>
      <c r="SNC34" s="1"/>
      <c r="SND34" s="1"/>
      <c r="SNE34" s="1"/>
      <c r="SNF34" s="1"/>
      <c r="SNG34" s="1"/>
      <c r="SNH34" s="1"/>
      <c r="SNI34" s="1"/>
      <c r="SNJ34" s="1"/>
      <c r="SNK34" s="1"/>
      <c r="SNL34" s="1"/>
      <c r="SNM34" s="1"/>
      <c r="SNN34" s="1"/>
      <c r="SNO34" s="1"/>
      <c r="SNP34" s="1"/>
      <c r="SNQ34" s="1"/>
      <c r="SNR34" s="1"/>
      <c r="SNS34" s="1"/>
      <c r="SNT34" s="1"/>
      <c r="SNU34" s="1"/>
      <c r="SNV34" s="1"/>
      <c r="SNW34" s="1"/>
      <c r="SNX34" s="1"/>
      <c r="SNY34" s="1"/>
      <c r="SNZ34" s="1"/>
      <c r="SOA34" s="1"/>
      <c r="SOB34" s="1"/>
      <c r="SOC34" s="1"/>
      <c r="SOD34" s="1"/>
      <c r="SOE34" s="1"/>
      <c r="SOF34" s="1"/>
      <c r="SOG34" s="1"/>
      <c r="SOH34" s="1"/>
      <c r="SOI34" s="1"/>
      <c r="SOJ34" s="1"/>
      <c r="SOK34" s="1"/>
      <c r="SOL34" s="1"/>
      <c r="SOM34" s="1"/>
      <c r="SON34" s="1"/>
      <c r="SOO34" s="1"/>
      <c r="SOP34" s="1"/>
      <c r="SOQ34" s="1"/>
      <c r="SOR34" s="1"/>
      <c r="SOS34" s="1"/>
      <c r="SOT34" s="1"/>
      <c r="SOU34" s="1"/>
      <c r="SOV34" s="1"/>
      <c r="SOW34" s="1"/>
      <c r="SOX34" s="1"/>
      <c r="SOY34" s="1"/>
      <c r="SOZ34" s="1"/>
      <c r="SPA34" s="1"/>
      <c r="SPB34" s="1"/>
      <c r="SPC34" s="1"/>
      <c r="SPD34" s="1"/>
      <c r="SPE34" s="1"/>
      <c r="SPF34" s="1"/>
      <c r="SPG34" s="1"/>
      <c r="SPH34" s="1"/>
      <c r="SPI34" s="1"/>
      <c r="SPJ34" s="1"/>
      <c r="SPK34" s="1"/>
      <c r="SPL34" s="1"/>
      <c r="SPM34" s="1"/>
      <c r="SPN34" s="1"/>
      <c r="SPO34" s="1"/>
      <c r="SPP34" s="1"/>
      <c r="SPQ34" s="1"/>
      <c r="SPR34" s="1"/>
      <c r="SPS34" s="1"/>
      <c r="SPT34" s="1"/>
      <c r="SPU34" s="1"/>
      <c r="SPV34" s="1"/>
      <c r="SPW34" s="1"/>
      <c r="SPX34" s="1"/>
      <c r="SPY34" s="1"/>
      <c r="SPZ34" s="1"/>
      <c r="SQA34" s="1"/>
      <c r="SQB34" s="1"/>
      <c r="SQC34" s="1"/>
      <c r="SQD34" s="1"/>
      <c r="SQE34" s="1"/>
      <c r="SQF34" s="1"/>
      <c r="SQG34" s="1"/>
      <c r="SQH34" s="1"/>
      <c r="SQI34" s="1"/>
      <c r="SQJ34" s="1"/>
      <c r="SQK34" s="1"/>
      <c r="SQL34" s="1"/>
      <c r="SQM34" s="1"/>
      <c r="SQN34" s="1"/>
      <c r="SQO34" s="1"/>
      <c r="SQP34" s="1"/>
      <c r="SQQ34" s="1"/>
      <c r="SQR34" s="1"/>
      <c r="SQS34" s="1"/>
      <c r="SQT34" s="1"/>
      <c r="SQU34" s="1"/>
      <c r="SQV34" s="1"/>
      <c r="SQW34" s="1"/>
      <c r="SQX34" s="1"/>
      <c r="SQY34" s="1"/>
      <c r="SQZ34" s="1"/>
      <c r="SRA34" s="1"/>
      <c r="SRB34" s="1"/>
      <c r="SRC34" s="1"/>
      <c r="SRD34" s="1"/>
      <c r="SRE34" s="1"/>
      <c r="SRF34" s="1"/>
      <c r="SRG34" s="1"/>
      <c r="SRH34" s="1"/>
      <c r="SRI34" s="1"/>
      <c r="SRJ34" s="1"/>
      <c r="SRK34" s="1"/>
      <c r="SRL34" s="1"/>
      <c r="SRM34" s="1"/>
      <c r="SRN34" s="1"/>
      <c r="SRO34" s="1"/>
      <c r="SRP34" s="1"/>
      <c r="SRQ34" s="1"/>
      <c r="SRR34" s="1"/>
      <c r="SRS34" s="1"/>
      <c r="SRT34" s="1"/>
      <c r="SRU34" s="1"/>
      <c r="SRV34" s="1"/>
      <c r="SRW34" s="1"/>
      <c r="SRX34" s="1"/>
      <c r="SRY34" s="1"/>
      <c r="SRZ34" s="1"/>
      <c r="SSA34" s="1"/>
      <c r="SSB34" s="1"/>
      <c r="SSC34" s="1"/>
      <c r="SSD34" s="1"/>
      <c r="SSE34" s="1"/>
      <c r="SSF34" s="1"/>
      <c r="SSG34" s="1"/>
      <c r="SSH34" s="1"/>
      <c r="SSI34" s="1"/>
      <c r="SSJ34" s="1"/>
      <c r="SSK34" s="1"/>
      <c r="SSL34" s="1"/>
      <c r="SSM34" s="1"/>
      <c r="SSN34" s="1"/>
      <c r="SSO34" s="1"/>
      <c r="SSP34" s="1"/>
      <c r="SSQ34" s="1"/>
      <c r="SSR34" s="1"/>
      <c r="SSS34" s="1"/>
      <c r="SST34" s="1"/>
      <c r="SSU34" s="1"/>
      <c r="SSV34" s="1"/>
      <c r="SSW34" s="1"/>
      <c r="SSX34" s="1"/>
      <c r="SSY34" s="1"/>
      <c r="SSZ34" s="1"/>
      <c r="STA34" s="1"/>
      <c r="STB34" s="1"/>
      <c r="STC34" s="1"/>
      <c r="STD34" s="1"/>
      <c r="STE34" s="1"/>
      <c r="STF34" s="1"/>
      <c r="STG34" s="1"/>
      <c r="STH34" s="1"/>
      <c r="STI34" s="1"/>
      <c r="STJ34" s="1"/>
      <c r="STK34" s="1"/>
      <c r="STL34" s="1"/>
      <c r="STM34" s="1"/>
      <c r="STN34" s="1"/>
      <c r="STO34" s="1"/>
      <c r="STP34" s="1"/>
      <c r="STQ34" s="1"/>
      <c r="STR34" s="1"/>
      <c r="STS34" s="1"/>
      <c r="STT34" s="1"/>
      <c r="STU34" s="1"/>
      <c r="STV34" s="1"/>
      <c r="STW34" s="1"/>
      <c r="STX34" s="1"/>
      <c r="STY34" s="1"/>
      <c r="STZ34" s="1"/>
      <c r="SUA34" s="1"/>
      <c r="SUB34" s="1"/>
      <c r="SUC34" s="1"/>
      <c r="SUD34" s="1"/>
      <c r="SUE34" s="1"/>
      <c r="SUF34" s="1"/>
      <c r="SUG34" s="1"/>
      <c r="SUH34" s="1"/>
      <c r="SUI34" s="1"/>
      <c r="SUJ34" s="1"/>
      <c r="SUK34" s="1"/>
      <c r="SUL34" s="1"/>
      <c r="SUM34" s="1"/>
      <c r="SUN34" s="1"/>
      <c r="SUO34" s="1"/>
      <c r="SUP34" s="1"/>
      <c r="SUQ34" s="1"/>
      <c r="SUR34" s="1"/>
      <c r="SUS34" s="1"/>
      <c r="SUT34" s="1"/>
      <c r="SUU34" s="1"/>
      <c r="SUV34" s="1"/>
      <c r="SUW34" s="1"/>
      <c r="SUX34" s="1"/>
      <c r="SUY34" s="1"/>
      <c r="SUZ34" s="1"/>
      <c r="SVA34" s="1"/>
      <c r="SVB34" s="1"/>
      <c r="SVC34" s="1"/>
      <c r="SVD34" s="1"/>
      <c r="SVE34" s="1"/>
      <c r="SVF34" s="1"/>
      <c r="SVG34" s="1"/>
      <c r="SVH34" s="1"/>
      <c r="SVI34" s="1"/>
      <c r="SVJ34" s="1"/>
      <c r="SVK34" s="1"/>
      <c r="SVL34" s="1"/>
      <c r="SVM34" s="1"/>
      <c r="SVN34" s="1"/>
      <c r="SVO34" s="1"/>
      <c r="SVP34" s="1"/>
      <c r="SVQ34" s="1"/>
      <c r="SVR34" s="1"/>
      <c r="SVS34" s="1"/>
      <c r="SVT34" s="1"/>
      <c r="SVU34" s="1"/>
      <c r="SVV34" s="1"/>
      <c r="SVW34" s="1"/>
      <c r="SVX34" s="1"/>
      <c r="SVY34" s="1"/>
      <c r="SVZ34" s="1"/>
      <c r="SWA34" s="1"/>
      <c r="SWB34" s="1"/>
      <c r="SWC34" s="1"/>
      <c r="SWD34" s="1"/>
      <c r="SWE34" s="1"/>
      <c r="SWF34" s="1"/>
      <c r="SWG34" s="1"/>
      <c r="SWH34" s="1"/>
      <c r="SWI34" s="1"/>
      <c r="SWJ34" s="1"/>
      <c r="SWK34" s="1"/>
      <c r="SWL34" s="1"/>
      <c r="SWM34" s="1"/>
      <c r="SWN34" s="1"/>
      <c r="SWO34" s="1"/>
      <c r="SWP34" s="1"/>
      <c r="SWQ34" s="1"/>
      <c r="SWR34" s="1"/>
      <c r="SWS34" s="1"/>
      <c r="SWT34" s="1"/>
      <c r="SWU34" s="1"/>
      <c r="SWV34" s="1"/>
      <c r="SWW34" s="1"/>
      <c r="SWX34" s="1"/>
      <c r="SWY34" s="1"/>
      <c r="SWZ34" s="1"/>
      <c r="SXA34" s="1"/>
      <c r="SXB34" s="1"/>
      <c r="SXC34" s="1"/>
      <c r="SXD34" s="1"/>
      <c r="SXE34" s="1"/>
      <c r="SXF34" s="1"/>
      <c r="SXG34" s="1"/>
      <c r="SXH34" s="1"/>
      <c r="SXI34" s="1"/>
      <c r="SXJ34" s="1"/>
      <c r="SXK34" s="1"/>
      <c r="SXL34" s="1"/>
      <c r="SXM34" s="1"/>
      <c r="SXN34" s="1"/>
      <c r="SXO34" s="1"/>
      <c r="SXP34" s="1"/>
      <c r="SXQ34" s="1"/>
      <c r="SXR34" s="1"/>
      <c r="SXS34" s="1"/>
      <c r="SXT34" s="1"/>
      <c r="SXU34" s="1"/>
      <c r="SXV34" s="1"/>
      <c r="SXW34" s="1"/>
      <c r="SXX34" s="1"/>
      <c r="SXY34" s="1"/>
      <c r="SXZ34" s="1"/>
      <c r="SYA34" s="1"/>
      <c r="SYB34" s="1"/>
      <c r="SYC34" s="1"/>
      <c r="SYD34" s="1"/>
      <c r="SYE34" s="1"/>
      <c r="SYF34" s="1"/>
      <c r="SYG34" s="1"/>
      <c r="SYH34" s="1"/>
      <c r="SYI34" s="1"/>
      <c r="SYJ34" s="1"/>
      <c r="SYK34" s="1"/>
      <c r="SYL34" s="1"/>
      <c r="SYM34" s="1"/>
      <c r="SYN34" s="1"/>
      <c r="SYO34" s="1"/>
      <c r="SYP34" s="1"/>
      <c r="SYQ34" s="1"/>
      <c r="SYR34" s="1"/>
      <c r="SYS34" s="1"/>
      <c r="SYT34" s="1"/>
      <c r="SYU34" s="1"/>
      <c r="SYV34" s="1"/>
      <c r="SYW34" s="1"/>
      <c r="SYX34" s="1"/>
      <c r="SYY34" s="1"/>
      <c r="SYZ34" s="1"/>
      <c r="SZA34" s="1"/>
      <c r="SZB34" s="1"/>
      <c r="SZC34" s="1"/>
      <c r="SZD34" s="1"/>
      <c r="SZE34" s="1"/>
      <c r="SZF34" s="1"/>
      <c r="SZG34" s="1"/>
      <c r="SZH34" s="1"/>
      <c r="SZI34" s="1"/>
      <c r="SZJ34" s="1"/>
      <c r="SZK34" s="1"/>
      <c r="SZL34" s="1"/>
      <c r="SZM34" s="1"/>
      <c r="SZN34" s="1"/>
      <c r="SZO34" s="1"/>
      <c r="SZP34" s="1"/>
      <c r="SZQ34" s="1"/>
      <c r="SZR34" s="1"/>
      <c r="SZS34" s="1"/>
      <c r="SZT34" s="1"/>
      <c r="SZU34" s="1"/>
      <c r="SZV34" s="1"/>
      <c r="SZW34" s="1"/>
      <c r="SZX34" s="1"/>
      <c r="SZY34" s="1"/>
      <c r="SZZ34" s="1"/>
      <c r="TAA34" s="1"/>
      <c r="TAB34" s="1"/>
      <c r="TAC34" s="1"/>
      <c r="TAD34" s="1"/>
      <c r="TAE34" s="1"/>
      <c r="TAF34" s="1"/>
      <c r="TAG34" s="1"/>
      <c r="TAH34" s="1"/>
      <c r="TAI34" s="1"/>
      <c r="TAJ34" s="1"/>
      <c r="TAK34" s="1"/>
      <c r="TAL34" s="1"/>
      <c r="TAM34" s="1"/>
      <c r="TAN34" s="1"/>
      <c r="TAO34" s="1"/>
      <c r="TAP34" s="1"/>
      <c r="TAQ34" s="1"/>
      <c r="TAR34" s="1"/>
      <c r="TAS34" s="1"/>
      <c r="TAT34" s="1"/>
      <c r="TAU34" s="1"/>
      <c r="TAV34" s="1"/>
      <c r="TAW34" s="1"/>
      <c r="TAX34" s="1"/>
      <c r="TAY34" s="1"/>
      <c r="TAZ34" s="1"/>
      <c r="TBA34" s="1"/>
      <c r="TBB34" s="1"/>
      <c r="TBC34" s="1"/>
      <c r="TBD34" s="1"/>
      <c r="TBE34" s="1"/>
      <c r="TBF34" s="1"/>
      <c r="TBG34" s="1"/>
      <c r="TBH34" s="1"/>
      <c r="TBI34" s="1"/>
      <c r="TBJ34" s="1"/>
      <c r="TBK34" s="1"/>
      <c r="TBL34" s="1"/>
      <c r="TBM34" s="1"/>
      <c r="TBN34" s="1"/>
      <c r="TBO34" s="1"/>
      <c r="TBP34" s="1"/>
      <c r="TBQ34" s="1"/>
      <c r="TBR34" s="1"/>
      <c r="TBS34" s="1"/>
      <c r="TBT34" s="1"/>
      <c r="TBU34" s="1"/>
      <c r="TBV34" s="1"/>
      <c r="TBW34" s="1"/>
      <c r="TBX34" s="1"/>
      <c r="TBY34" s="1"/>
      <c r="TBZ34" s="1"/>
      <c r="TCA34" s="1"/>
      <c r="TCB34" s="1"/>
      <c r="TCC34" s="1"/>
      <c r="TCD34" s="1"/>
      <c r="TCE34" s="1"/>
      <c r="TCF34" s="1"/>
      <c r="TCG34" s="1"/>
      <c r="TCH34" s="1"/>
      <c r="TCI34" s="1"/>
      <c r="TCJ34" s="1"/>
      <c r="TCK34" s="1"/>
      <c r="TCL34" s="1"/>
      <c r="TCM34" s="1"/>
      <c r="TCN34" s="1"/>
      <c r="TCO34" s="1"/>
      <c r="TCP34" s="1"/>
      <c r="TCQ34" s="1"/>
      <c r="TCR34" s="1"/>
      <c r="TCS34" s="1"/>
      <c r="TCT34" s="1"/>
      <c r="TCU34" s="1"/>
      <c r="TCV34" s="1"/>
      <c r="TCW34" s="1"/>
      <c r="TCX34" s="1"/>
      <c r="TCY34" s="1"/>
      <c r="TCZ34" s="1"/>
      <c r="TDA34" s="1"/>
      <c r="TDB34" s="1"/>
      <c r="TDC34" s="1"/>
      <c r="TDD34" s="1"/>
      <c r="TDE34" s="1"/>
      <c r="TDF34" s="1"/>
      <c r="TDG34" s="1"/>
      <c r="TDH34" s="1"/>
      <c r="TDI34" s="1"/>
      <c r="TDJ34" s="1"/>
      <c r="TDK34" s="1"/>
      <c r="TDL34" s="1"/>
      <c r="TDM34" s="1"/>
      <c r="TDN34" s="1"/>
      <c r="TDO34" s="1"/>
      <c r="TDP34" s="1"/>
      <c r="TDQ34" s="1"/>
      <c r="TDR34" s="1"/>
      <c r="TDS34" s="1"/>
      <c r="TDT34" s="1"/>
      <c r="TDU34" s="1"/>
      <c r="TDV34" s="1"/>
      <c r="TDW34" s="1"/>
      <c r="TDX34" s="1"/>
      <c r="TDY34" s="1"/>
      <c r="TDZ34" s="1"/>
      <c r="TEA34" s="1"/>
      <c r="TEB34" s="1"/>
      <c r="TEC34" s="1"/>
      <c r="TED34" s="1"/>
      <c r="TEE34" s="1"/>
      <c r="TEF34" s="1"/>
      <c r="TEG34" s="1"/>
      <c r="TEH34" s="1"/>
      <c r="TEI34" s="1"/>
      <c r="TEJ34" s="1"/>
      <c r="TEK34" s="1"/>
      <c r="TEL34" s="1"/>
      <c r="TEM34" s="1"/>
      <c r="TEN34" s="1"/>
      <c r="TEO34" s="1"/>
      <c r="TEP34" s="1"/>
      <c r="TEQ34" s="1"/>
      <c r="TER34" s="1"/>
      <c r="TES34" s="1"/>
      <c r="TET34" s="1"/>
      <c r="TEU34" s="1"/>
      <c r="TEV34" s="1"/>
      <c r="TEW34" s="1"/>
      <c r="TEX34" s="1"/>
      <c r="TEY34" s="1"/>
      <c r="TEZ34" s="1"/>
      <c r="TFA34" s="1"/>
      <c r="TFB34" s="1"/>
      <c r="TFC34" s="1"/>
      <c r="TFD34" s="1"/>
      <c r="TFE34" s="1"/>
      <c r="TFF34" s="1"/>
      <c r="TFG34" s="1"/>
      <c r="TFH34" s="1"/>
      <c r="TFI34" s="1"/>
      <c r="TFJ34" s="1"/>
      <c r="TFK34" s="1"/>
      <c r="TFL34" s="1"/>
      <c r="TFM34" s="1"/>
      <c r="TFN34" s="1"/>
      <c r="TFO34" s="1"/>
      <c r="TFP34" s="1"/>
      <c r="TFQ34" s="1"/>
      <c r="TFR34" s="1"/>
      <c r="TFS34" s="1"/>
      <c r="TFT34" s="1"/>
      <c r="TFU34" s="1"/>
      <c r="TFV34" s="1"/>
      <c r="TFW34" s="1"/>
      <c r="TFX34" s="1"/>
      <c r="TFY34" s="1"/>
      <c r="TFZ34" s="1"/>
      <c r="TGA34" s="1"/>
      <c r="TGB34" s="1"/>
      <c r="TGC34" s="1"/>
      <c r="TGD34" s="1"/>
      <c r="TGE34" s="1"/>
      <c r="TGF34" s="1"/>
      <c r="TGG34" s="1"/>
      <c r="TGH34" s="1"/>
      <c r="TGI34" s="1"/>
      <c r="TGJ34" s="1"/>
      <c r="TGK34" s="1"/>
      <c r="TGL34" s="1"/>
      <c r="TGM34" s="1"/>
      <c r="TGN34" s="1"/>
      <c r="TGO34" s="1"/>
      <c r="TGP34" s="1"/>
      <c r="TGQ34" s="1"/>
      <c r="TGR34" s="1"/>
      <c r="TGS34" s="1"/>
      <c r="TGT34" s="1"/>
      <c r="TGU34" s="1"/>
      <c r="TGV34" s="1"/>
      <c r="TGW34" s="1"/>
      <c r="TGX34" s="1"/>
      <c r="TGY34" s="1"/>
      <c r="TGZ34" s="1"/>
      <c r="THA34" s="1"/>
      <c r="THB34" s="1"/>
      <c r="THC34" s="1"/>
      <c r="THD34" s="1"/>
      <c r="THE34" s="1"/>
      <c r="THF34" s="1"/>
      <c r="THG34" s="1"/>
      <c r="THH34" s="1"/>
      <c r="THI34" s="1"/>
      <c r="THJ34" s="1"/>
      <c r="THK34" s="1"/>
      <c r="THL34" s="1"/>
      <c r="THM34" s="1"/>
      <c r="THN34" s="1"/>
      <c r="THO34" s="1"/>
      <c r="THP34" s="1"/>
      <c r="THQ34" s="1"/>
      <c r="THR34" s="1"/>
      <c r="THS34" s="1"/>
      <c r="THT34" s="1"/>
      <c r="THU34" s="1"/>
      <c r="THV34" s="1"/>
      <c r="THW34" s="1"/>
      <c r="THX34" s="1"/>
      <c r="THY34" s="1"/>
      <c r="THZ34" s="1"/>
      <c r="TIA34" s="1"/>
      <c r="TIB34" s="1"/>
      <c r="TIC34" s="1"/>
      <c r="TID34" s="1"/>
      <c r="TIE34" s="1"/>
      <c r="TIF34" s="1"/>
      <c r="TIG34" s="1"/>
      <c r="TIH34" s="1"/>
      <c r="TII34" s="1"/>
      <c r="TIJ34" s="1"/>
      <c r="TIK34" s="1"/>
      <c r="TIL34" s="1"/>
      <c r="TIM34" s="1"/>
      <c r="TIN34" s="1"/>
      <c r="TIO34" s="1"/>
      <c r="TIP34" s="1"/>
      <c r="TIQ34" s="1"/>
      <c r="TIR34" s="1"/>
      <c r="TIS34" s="1"/>
      <c r="TIT34" s="1"/>
      <c r="TIU34" s="1"/>
      <c r="TIV34" s="1"/>
      <c r="TIW34" s="1"/>
      <c r="TIX34" s="1"/>
      <c r="TIY34" s="1"/>
      <c r="TIZ34" s="1"/>
      <c r="TJA34" s="1"/>
      <c r="TJB34" s="1"/>
      <c r="TJC34" s="1"/>
      <c r="TJD34" s="1"/>
      <c r="TJE34" s="1"/>
      <c r="TJF34" s="1"/>
      <c r="TJG34" s="1"/>
      <c r="TJH34" s="1"/>
      <c r="TJI34" s="1"/>
      <c r="TJJ34" s="1"/>
      <c r="TJK34" s="1"/>
      <c r="TJL34" s="1"/>
      <c r="TJM34" s="1"/>
      <c r="TJN34" s="1"/>
      <c r="TJO34" s="1"/>
      <c r="TJP34" s="1"/>
      <c r="TJQ34" s="1"/>
      <c r="TJR34" s="1"/>
      <c r="TJS34" s="1"/>
      <c r="TJT34" s="1"/>
      <c r="TJU34" s="1"/>
      <c r="TJV34" s="1"/>
      <c r="TJW34" s="1"/>
      <c r="TJX34" s="1"/>
      <c r="TJY34" s="1"/>
      <c r="TJZ34" s="1"/>
      <c r="TKA34" s="1"/>
      <c r="TKB34" s="1"/>
      <c r="TKC34" s="1"/>
      <c r="TKD34" s="1"/>
      <c r="TKE34" s="1"/>
      <c r="TKF34" s="1"/>
      <c r="TKG34" s="1"/>
      <c r="TKH34" s="1"/>
      <c r="TKI34" s="1"/>
      <c r="TKJ34" s="1"/>
      <c r="TKK34" s="1"/>
      <c r="TKL34" s="1"/>
      <c r="TKM34" s="1"/>
      <c r="TKN34" s="1"/>
      <c r="TKO34" s="1"/>
      <c r="TKP34" s="1"/>
      <c r="TKQ34" s="1"/>
      <c r="TKR34" s="1"/>
      <c r="TKS34" s="1"/>
      <c r="TKT34" s="1"/>
      <c r="TKU34" s="1"/>
      <c r="TKV34" s="1"/>
      <c r="TKW34" s="1"/>
      <c r="TKX34" s="1"/>
      <c r="TKY34" s="1"/>
      <c r="TKZ34" s="1"/>
      <c r="TLA34" s="1"/>
      <c r="TLB34" s="1"/>
      <c r="TLC34" s="1"/>
      <c r="TLD34" s="1"/>
      <c r="TLE34" s="1"/>
      <c r="TLF34" s="1"/>
      <c r="TLG34" s="1"/>
      <c r="TLH34" s="1"/>
      <c r="TLI34" s="1"/>
      <c r="TLJ34" s="1"/>
      <c r="TLK34" s="1"/>
      <c r="TLL34" s="1"/>
      <c r="TLM34" s="1"/>
      <c r="TLN34" s="1"/>
      <c r="TLO34" s="1"/>
      <c r="TLP34" s="1"/>
      <c r="TLQ34" s="1"/>
      <c r="TLR34" s="1"/>
      <c r="TLS34" s="1"/>
      <c r="TLT34" s="1"/>
      <c r="TLU34" s="1"/>
      <c r="TLV34" s="1"/>
      <c r="TLW34" s="1"/>
      <c r="TLX34" s="1"/>
      <c r="TLY34" s="1"/>
      <c r="TLZ34" s="1"/>
      <c r="TMA34" s="1"/>
      <c r="TMB34" s="1"/>
      <c r="TMC34" s="1"/>
      <c r="TMD34" s="1"/>
      <c r="TME34" s="1"/>
      <c r="TMF34" s="1"/>
      <c r="TMG34" s="1"/>
      <c r="TMH34" s="1"/>
      <c r="TMI34" s="1"/>
      <c r="TMJ34" s="1"/>
      <c r="TMK34" s="1"/>
      <c r="TML34" s="1"/>
      <c r="TMM34" s="1"/>
      <c r="TMN34" s="1"/>
      <c r="TMO34" s="1"/>
      <c r="TMP34" s="1"/>
      <c r="TMQ34" s="1"/>
      <c r="TMR34" s="1"/>
      <c r="TMS34" s="1"/>
      <c r="TMT34" s="1"/>
      <c r="TMU34" s="1"/>
      <c r="TMV34" s="1"/>
      <c r="TMW34" s="1"/>
      <c r="TMX34" s="1"/>
      <c r="TMY34" s="1"/>
      <c r="TMZ34" s="1"/>
      <c r="TNA34" s="1"/>
      <c r="TNB34" s="1"/>
      <c r="TNC34" s="1"/>
      <c r="TND34" s="1"/>
      <c r="TNE34" s="1"/>
      <c r="TNF34" s="1"/>
      <c r="TNG34" s="1"/>
      <c r="TNH34" s="1"/>
      <c r="TNI34" s="1"/>
      <c r="TNJ34" s="1"/>
      <c r="TNK34" s="1"/>
      <c r="TNL34" s="1"/>
      <c r="TNM34" s="1"/>
      <c r="TNN34" s="1"/>
      <c r="TNO34" s="1"/>
      <c r="TNP34" s="1"/>
      <c r="TNQ34" s="1"/>
      <c r="TNR34" s="1"/>
      <c r="TNS34" s="1"/>
      <c r="TNT34" s="1"/>
      <c r="TNU34" s="1"/>
      <c r="TNV34" s="1"/>
      <c r="TNW34" s="1"/>
      <c r="TNX34" s="1"/>
      <c r="TNY34" s="1"/>
      <c r="TNZ34" s="1"/>
      <c r="TOA34" s="1"/>
      <c r="TOB34" s="1"/>
      <c r="TOC34" s="1"/>
      <c r="TOD34" s="1"/>
      <c r="TOE34" s="1"/>
      <c r="TOF34" s="1"/>
      <c r="TOG34" s="1"/>
      <c r="TOH34" s="1"/>
      <c r="TOI34" s="1"/>
      <c r="TOJ34" s="1"/>
      <c r="TOK34" s="1"/>
      <c r="TOL34" s="1"/>
      <c r="TOM34" s="1"/>
      <c r="TON34" s="1"/>
      <c r="TOO34" s="1"/>
      <c r="TOP34" s="1"/>
      <c r="TOQ34" s="1"/>
      <c r="TOR34" s="1"/>
      <c r="TOS34" s="1"/>
      <c r="TOT34" s="1"/>
      <c r="TOU34" s="1"/>
      <c r="TOV34" s="1"/>
      <c r="TOW34" s="1"/>
      <c r="TOX34" s="1"/>
      <c r="TOY34" s="1"/>
      <c r="TOZ34" s="1"/>
      <c r="TPA34" s="1"/>
      <c r="TPB34" s="1"/>
      <c r="TPC34" s="1"/>
      <c r="TPD34" s="1"/>
      <c r="TPE34" s="1"/>
      <c r="TPF34" s="1"/>
      <c r="TPG34" s="1"/>
      <c r="TPH34" s="1"/>
      <c r="TPI34" s="1"/>
      <c r="TPJ34" s="1"/>
      <c r="TPK34" s="1"/>
      <c r="TPL34" s="1"/>
      <c r="TPM34" s="1"/>
      <c r="TPN34" s="1"/>
      <c r="TPO34" s="1"/>
      <c r="TPP34" s="1"/>
      <c r="TPQ34" s="1"/>
      <c r="TPR34" s="1"/>
      <c r="TPS34" s="1"/>
      <c r="TPT34" s="1"/>
      <c r="TPU34" s="1"/>
      <c r="TPV34" s="1"/>
      <c r="TPW34" s="1"/>
      <c r="TPX34" s="1"/>
      <c r="TPY34" s="1"/>
      <c r="TPZ34" s="1"/>
      <c r="TQA34" s="1"/>
      <c r="TQB34" s="1"/>
      <c r="TQC34" s="1"/>
      <c r="TQD34" s="1"/>
      <c r="TQE34" s="1"/>
      <c r="TQF34" s="1"/>
      <c r="TQG34" s="1"/>
      <c r="TQH34" s="1"/>
      <c r="TQI34" s="1"/>
      <c r="TQJ34" s="1"/>
      <c r="TQK34" s="1"/>
      <c r="TQL34" s="1"/>
      <c r="TQM34" s="1"/>
      <c r="TQN34" s="1"/>
      <c r="TQO34" s="1"/>
      <c r="TQP34" s="1"/>
      <c r="TQQ34" s="1"/>
      <c r="TQR34" s="1"/>
      <c r="TQS34" s="1"/>
      <c r="TQT34" s="1"/>
      <c r="TQU34" s="1"/>
      <c r="TQV34" s="1"/>
      <c r="TQW34" s="1"/>
      <c r="TQX34" s="1"/>
      <c r="TQY34" s="1"/>
      <c r="TQZ34" s="1"/>
      <c r="TRA34" s="1"/>
      <c r="TRB34" s="1"/>
      <c r="TRC34" s="1"/>
      <c r="TRD34" s="1"/>
      <c r="TRE34" s="1"/>
      <c r="TRF34" s="1"/>
      <c r="TRG34" s="1"/>
      <c r="TRH34" s="1"/>
      <c r="TRI34" s="1"/>
      <c r="TRJ34" s="1"/>
      <c r="TRK34" s="1"/>
      <c r="TRL34" s="1"/>
      <c r="TRM34" s="1"/>
      <c r="TRN34" s="1"/>
      <c r="TRO34" s="1"/>
      <c r="TRP34" s="1"/>
      <c r="TRQ34" s="1"/>
      <c r="TRR34" s="1"/>
      <c r="TRS34" s="1"/>
      <c r="TRT34" s="1"/>
      <c r="TRU34" s="1"/>
      <c r="TRV34" s="1"/>
      <c r="TRW34" s="1"/>
      <c r="TRX34" s="1"/>
      <c r="TRY34" s="1"/>
      <c r="TRZ34" s="1"/>
      <c r="TSA34" s="1"/>
      <c r="TSB34" s="1"/>
      <c r="TSC34" s="1"/>
      <c r="TSD34" s="1"/>
      <c r="TSE34" s="1"/>
      <c r="TSF34" s="1"/>
      <c r="TSG34" s="1"/>
      <c r="TSH34" s="1"/>
      <c r="TSI34" s="1"/>
      <c r="TSJ34" s="1"/>
      <c r="TSK34" s="1"/>
      <c r="TSL34" s="1"/>
      <c r="TSM34" s="1"/>
      <c r="TSN34" s="1"/>
      <c r="TSO34" s="1"/>
      <c r="TSP34" s="1"/>
      <c r="TSQ34" s="1"/>
      <c r="TSR34" s="1"/>
      <c r="TSS34" s="1"/>
      <c r="TST34" s="1"/>
      <c r="TSU34" s="1"/>
      <c r="TSV34" s="1"/>
      <c r="TSW34" s="1"/>
      <c r="TSX34" s="1"/>
      <c r="TSY34" s="1"/>
      <c r="TSZ34" s="1"/>
      <c r="TTA34" s="1"/>
      <c r="TTB34" s="1"/>
      <c r="TTC34" s="1"/>
      <c r="TTD34" s="1"/>
      <c r="TTE34" s="1"/>
      <c r="TTF34" s="1"/>
      <c r="TTG34" s="1"/>
      <c r="TTH34" s="1"/>
      <c r="TTI34" s="1"/>
      <c r="TTJ34" s="1"/>
      <c r="TTK34" s="1"/>
      <c r="TTL34" s="1"/>
      <c r="TTM34" s="1"/>
      <c r="TTN34" s="1"/>
      <c r="TTO34" s="1"/>
      <c r="TTP34" s="1"/>
      <c r="TTQ34" s="1"/>
      <c r="TTR34" s="1"/>
      <c r="TTS34" s="1"/>
      <c r="TTT34" s="1"/>
      <c r="TTU34" s="1"/>
      <c r="TTV34" s="1"/>
      <c r="TTW34" s="1"/>
      <c r="TTX34" s="1"/>
      <c r="TTY34" s="1"/>
      <c r="TTZ34" s="1"/>
      <c r="TUA34" s="1"/>
      <c r="TUB34" s="1"/>
      <c r="TUC34" s="1"/>
      <c r="TUD34" s="1"/>
      <c r="TUE34" s="1"/>
      <c r="TUF34" s="1"/>
      <c r="TUG34" s="1"/>
      <c r="TUH34" s="1"/>
      <c r="TUI34" s="1"/>
      <c r="TUJ34" s="1"/>
      <c r="TUK34" s="1"/>
      <c r="TUL34" s="1"/>
      <c r="TUM34" s="1"/>
      <c r="TUN34" s="1"/>
      <c r="TUO34" s="1"/>
      <c r="TUP34" s="1"/>
      <c r="TUQ34" s="1"/>
      <c r="TUR34" s="1"/>
      <c r="TUS34" s="1"/>
      <c r="TUT34" s="1"/>
      <c r="TUU34" s="1"/>
      <c r="TUV34" s="1"/>
      <c r="TUW34" s="1"/>
      <c r="TUX34" s="1"/>
      <c r="TUY34" s="1"/>
      <c r="TUZ34" s="1"/>
      <c r="TVA34" s="1"/>
      <c r="TVB34" s="1"/>
      <c r="TVC34" s="1"/>
      <c r="TVD34" s="1"/>
      <c r="TVE34" s="1"/>
      <c r="TVF34" s="1"/>
      <c r="TVG34" s="1"/>
      <c r="TVH34" s="1"/>
      <c r="TVI34" s="1"/>
      <c r="TVJ34" s="1"/>
      <c r="TVK34" s="1"/>
      <c r="TVL34" s="1"/>
      <c r="TVM34" s="1"/>
      <c r="TVN34" s="1"/>
      <c r="TVO34" s="1"/>
      <c r="TVP34" s="1"/>
      <c r="TVQ34" s="1"/>
      <c r="TVR34" s="1"/>
      <c r="TVS34" s="1"/>
      <c r="TVT34" s="1"/>
      <c r="TVU34" s="1"/>
      <c r="TVV34" s="1"/>
      <c r="TVW34" s="1"/>
      <c r="TVX34" s="1"/>
      <c r="TVY34" s="1"/>
      <c r="TVZ34" s="1"/>
      <c r="TWA34" s="1"/>
      <c r="TWB34" s="1"/>
      <c r="TWC34" s="1"/>
      <c r="TWD34" s="1"/>
      <c r="TWE34" s="1"/>
      <c r="TWF34" s="1"/>
      <c r="TWG34" s="1"/>
      <c r="TWH34" s="1"/>
      <c r="TWI34" s="1"/>
      <c r="TWJ34" s="1"/>
      <c r="TWK34" s="1"/>
      <c r="TWL34" s="1"/>
      <c r="TWM34" s="1"/>
      <c r="TWN34" s="1"/>
      <c r="TWO34" s="1"/>
      <c r="TWP34" s="1"/>
      <c r="TWQ34" s="1"/>
      <c r="TWR34" s="1"/>
      <c r="TWS34" s="1"/>
      <c r="TWT34" s="1"/>
      <c r="TWU34" s="1"/>
      <c r="TWV34" s="1"/>
      <c r="TWW34" s="1"/>
      <c r="TWX34" s="1"/>
      <c r="TWY34" s="1"/>
      <c r="TWZ34" s="1"/>
      <c r="TXA34" s="1"/>
      <c r="TXB34" s="1"/>
      <c r="TXC34" s="1"/>
      <c r="TXD34" s="1"/>
      <c r="TXE34" s="1"/>
      <c r="TXF34" s="1"/>
      <c r="TXG34" s="1"/>
      <c r="TXH34" s="1"/>
      <c r="TXI34" s="1"/>
      <c r="TXJ34" s="1"/>
      <c r="TXK34" s="1"/>
      <c r="TXL34" s="1"/>
      <c r="TXM34" s="1"/>
      <c r="TXN34" s="1"/>
      <c r="TXO34" s="1"/>
      <c r="TXP34" s="1"/>
      <c r="TXQ34" s="1"/>
      <c r="TXR34" s="1"/>
      <c r="TXS34" s="1"/>
      <c r="TXT34" s="1"/>
      <c r="TXU34" s="1"/>
      <c r="TXV34" s="1"/>
      <c r="TXW34" s="1"/>
      <c r="TXX34" s="1"/>
      <c r="TXY34" s="1"/>
      <c r="TXZ34" s="1"/>
      <c r="TYA34" s="1"/>
      <c r="TYB34" s="1"/>
      <c r="TYC34" s="1"/>
      <c r="TYD34" s="1"/>
      <c r="TYE34" s="1"/>
      <c r="TYF34" s="1"/>
      <c r="TYG34" s="1"/>
      <c r="TYH34" s="1"/>
      <c r="TYI34" s="1"/>
      <c r="TYJ34" s="1"/>
      <c r="TYK34" s="1"/>
      <c r="TYL34" s="1"/>
      <c r="TYM34" s="1"/>
      <c r="TYN34" s="1"/>
      <c r="TYO34" s="1"/>
      <c r="TYP34" s="1"/>
      <c r="TYQ34" s="1"/>
      <c r="TYR34" s="1"/>
      <c r="TYS34" s="1"/>
      <c r="TYT34" s="1"/>
      <c r="TYU34" s="1"/>
      <c r="TYV34" s="1"/>
      <c r="TYW34" s="1"/>
      <c r="TYX34" s="1"/>
      <c r="TYY34" s="1"/>
      <c r="TYZ34" s="1"/>
      <c r="TZA34" s="1"/>
      <c r="TZB34" s="1"/>
      <c r="TZC34" s="1"/>
      <c r="TZD34" s="1"/>
      <c r="TZE34" s="1"/>
      <c r="TZF34" s="1"/>
      <c r="TZG34" s="1"/>
      <c r="TZH34" s="1"/>
      <c r="TZI34" s="1"/>
      <c r="TZJ34" s="1"/>
      <c r="TZK34" s="1"/>
      <c r="TZL34" s="1"/>
      <c r="TZM34" s="1"/>
      <c r="TZN34" s="1"/>
      <c r="TZO34" s="1"/>
      <c r="TZP34" s="1"/>
      <c r="TZQ34" s="1"/>
      <c r="TZR34" s="1"/>
      <c r="TZS34" s="1"/>
      <c r="TZT34" s="1"/>
      <c r="TZU34" s="1"/>
      <c r="TZV34" s="1"/>
      <c r="TZW34" s="1"/>
      <c r="TZX34" s="1"/>
      <c r="TZY34" s="1"/>
      <c r="TZZ34" s="1"/>
      <c r="UAA34" s="1"/>
      <c r="UAB34" s="1"/>
      <c r="UAC34" s="1"/>
      <c r="UAD34" s="1"/>
      <c r="UAE34" s="1"/>
      <c r="UAF34" s="1"/>
      <c r="UAG34" s="1"/>
      <c r="UAH34" s="1"/>
      <c r="UAI34" s="1"/>
      <c r="UAJ34" s="1"/>
      <c r="UAK34" s="1"/>
      <c r="UAL34" s="1"/>
      <c r="UAM34" s="1"/>
      <c r="UAN34" s="1"/>
      <c r="UAO34" s="1"/>
      <c r="UAP34" s="1"/>
      <c r="UAQ34" s="1"/>
      <c r="UAR34" s="1"/>
      <c r="UAS34" s="1"/>
      <c r="UAT34" s="1"/>
      <c r="UAU34" s="1"/>
      <c r="UAV34" s="1"/>
      <c r="UAW34" s="1"/>
      <c r="UAX34" s="1"/>
      <c r="UAY34" s="1"/>
      <c r="UAZ34" s="1"/>
      <c r="UBA34" s="1"/>
      <c r="UBB34" s="1"/>
      <c r="UBC34" s="1"/>
      <c r="UBD34" s="1"/>
      <c r="UBE34" s="1"/>
      <c r="UBF34" s="1"/>
      <c r="UBG34" s="1"/>
      <c r="UBH34" s="1"/>
      <c r="UBI34" s="1"/>
      <c r="UBJ34" s="1"/>
      <c r="UBK34" s="1"/>
      <c r="UBL34" s="1"/>
      <c r="UBM34" s="1"/>
      <c r="UBN34" s="1"/>
      <c r="UBO34" s="1"/>
      <c r="UBP34" s="1"/>
      <c r="UBQ34" s="1"/>
      <c r="UBR34" s="1"/>
      <c r="UBS34" s="1"/>
      <c r="UBT34" s="1"/>
      <c r="UBU34" s="1"/>
      <c r="UBV34" s="1"/>
      <c r="UBW34" s="1"/>
      <c r="UBX34" s="1"/>
      <c r="UBY34" s="1"/>
      <c r="UBZ34" s="1"/>
      <c r="UCA34" s="1"/>
      <c r="UCB34" s="1"/>
      <c r="UCC34" s="1"/>
      <c r="UCD34" s="1"/>
      <c r="UCE34" s="1"/>
      <c r="UCF34" s="1"/>
      <c r="UCG34" s="1"/>
      <c r="UCH34" s="1"/>
      <c r="UCI34" s="1"/>
      <c r="UCJ34" s="1"/>
      <c r="UCK34" s="1"/>
      <c r="UCL34" s="1"/>
      <c r="UCM34" s="1"/>
      <c r="UCN34" s="1"/>
      <c r="UCO34" s="1"/>
      <c r="UCP34" s="1"/>
      <c r="UCQ34" s="1"/>
      <c r="UCR34" s="1"/>
      <c r="UCS34" s="1"/>
      <c r="UCT34" s="1"/>
      <c r="UCU34" s="1"/>
      <c r="UCV34" s="1"/>
      <c r="UCW34" s="1"/>
      <c r="UCX34" s="1"/>
      <c r="UCY34" s="1"/>
      <c r="UCZ34" s="1"/>
      <c r="UDA34" s="1"/>
      <c r="UDB34" s="1"/>
      <c r="UDC34" s="1"/>
      <c r="UDD34" s="1"/>
      <c r="UDE34" s="1"/>
      <c r="UDF34" s="1"/>
      <c r="UDG34" s="1"/>
      <c r="UDH34" s="1"/>
      <c r="UDI34" s="1"/>
      <c r="UDJ34" s="1"/>
      <c r="UDK34" s="1"/>
      <c r="UDL34" s="1"/>
      <c r="UDM34" s="1"/>
      <c r="UDN34" s="1"/>
      <c r="UDO34" s="1"/>
      <c r="UDP34" s="1"/>
      <c r="UDQ34" s="1"/>
      <c r="UDR34" s="1"/>
      <c r="UDS34" s="1"/>
      <c r="UDT34" s="1"/>
      <c r="UDU34" s="1"/>
      <c r="UDV34" s="1"/>
      <c r="UDW34" s="1"/>
      <c r="UDX34" s="1"/>
      <c r="UDY34" s="1"/>
      <c r="UDZ34" s="1"/>
      <c r="UEA34" s="1"/>
      <c r="UEB34" s="1"/>
      <c r="UEC34" s="1"/>
      <c r="UED34" s="1"/>
      <c r="UEE34" s="1"/>
      <c r="UEF34" s="1"/>
      <c r="UEG34" s="1"/>
      <c r="UEH34" s="1"/>
      <c r="UEI34" s="1"/>
      <c r="UEJ34" s="1"/>
      <c r="UEK34" s="1"/>
      <c r="UEL34" s="1"/>
      <c r="UEM34" s="1"/>
      <c r="UEN34" s="1"/>
      <c r="UEO34" s="1"/>
      <c r="UEP34" s="1"/>
      <c r="UEQ34" s="1"/>
      <c r="UER34" s="1"/>
      <c r="UES34" s="1"/>
      <c r="UET34" s="1"/>
      <c r="UEU34" s="1"/>
      <c r="UEV34" s="1"/>
      <c r="UEW34" s="1"/>
      <c r="UEX34" s="1"/>
      <c r="UEY34" s="1"/>
      <c r="UEZ34" s="1"/>
      <c r="UFA34" s="1"/>
      <c r="UFB34" s="1"/>
      <c r="UFC34" s="1"/>
      <c r="UFD34" s="1"/>
      <c r="UFE34" s="1"/>
      <c r="UFF34" s="1"/>
      <c r="UFG34" s="1"/>
      <c r="UFH34" s="1"/>
      <c r="UFI34" s="1"/>
      <c r="UFJ34" s="1"/>
      <c r="UFK34" s="1"/>
      <c r="UFL34" s="1"/>
      <c r="UFM34" s="1"/>
      <c r="UFN34" s="1"/>
      <c r="UFO34" s="1"/>
      <c r="UFP34" s="1"/>
      <c r="UFQ34" s="1"/>
      <c r="UFR34" s="1"/>
      <c r="UFS34" s="1"/>
      <c r="UFT34" s="1"/>
      <c r="UFU34" s="1"/>
      <c r="UFV34" s="1"/>
      <c r="UFW34" s="1"/>
      <c r="UFX34" s="1"/>
      <c r="UFY34" s="1"/>
      <c r="UFZ34" s="1"/>
      <c r="UGA34" s="1"/>
      <c r="UGB34" s="1"/>
      <c r="UGC34" s="1"/>
      <c r="UGD34" s="1"/>
      <c r="UGE34" s="1"/>
      <c r="UGF34" s="1"/>
      <c r="UGG34" s="1"/>
      <c r="UGH34" s="1"/>
      <c r="UGI34" s="1"/>
      <c r="UGJ34" s="1"/>
      <c r="UGK34" s="1"/>
      <c r="UGL34" s="1"/>
      <c r="UGM34" s="1"/>
      <c r="UGN34" s="1"/>
      <c r="UGO34" s="1"/>
      <c r="UGP34" s="1"/>
      <c r="UGQ34" s="1"/>
      <c r="UGR34" s="1"/>
      <c r="UGS34" s="1"/>
      <c r="UGT34" s="1"/>
      <c r="UGU34" s="1"/>
      <c r="UGV34" s="1"/>
      <c r="UGW34" s="1"/>
      <c r="UGX34" s="1"/>
      <c r="UGY34" s="1"/>
      <c r="UGZ34" s="1"/>
      <c r="UHA34" s="1"/>
      <c r="UHB34" s="1"/>
      <c r="UHC34" s="1"/>
      <c r="UHD34" s="1"/>
      <c r="UHE34" s="1"/>
      <c r="UHF34" s="1"/>
      <c r="UHG34" s="1"/>
      <c r="UHH34" s="1"/>
      <c r="UHI34" s="1"/>
      <c r="UHJ34" s="1"/>
      <c r="UHK34" s="1"/>
      <c r="UHL34" s="1"/>
      <c r="UHM34" s="1"/>
      <c r="UHN34" s="1"/>
      <c r="UHO34" s="1"/>
      <c r="UHP34" s="1"/>
      <c r="UHQ34" s="1"/>
      <c r="UHR34" s="1"/>
      <c r="UHS34" s="1"/>
      <c r="UHT34" s="1"/>
      <c r="UHU34" s="1"/>
      <c r="UHV34" s="1"/>
      <c r="UHW34" s="1"/>
      <c r="UHX34" s="1"/>
      <c r="UHY34" s="1"/>
      <c r="UHZ34" s="1"/>
      <c r="UIA34" s="1"/>
      <c r="UIB34" s="1"/>
      <c r="UIC34" s="1"/>
      <c r="UID34" s="1"/>
      <c r="UIE34" s="1"/>
      <c r="UIF34" s="1"/>
      <c r="UIG34" s="1"/>
      <c r="UIH34" s="1"/>
      <c r="UII34" s="1"/>
      <c r="UIJ34" s="1"/>
      <c r="UIK34" s="1"/>
      <c r="UIL34" s="1"/>
      <c r="UIM34" s="1"/>
      <c r="UIN34" s="1"/>
      <c r="UIO34" s="1"/>
      <c r="UIP34" s="1"/>
      <c r="UIQ34" s="1"/>
      <c r="UIR34" s="1"/>
      <c r="UIS34" s="1"/>
      <c r="UIT34" s="1"/>
      <c r="UIU34" s="1"/>
      <c r="UIV34" s="1"/>
      <c r="UIW34" s="1"/>
      <c r="UIX34" s="1"/>
      <c r="UIY34" s="1"/>
      <c r="UIZ34" s="1"/>
      <c r="UJA34" s="1"/>
      <c r="UJB34" s="1"/>
      <c r="UJC34" s="1"/>
      <c r="UJD34" s="1"/>
      <c r="UJE34" s="1"/>
      <c r="UJF34" s="1"/>
      <c r="UJG34" s="1"/>
      <c r="UJH34" s="1"/>
      <c r="UJI34" s="1"/>
      <c r="UJJ34" s="1"/>
      <c r="UJK34" s="1"/>
      <c r="UJL34" s="1"/>
      <c r="UJM34" s="1"/>
      <c r="UJN34" s="1"/>
      <c r="UJO34" s="1"/>
      <c r="UJP34" s="1"/>
      <c r="UJQ34" s="1"/>
      <c r="UJR34" s="1"/>
      <c r="UJS34" s="1"/>
      <c r="UJT34" s="1"/>
      <c r="UJU34" s="1"/>
      <c r="UJV34" s="1"/>
      <c r="UJW34" s="1"/>
      <c r="UJX34" s="1"/>
      <c r="UJY34" s="1"/>
      <c r="UJZ34" s="1"/>
      <c r="UKA34" s="1"/>
      <c r="UKB34" s="1"/>
      <c r="UKC34" s="1"/>
      <c r="UKD34" s="1"/>
      <c r="UKE34" s="1"/>
      <c r="UKF34" s="1"/>
      <c r="UKG34" s="1"/>
      <c r="UKH34" s="1"/>
      <c r="UKI34" s="1"/>
      <c r="UKJ34" s="1"/>
      <c r="UKK34" s="1"/>
      <c r="UKL34" s="1"/>
      <c r="UKM34" s="1"/>
      <c r="UKN34" s="1"/>
      <c r="UKO34" s="1"/>
      <c r="UKP34" s="1"/>
      <c r="UKQ34" s="1"/>
      <c r="UKR34" s="1"/>
      <c r="UKS34" s="1"/>
      <c r="UKT34" s="1"/>
      <c r="UKU34" s="1"/>
      <c r="UKV34" s="1"/>
      <c r="UKW34" s="1"/>
      <c r="UKX34" s="1"/>
      <c r="UKY34" s="1"/>
      <c r="UKZ34" s="1"/>
      <c r="ULA34" s="1"/>
      <c r="ULB34" s="1"/>
      <c r="ULC34" s="1"/>
      <c r="ULD34" s="1"/>
      <c r="ULE34" s="1"/>
      <c r="ULF34" s="1"/>
      <c r="ULG34" s="1"/>
      <c r="ULH34" s="1"/>
      <c r="ULI34" s="1"/>
      <c r="ULJ34" s="1"/>
      <c r="ULK34" s="1"/>
      <c r="ULL34" s="1"/>
      <c r="ULM34" s="1"/>
      <c r="ULN34" s="1"/>
      <c r="ULO34" s="1"/>
      <c r="ULP34" s="1"/>
      <c r="ULQ34" s="1"/>
      <c r="ULR34" s="1"/>
      <c r="ULS34" s="1"/>
      <c r="ULT34" s="1"/>
      <c r="ULU34" s="1"/>
      <c r="ULV34" s="1"/>
      <c r="ULW34" s="1"/>
      <c r="ULX34" s="1"/>
      <c r="ULY34" s="1"/>
      <c r="ULZ34" s="1"/>
      <c r="UMA34" s="1"/>
      <c r="UMB34" s="1"/>
      <c r="UMC34" s="1"/>
      <c r="UMD34" s="1"/>
      <c r="UME34" s="1"/>
      <c r="UMF34" s="1"/>
      <c r="UMG34" s="1"/>
      <c r="UMH34" s="1"/>
      <c r="UMI34" s="1"/>
      <c r="UMJ34" s="1"/>
      <c r="UMK34" s="1"/>
      <c r="UML34" s="1"/>
      <c r="UMM34" s="1"/>
      <c r="UMN34" s="1"/>
      <c r="UMO34" s="1"/>
      <c r="UMP34" s="1"/>
      <c r="UMQ34" s="1"/>
      <c r="UMR34" s="1"/>
      <c r="UMS34" s="1"/>
      <c r="UMT34" s="1"/>
      <c r="UMU34" s="1"/>
      <c r="UMV34" s="1"/>
      <c r="UMW34" s="1"/>
      <c r="UMX34" s="1"/>
      <c r="UMY34" s="1"/>
      <c r="UMZ34" s="1"/>
      <c r="UNA34" s="1"/>
      <c r="UNB34" s="1"/>
      <c r="UNC34" s="1"/>
      <c r="UND34" s="1"/>
      <c r="UNE34" s="1"/>
      <c r="UNF34" s="1"/>
      <c r="UNG34" s="1"/>
      <c r="UNH34" s="1"/>
      <c r="UNI34" s="1"/>
      <c r="UNJ34" s="1"/>
      <c r="UNK34" s="1"/>
      <c r="UNL34" s="1"/>
      <c r="UNM34" s="1"/>
      <c r="UNN34" s="1"/>
      <c r="UNO34" s="1"/>
      <c r="UNP34" s="1"/>
      <c r="UNQ34" s="1"/>
      <c r="UNR34" s="1"/>
      <c r="UNS34" s="1"/>
      <c r="UNT34" s="1"/>
      <c r="UNU34" s="1"/>
      <c r="UNV34" s="1"/>
      <c r="UNW34" s="1"/>
      <c r="UNX34" s="1"/>
      <c r="UNY34" s="1"/>
      <c r="UNZ34" s="1"/>
      <c r="UOA34" s="1"/>
      <c r="UOB34" s="1"/>
      <c r="UOC34" s="1"/>
      <c r="UOD34" s="1"/>
      <c r="UOE34" s="1"/>
      <c r="UOF34" s="1"/>
      <c r="UOG34" s="1"/>
      <c r="UOH34" s="1"/>
      <c r="UOI34" s="1"/>
      <c r="UOJ34" s="1"/>
      <c r="UOK34" s="1"/>
      <c r="UOL34" s="1"/>
      <c r="UOM34" s="1"/>
      <c r="UON34" s="1"/>
      <c r="UOO34" s="1"/>
      <c r="UOP34" s="1"/>
      <c r="UOQ34" s="1"/>
      <c r="UOR34" s="1"/>
      <c r="UOS34" s="1"/>
      <c r="UOT34" s="1"/>
      <c r="UOU34" s="1"/>
      <c r="UOV34" s="1"/>
      <c r="UOW34" s="1"/>
      <c r="UOX34" s="1"/>
      <c r="UOY34" s="1"/>
      <c r="UOZ34" s="1"/>
      <c r="UPA34" s="1"/>
      <c r="UPB34" s="1"/>
      <c r="UPC34" s="1"/>
      <c r="UPD34" s="1"/>
      <c r="UPE34" s="1"/>
      <c r="UPF34" s="1"/>
      <c r="UPG34" s="1"/>
      <c r="UPH34" s="1"/>
      <c r="UPI34" s="1"/>
      <c r="UPJ34" s="1"/>
      <c r="UPK34" s="1"/>
      <c r="UPL34" s="1"/>
      <c r="UPM34" s="1"/>
      <c r="UPN34" s="1"/>
      <c r="UPO34" s="1"/>
      <c r="UPP34" s="1"/>
      <c r="UPQ34" s="1"/>
      <c r="UPR34" s="1"/>
      <c r="UPS34" s="1"/>
      <c r="UPT34" s="1"/>
      <c r="UPU34" s="1"/>
      <c r="UPV34" s="1"/>
      <c r="UPW34" s="1"/>
      <c r="UPX34" s="1"/>
      <c r="UPY34" s="1"/>
      <c r="UPZ34" s="1"/>
      <c r="UQA34" s="1"/>
      <c r="UQB34" s="1"/>
      <c r="UQC34" s="1"/>
      <c r="UQD34" s="1"/>
      <c r="UQE34" s="1"/>
      <c r="UQF34" s="1"/>
      <c r="UQG34" s="1"/>
      <c r="UQH34" s="1"/>
      <c r="UQI34" s="1"/>
      <c r="UQJ34" s="1"/>
      <c r="UQK34" s="1"/>
      <c r="UQL34" s="1"/>
      <c r="UQM34" s="1"/>
      <c r="UQN34" s="1"/>
      <c r="UQO34" s="1"/>
      <c r="UQP34" s="1"/>
      <c r="UQQ34" s="1"/>
      <c r="UQR34" s="1"/>
      <c r="UQS34" s="1"/>
      <c r="UQT34" s="1"/>
      <c r="UQU34" s="1"/>
      <c r="UQV34" s="1"/>
      <c r="UQW34" s="1"/>
      <c r="UQX34" s="1"/>
      <c r="UQY34" s="1"/>
      <c r="UQZ34" s="1"/>
      <c r="URA34" s="1"/>
      <c r="URB34" s="1"/>
      <c r="URC34" s="1"/>
      <c r="URD34" s="1"/>
      <c r="URE34" s="1"/>
      <c r="URF34" s="1"/>
      <c r="URG34" s="1"/>
      <c r="URH34" s="1"/>
      <c r="URI34" s="1"/>
      <c r="URJ34" s="1"/>
      <c r="URK34" s="1"/>
      <c r="URL34" s="1"/>
      <c r="URM34" s="1"/>
      <c r="URN34" s="1"/>
      <c r="URO34" s="1"/>
      <c r="URP34" s="1"/>
      <c r="URQ34" s="1"/>
      <c r="URR34" s="1"/>
      <c r="URS34" s="1"/>
      <c r="URT34" s="1"/>
      <c r="URU34" s="1"/>
      <c r="URV34" s="1"/>
      <c r="URW34" s="1"/>
      <c r="URX34" s="1"/>
      <c r="URY34" s="1"/>
      <c r="URZ34" s="1"/>
      <c r="USA34" s="1"/>
      <c r="USB34" s="1"/>
      <c r="USC34" s="1"/>
      <c r="USD34" s="1"/>
      <c r="USE34" s="1"/>
      <c r="USF34" s="1"/>
      <c r="USG34" s="1"/>
      <c r="USH34" s="1"/>
      <c r="USI34" s="1"/>
      <c r="USJ34" s="1"/>
      <c r="USK34" s="1"/>
      <c r="USL34" s="1"/>
      <c r="USM34" s="1"/>
      <c r="USN34" s="1"/>
      <c r="USO34" s="1"/>
      <c r="USP34" s="1"/>
      <c r="USQ34" s="1"/>
      <c r="USR34" s="1"/>
      <c r="USS34" s="1"/>
      <c r="UST34" s="1"/>
      <c r="USU34" s="1"/>
      <c r="USV34" s="1"/>
      <c r="USW34" s="1"/>
      <c r="USX34" s="1"/>
      <c r="USY34" s="1"/>
      <c r="USZ34" s="1"/>
      <c r="UTA34" s="1"/>
      <c r="UTB34" s="1"/>
      <c r="UTC34" s="1"/>
      <c r="UTD34" s="1"/>
      <c r="UTE34" s="1"/>
      <c r="UTF34" s="1"/>
      <c r="UTG34" s="1"/>
      <c r="UTH34" s="1"/>
      <c r="UTI34" s="1"/>
      <c r="UTJ34" s="1"/>
      <c r="UTK34" s="1"/>
      <c r="UTL34" s="1"/>
      <c r="UTM34" s="1"/>
      <c r="UTN34" s="1"/>
      <c r="UTO34" s="1"/>
      <c r="UTP34" s="1"/>
      <c r="UTQ34" s="1"/>
      <c r="UTR34" s="1"/>
      <c r="UTS34" s="1"/>
      <c r="UTT34" s="1"/>
      <c r="UTU34" s="1"/>
      <c r="UTV34" s="1"/>
      <c r="UTW34" s="1"/>
      <c r="UTX34" s="1"/>
      <c r="UTY34" s="1"/>
      <c r="UTZ34" s="1"/>
      <c r="UUA34" s="1"/>
      <c r="UUB34" s="1"/>
      <c r="UUC34" s="1"/>
      <c r="UUD34" s="1"/>
      <c r="UUE34" s="1"/>
      <c r="UUF34" s="1"/>
      <c r="UUG34" s="1"/>
      <c r="UUH34" s="1"/>
      <c r="UUI34" s="1"/>
      <c r="UUJ34" s="1"/>
      <c r="UUK34" s="1"/>
      <c r="UUL34" s="1"/>
      <c r="UUM34" s="1"/>
      <c r="UUN34" s="1"/>
      <c r="UUO34" s="1"/>
      <c r="UUP34" s="1"/>
      <c r="UUQ34" s="1"/>
      <c r="UUR34" s="1"/>
      <c r="UUS34" s="1"/>
      <c r="UUT34" s="1"/>
      <c r="UUU34" s="1"/>
      <c r="UUV34" s="1"/>
      <c r="UUW34" s="1"/>
      <c r="UUX34" s="1"/>
      <c r="UUY34" s="1"/>
      <c r="UUZ34" s="1"/>
      <c r="UVA34" s="1"/>
      <c r="UVB34" s="1"/>
      <c r="UVC34" s="1"/>
      <c r="UVD34" s="1"/>
      <c r="UVE34" s="1"/>
      <c r="UVF34" s="1"/>
      <c r="UVG34" s="1"/>
      <c r="UVH34" s="1"/>
      <c r="UVI34" s="1"/>
      <c r="UVJ34" s="1"/>
      <c r="UVK34" s="1"/>
      <c r="UVL34" s="1"/>
      <c r="UVM34" s="1"/>
      <c r="UVN34" s="1"/>
      <c r="UVO34" s="1"/>
      <c r="UVP34" s="1"/>
      <c r="UVQ34" s="1"/>
      <c r="UVR34" s="1"/>
      <c r="UVS34" s="1"/>
      <c r="UVT34" s="1"/>
      <c r="UVU34" s="1"/>
      <c r="UVV34" s="1"/>
      <c r="UVW34" s="1"/>
      <c r="UVX34" s="1"/>
      <c r="UVY34" s="1"/>
      <c r="UVZ34" s="1"/>
      <c r="UWA34" s="1"/>
      <c r="UWB34" s="1"/>
      <c r="UWC34" s="1"/>
      <c r="UWD34" s="1"/>
      <c r="UWE34" s="1"/>
      <c r="UWF34" s="1"/>
      <c r="UWG34" s="1"/>
      <c r="UWH34" s="1"/>
      <c r="UWI34" s="1"/>
      <c r="UWJ34" s="1"/>
      <c r="UWK34" s="1"/>
      <c r="UWL34" s="1"/>
      <c r="UWM34" s="1"/>
      <c r="UWN34" s="1"/>
      <c r="UWO34" s="1"/>
      <c r="UWP34" s="1"/>
      <c r="UWQ34" s="1"/>
      <c r="UWR34" s="1"/>
      <c r="UWS34" s="1"/>
      <c r="UWT34" s="1"/>
      <c r="UWU34" s="1"/>
      <c r="UWV34" s="1"/>
      <c r="UWW34" s="1"/>
      <c r="UWX34" s="1"/>
      <c r="UWY34" s="1"/>
      <c r="UWZ34" s="1"/>
      <c r="UXA34" s="1"/>
      <c r="UXB34" s="1"/>
      <c r="UXC34" s="1"/>
      <c r="UXD34" s="1"/>
      <c r="UXE34" s="1"/>
      <c r="UXF34" s="1"/>
      <c r="UXG34" s="1"/>
      <c r="UXH34" s="1"/>
      <c r="UXI34" s="1"/>
      <c r="UXJ34" s="1"/>
      <c r="UXK34" s="1"/>
      <c r="UXL34" s="1"/>
      <c r="UXM34" s="1"/>
      <c r="UXN34" s="1"/>
      <c r="UXO34" s="1"/>
      <c r="UXP34" s="1"/>
      <c r="UXQ34" s="1"/>
      <c r="UXR34" s="1"/>
      <c r="UXS34" s="1"/>
      <c r="UXT34" s="1"/>
      <c r="UXU34" s="1"/>
      <c r="UXV34" s="1"/>
      <c r="UXW34" s="1"/>
      <c r="UXX34" s="1"/>
      <c r="UXY34" s="1"/>
      <c r="UXZ34" s="1"/>
      <c r="UYA34" s="1"/>
      <c r="UYB34" s="1"/>
      <c r="UYC34" s="1"/>
      <c r="UYD34" s="1"/>
      <c r="UYE34" s="1"/>
      <c r="UYF34" s="1"/>
      <c r="UYG34" s="1"/>
      <c r="UYH34" s="1"/>
      <c r="UYI34" s="1"/>
      <c r="UYJ34" s="1"/>
      <c r="UYK34" s="1"/>
      <c r="UYL34" s="1"/>
      <c r="UYM34" s="1"/>
      <c r="UYN34" s="1"/>
      <c r="UYO34" s="1"/>
      <c r="UYP34" s="1"/>
      <c r="UYQ34" s="1"/>
      <c r="UYR34" s="1"/>
      <c r="UYS34" s="1"/>
      <c r="UYT34" s="1"/>
      <c r="UYU34" s="1"/>
      <c r="UYV34" s="1"/>
      <c r="UYW34" s="1"/>
      <c r="UYX34" s="1"/>
      <c r="UYY34" s="1"/>
      <c r="UYZ34" s="1"/>
      <c r="UZA34" s="1"/>
      <c r="UZB34" s="1"/>
      <c r="UZC34" s="1"/>
      <c r="UZD34" s="1"/>
      <c r="UZE34" s="1"/>
      <c r="UZF34" s="1"/>
      <c r="UZG34" s="1"/>
      <c r="UZH34" s="1"/>
      <c r="UZI34" s="1"/>
      <c r="UZJ34" s="1"/>
      <c r="UZK34" s="1"/>
      <c r="UZL34" s="1"/>
      <c r="UZM34" s="1"/>
      <c r="UZN34" s="1"/>
      <c r="UZO34" s="1"/>
      <c r="UZP34" s="1"/>
      <c r="UZQ34" s="1"/>
      <c r="UZR34" s="1"/>
      <c r="UZS34" s="1"/>
      <c r="UZT34" s="1"/>
      <c r="UZU34" s="1"/>
      <c r="UZV34" s="1"/>
      <c r="UZW34" s="1"/>
      <c r="UZX34" s="1"/>
      <c r="UZY34" s="1"/>
      <c r="UZZ34" s="1"/>
      <c r="VAA34" s="1"/>
      <c r="VAB34" s="1"/>
      <c r="VAC34" s="1"/>
      <c r="VAD34" s="1"/>
      <c r="VAE34" s="1"/>
      <c r="VAF34" s="1"/>
      <c r="VAG34" s="1"/>
      <c r="VAH34" s="1"/>
      <c r="VAI34" s="1"/>
      <c r="VAJ34" s="1"/>
      <c r="VAK34" s="1"/>
      <c r="VAL34" s="1"/>
      <c r="VAM34" s="1"/>
      <c r="VAN34" s="1"/>
      <c r="VAO34" s="1"/>
      <c r="VAP34" s="1"/>
      <c r="VAQ34" s="1"/>
      <c r="VAR34" s="1"/>
      <c r="VAS34" s="1"/>
      <c r="VAT34" s="1"/>
      <c r="VAU34" s="1"/>
      <c r="VAV34" s="1"/>
      <c r="VAW34" s="1"/>
      <c r="VAX34" s="1"/>
      <c r="VAY34" s="1"/>
      <c r="VAZ34" s="1"/>
      <c r="VBA34" s="1"/>
      <c r="VBB34" s="1"/>
      <c r="VBC34" s="1"/>
      <c r="VBD34" s="1"/>
      <c r="VBE34" s="1"/>
      <c r="VBF34" s="1"/>
      <c r="VBG34" s="1"/>
      <c r="VBH34" s="1"/>
      <c r="VBI34" s="1"/>
      <c r="VBJ34" s="1"/>
      <c r="VBK34" s="1"/>
      <c r="VBL34" s="1"/>
      <c r="VBM34" s="1"/>
      <c r="VBN34" s="1"/>
      <c r="VBO34" s="1"/>
      <c r="VBP34" s="1"/>
      <c r="VBQ34" s="1"/>
      <c r="VBR34" s="1"/>
      <c r="VBS34" s="1"/>
      <c r="VBT34" s="1"/>
      <c r="VBU34" s="1"/>
      <c r="VBV34" s="1"/>
      <c r="VBW34" s="1"/>
      <c r="VBX34" s="1"/>
      <c r="VBY34" s="1"/>
      <c r="VBZ34" s="1"/>
      <c r="VCA34" s="1"/>
      <c r="VCB34" s="1"/>
      <c r="VCC34" s="1"/>
      <c r="VCD34" s="1"/>
      <c r="VCE34" s="1"/>
      <c r="VCF34" s="1"/>
      <c r="VCG34" s="1"/>
      <c r="VCH34" s="1"/>
      <c r="VCI34" s="1"/>
      <c r="VCJ34" s="1"/>
      <c r="VCK34" s="1"/>
      <c r="VCL34" s="1"/>
      <c r="VCM34" s="1"/>
      <c r="VCN34" s="1"/>
      <c r="VCO34" s="1"/>
      <c r="VCP34" s="1"/>
      <c r="VCQ34" s="1"/>
      <c r="VCR34" s="1"/>
      <c r="VCS34" s="1"/>
      <c r="VCT34" s="1"/>
      <c r="VCU34" s="1"/>
      <c r="VCV34" s="1"/>
      <c r="VCW34" s="1"/>
      <c r="VCX34" s="1"/>
      <c r="VCY34" s="1"/>
      <c r="VCZ34" s="1"/>
      <c r="VDA34" s="1"/>
      <c r="VDB34" s="1"/>
      <c r="VDC34" s="1"/>
      <c r="VDD34" s="1"/>
      <c r="VDE34" s="1"/>
      <c r="VDF34" s="1"/>
      <c r="VDG34" s="1"/>
      <c r="VDH34" s="1"/>
      <c r="VDI34" s="1"/>
      <c r="VDJ34" s="1"/>
      <c r="VDK34" s="1"/>
      <c r="VDL34" s="1"/>
      <c r="VDM34" s="1"/>
      <c r="VDN34" s="1"/>
      <c r="VDO34" s="1"/>
      <c r="VDP34" s="1"/>
      <c r="VDQ34" s="1"/>
      <c r="VDR34" s="1"/>
      <c r="VDS34" s="1"/>
      <c r="VDT34" s="1"/>
      <c r="VDU34" s="1"/>
      <c r="VDV34" s="1"/>
      <c r="VDW34" s="1"/>
      <c r="VDX34" s="1"/>
      <c r="VDY34" s="1"/>
      <c r="VDZ34" s="1"/>
      <c r="VEA34" s="1"/>
      <c r="VEB34" s="1"/>
      <c r="VEC34" s="1"/>
      <c r="VED34" s="1"/>
      <c r="VEE34" s="1"/>
      <c r="VEF34" s="1"/>
      <c r="VEG34" s="1"/>
      <c r="VEH34" s="1"/>
      <c r="VEI34" s="1"/>
      <c r="VEJ34" s="1"/>
      <c r="VEK34" s="1"/>
      <c r="VEL34" s="1"/>
      <c r="VEM34" s="1"/>
      <c r="VEN34" s="1"/>
      <c r="VEO34" s="1"/>
      <c r="VEP34" s="1"/>
      <c r="VEQ34" s="1"/>
      <c r="VER34" s="1"/>
      <c r="VES34" s="1"/>
      <c r="VET34" s="1"/>
      <c r="VEU34" s="1"/>
      <c r="VEV34" s="1"/>
      <c r="VEW34" s="1"/>
      <c r="VEX34" s="1"/>
      <c r="VEY34" s="1"/>
      <c r="VEZ34" s="1"/>
      <c r="VFA34" s="1"/>
      <c r="VFB34" s="1"/>
      <c r="VFC34" s="1"/>
      <c r="VFD34" s="1"/>
      <c r="VFE34" s="1"/>
      <c r="VFF34" s="1"/>
      <c r="VFG34" s="1"/>
      <c r="VFH34" s="1"/>
      <c r="VFI34" s="1"/>
      <c r="VFJ34" s="1"/>
      <c r="VFK34" s="1"/>
      <c r="VFL34" s="1"/>
      <c r="VFM34" s="1"/>
      <c r="VFN34" s="1"/>
      <c r="VFO34" s="1"/>
      <c r="VFP34" s="1"/>
      <c r="VFQ34" s="1"/>
      <c r="VFR34" s="1"/>
      <c r="VFS34" s="1"/>
      <c r="VFT34" s="1"/>
      <c r="VFU34" s="1"/>
      <c r="VFV34" s="1"/>
      <c r="VFW34" s="1"/>
      <c r="VFX34" s="1"/>
      <c r="VFY34" s="1"/>
      <c r="VFZ34" s="1"/>
      <c r="VGA34" s="1"/>
      <c r="VGB34" s="1"/>
      <c r="VGC34" s="1"/>
      <c r="VGD34" s="1"/>
      <c r="VGE34" s="1"/>
      <c r="VGF34" s="1"/>
      <c r="VGG34" s="1"/>
      <c r="VGH34" s="1"/>
      <c r="VGI34" s="1"/>
      <c r="VGJ34" s="1"/>
      <c r="VGK34" s="1"/>
      <c r="VGL34" s="1"/>
      <c r="VGM34" s="1"/>
      <c r="VGN34" s="1"/>
      <c r="VGO34" s="1"/>
      <c r="VGP34" s="1"/>
      <c r="VGQ34" s="1"/>
      <c r="VGR34" s="1"/>
      <c r="VGS34" s="1"/>
      <c r="VGT34" s="1"/>
      <c r="VGU34" s="1"/>
      <c r="VGV34" s="1"/>
      <c r="VGW34" s="1"/>
      <c r="VGX34" s="1"/>
      <c r="VGY34" s="1"/>
      <c r="VGZ34" s="1"/>
      <c r="VHA34" s="1"/>
      <c r="VHB34" s="1"/>
      <c r="VHC34" s="1"/>
      <c r="VHD34" s="1"/>
      <c r="VHE34" s="1"/>
      <c r="VHF34" s="1"/>
      <c r="VHG34" s="1"/>
      <c r="VHH34" s="1"/>
      <c r="VHI34" s="1"/>
      <c r="VHJ34" s="1"/>
      <c r="VHK34" s="1"/>
      <c r="VHL34" s="1"/>
      <c r="VHM34" s="1"/>
      <c r="VHN34" s="1"/>
      <c r="VHO34" s="1"/>
      <c r="VHP34" s="1"/>
      <c r="VHQ34" s="1"/>
      <c r="VHR34" s="1"/>
      <c r="VHS34" s="1"/>
      <c r="VHT34" s="1"/>
      <c r="VHU34" s="1"/>
      <c r="VHV34" s="1"/>
      <c r="VHW34" s="1"/>
      <c r="VHX34" s="1"/>
      <c r="VHY34" s="1"/>
      <c r="VHZ34" s="1"/>
      <c r="VIA34" s="1"/>
      <c r="VIB34" s="1"/>
      <c r="VIC34" s="1"/>
      <c r="VID34" s="1"/>
      <c r="VIE34" s="1"/>
      <c r="VIF34" s="1"/>
      <c r="VIG34" s="1"/>
      <c r="VIH34" s="1"/>
      <c r="VII34" s="1"/>
      <c r="VIJ34" s="1"/>
      <c r="VIK34" s="1"/>
      <c r="VIL34" s="1"/>
      <c r="VIM34" s="1"/>
      <c r="VIN34" s="1"/>
      <c r="VIO34" s="1"/>
      <c r="VIP34" s="1"/>
      <c r="VIQ34" s="1"/>
      <c r="VIR34" s="1"/>
      <c r="VIS34" s="1"/>
      <c r="VIT34" s="1"/>
      <c r="VIU34" s="1"/>
      <c r="VIV34" s="1"/>
      <c r="VIW34" s="1"/>
      <c r="VIX34" s="1"/>
      <c r="VIY34" s="1"/>
      <c r="VIZ34" s="1"/>
      <c r="VJA34" s="1"/>
      <c r="VJB34" s="1"/>
      <c r="VJC34" s="1"/>
      <c r="VJD34" s="1"/>
      <c r="VJE34" s="1"/>
      <c r="VJF34" s="1"/>
      <c r="VJG34" s="1"/>
      <c r="VJH34" s="1"/>
      <c r="VJI34" s="1"/>
      <c r="VJJ34" s="1"/>
      <c r="VJK34" s="1"/>
      <c r="VJL34" s="1"/>
      <c r="VJM34" s="1"/>
      <c r="VJN34" s="1"/>
      <c r="VJO34" s="1"/>
      <c r="VJP34" s="1"/>
      <c r="VJQ34" s="1"/>
      <c r="VJR34" s="1"/>
      <c r="VJS34" s="1"/>
      <c r="VJT34" s="1"/>
      <c r="VJU34" s="1"/>
      <c r="VJV34" s="1"/>
      <c r="VJW34" s="1"/>
      <c r="VJX34" s="1"/>
      <c r="VJY34" s="1"/>
      <c r="VJZ34" s="1"/>
      <c r="VKA34" s="1"/>
      <c r="VKB34" s="1"/>
      <c r="VKC34" s="1"/>
      <c r="VKD34" s="1"/>
      <c r="VKE34" s="1"/>
      <c r="VKF34" s="1"/>
      <c r="VKG34" s="1"/>
      <c r="VKH34" s="1"/>
      <c r="VKI34" s="1"/>
      <c r="VKJ34" s="1"/>
      <c r="VKK34" s="1"/>
      <c r="VKL34" s="1"/>
      <c r="VKM34" s="1"/>
      <c r="VKN34" s="1"/>
      <c r="VKO34" s="1"/>
      <c r="VKP34" s="1"/>
      <c r="VKQ34" s="1"/>
      <c r="VKR34" s="1"/>
      <c r="VKS34" s="1"/>
      <c r="VKT34" s="1"/>
      <c r="VKU34" s="1"/>
      <c r="VKV34" s="1"/>
      <c r="VKW34" s="1"/>
      <c r="VKX34" s="1"/>
      <c r="VKY34" s="1"/>
      <c r="VKZ34" s="1"/>
      <c r="VLA34" s="1"/>
      <c r="VLB34" s="1"/>
      <c r="VLC34" s="1"/>
      <c r="VLD34" s="1"/>
      <c r="VLE34" s="1"/>
      <c r="VLF34" s="1"/>
      <c r="VLG34" s="1"/>
      <c r="VLH34" s="1"/>
      <c r="VLI34" s="1"/>
      <c r="VLJ34" s="1"/>
      <c r="VLK34" s="1"/>
      <c r="VLL34" s="1"/>
      <c r="VLM34" s="1"/>
      <c r="VLN34" s="1"/>
      <c r="VLO34" s="1"/>
      <c r="VLP34" s="1"/>
      <c r="VLQ34" s="1"/>
      <c r="VLR34" s="1"/>
      <c r="VLS34" s="1"/>
      <c r="VLT34" s="1"/>
      <c r="VLU34" s="1"/>
      <c r="VLV34" s="1"/>
      <c r="VLW34" s="1"/>
      <c r="VLX34" s="1"/>
      <c r="VLY34" s="1"/>
      <c r="VLZ34" s="1"/>
      <c r="VMA34" s="1"/>
      <c r="VMB34" s="1"/>
      <c r="VMC34" s="1"/>
      <c r="VMD34" s="1"/>
      <c r="VME34" s="1"/>
      <c r="VMF34" s="1"/>
      <c r="VMG34" s="1"/>
      <c r="VMH34" s="1"/>
      <c r="VMI34" s="1"/>
      <c r="VMJ34" s="1"/>
      <c r="VMK34" s="1"/>
      <c r="VML34" s="1"/>
      <c r="VMM34" s="1"/>
      <c r="VMN34" s="1"/>
      <c r="VMO34" s="1"/>
      <c r="VMP34" s="1"/>
      <c r="VMQ34" s="1"/>
      <c r="VMR34" s="1"/>
      <c r="VMS34" s="1"/>
      <c r="VMT34" s="1"/>
      <c r="VMU34" s="1"/>
      <c r="VMV34" s="1"/>
      <c r="VMW34" s="1"/>
      <c r="VMX34" s="1"/>
      <c r="VMY34" s="1"/>
      <c r="VMZ34" s="1"/>
      <c r="VNA34" s="1"/>
      <c r="VNB34" s="1"/>
      <c r="VNC34" s="1"/>
      <c r="VND34" s="1"/>
      <c r="VNE34" s="1"/>
      <c r="VNF34" s="1"/>
      <c r="VNG34" s="1"/>
      <c r="VNH34" s="1"/>
      <c r="VNI34" s="1"/>
      <c r="VNJ34" s="1"/>
      <c r="VNK34" s="1"/>
      <c r="VNL34" s="1"/>
      <c r="VNM34" s="1"/>
      <c r="VNN34" s="1"/>
      <c r="VNO34" s="1"/>
      <c r="VNP34" s="1"/>
      <c r="VNQ34" s="1"/>
      <c r="VNR34" s="1"/>
      <c r="VNS34" s="1"/>
      <c r="VNT34" s="1"/>
      <c r="VNU34" s="1"/>
      <c r="VNV34" s="1"/>
      <c r="VNW34" s="1"/>
      <c r="VNX34" s="1"/>
      <c r="VNY34" s="1"/>
      <c r="VNZ34" s="1"/>
      <c r="VOA34" s="1"/>
      <c r="VOB34" s="1"/>
      <c r="VOC34" s="1"/>
      <c r="VOD34" s="1"/>
      <c r="VOE34" s="1"/>
      <c r="VOF34" s="1"/>
      <c r="VOG34" s="1"/>
      <c r="VOH34" s="1"/>
      <c r="VOI34" s="1"/>
      <c r="VOJ34" s="1"/>
      <c r="VOK34" s="1"/>
      <c r="VOL34" s="1"/>
      <c r="VOM34" s="1"/>
      <c r="VON34" s="1"/>
      <c r="VOO34" s="1"/>
      <c r="VOP34" s="1"/>
      <c r="VOQ34" s="1"/>
      <c r="VOR34" s="1"/>
      <c r="VOS34" s="1"/>
      <c r="VOT34" s="1"/>
      <c r="VOU34" s="1"/>
      <c r="VOV34" s="1"/>
      <c r="VOW34" s="1"/>
      <c r="VOX34" s="1"/>
      <c r="VOY34" s="1"/>
      <c r="VOZ34" s="1"/>
      <c r="VPA34" s="1"/>
      <c r="VPB34" s="1"/>
      <c r="VPC34" s="1"/>
      <c r="VPD34" s="1"/>
      <c r="VPE34" s="1"/>
      <c r="VPF34" s="1"/>
      <c r="VPG34" s="1"/>
      <c r="VPH34" s="1"/>
      <c r="VPI34" s="1"/>
      <c r="VPJ34" s="1"/>
      <c r="VPK34" s="1"/>
      <c r="VPL34" s="1"/>
      <c r="VPM34" s="1"/>
      <c r="VPN34" s="1"/>
      <c r="VPO34" s="1"/>
      <c r="VPP34" s="1"/>
      <c r="VPQ34" s="1"/>
      <c r="VPR34" s="1"/>
      <c r="VPS34" s="1"/>
      <c r="VPT34" s="1"/>
      <c r="VPU34" s="1"/>
      <c r="VPV34" s="1"/>
      <c r="VPW34" s="1"/>
      <c r="VPX34" s="1"/>
      <c r="VPY34" s="1"/>
      <c r="VPZ34" s="1"/>
      <c r="VQA34" s="1"/>
      <c r="VQB34" s="1"/>
      <c r="VQC34" s="1"/>
      <c r="VQD34" s="1"/>
      <c r="VQE34" s="1"/>
      <c r="VQF34" s="1"/>
      <c r="VQG34" s="1"/>
      <c r="VQH34" s="1"/>
      <c r="VQI34" s="1"/>
      <c r="VQJ34" s="1"/>
      <c r="VQK34" s="1"/>
      <c r="VQL34" s="1"/>
      <c r="VQM34" s="1"/>
      <c r="VQN34" s="1"/>
      <c r="VQO34" s="1"/>
      <c r="VQP34" s="1"/>
      <c r="VQQ34" s="1"/>
      <c r="VQR34" s="1"/>
      <c r="VQS34" s="1"/>
      <c r="VQT34" s="1"/>
      <c r="VQU34" s="1"/>
      <c r="VQV34" s="1"/>
      <c r="VQW34" s="1"/>
      <c r="VQX34" s="1"/>
      <c r="VQY34" s="1"/>
      <c r="VQZ34" s="1"/>
      <c r="VRA34" s="1"/>
      <c r="VRB34" s="1"/>
      <c r="VRC34" s="1"/>
      <c r="VRD34" s="1"/>
      <c r="VRE34" s="1"/>
      <c r="VRF34" s="1"/>
      <c r="VRG34" s="1"/>
      <c r="VRH34" s="1"/>
      <c r="VRI34" s="1"/>
      <c r="VRJ34" s="1"/>
      <c r="VRK34" s="1"/>
      <c r="VRL34" s="1"/>
      <c r="VRM34" s="1"/>
      <c r="VRN34" s="1"/>
      <c r="VRO34" s="1"/>
      <c r="VRP34" s="1"/>
      <c r="VRQ34" s="1"/>
      <c r="VRR34" s="1"/>
      <c r="VRS34" s="1"/>
      <c r="VRT34" s="1"/>
      <c r="VRU34" s="1"/>
      <c r="VRV34" s="1"/>
      <c r="VRW34" s="1"/>
      <c r="VRX34" s="1"/>
      <c r="VRY34" s="1"/>
      <c r="VRZ34" s="1"/>
      <c r="VSA34" s="1"/>
      <c r="VSB34" s="1"/>
      <c r="VSC34" s="1"/>
      <c r="VSD34" s="1"/>
      <c r="VSE34" s="1"/>
      <c r="VSF34" s="1"/>
      <c r="VSG34" s="1"/>
      <c r="VSH34" s="1"/>
      <c r="VSI34" s="1"/>
      <c r="VSJ34" s="1"/>
      <c r="VSK34" s="1"/>
      <c r="VSL34" s="1"/>
      <c r="VSM34" s="1"/>
      <c r="VSN34" s="1"/>
      <c r="VSO34" s="1"/>
      <c r="VSP34" s="1"/>
      <c r="VSQ34" s="1"/>
      <c r="VSR34" s="1"/>
      <c r="VSS34" s="1"/>
      <c r="VST34" s="1"/>
      <c r="VSU34" s="1"/>
      <c r="VSV34" s="1"/>
      <c r="VSW34" s="1"/>
      <c r="VSX34" s="1"/>
      <c r="VSY34" s="1"/>
      <c r="VSZ34" s="1"/>
      <c r="VTA34" s="1"/>
      <c r="VTB34" s="1"/>
      <c r="VTC34" s="1"/>
      <c r="VTD34" s="1"/>
      <c r="VTE34" s="1"/>
      <c r="VTF34" s="1"/>
      <c r="VTG34" s="1"/>
      <c r="VTH34" s="1"/>
      <c r="VTI34" s="1"/>
      <c r="VTJ34" s="1"/>
      <c r="VTK34" s="1"/>
      <c r="VTL34" s="1"/>
      <c r="VTM34" s="1"/>
      <c r="VTN34" s="1"/>
      <c r="VTO34" s="1"/>
      <c r="VTP34" s="1"/>
      <c r="VTQ34" s="1"/>
      <c r="VTR34" s="1"/>
      <c r="VTS34" s="1"/>
      <c r="VTT34" s="1"/>
      <c r="VTU34" s="1"/>
      <c r="VTV34" s="1"/>
      <c r="VTW34" s="1"/>
      <c r="VTX34" s="1"/>
      <c r="VTY34" s="1"/>
      <c r="VTZ34" s="1"/>
      <c r="VUA34" s="1"/>
      <c r="VUB34" s="1"/>
      <c r="VUC34" s="1"/>
      <c r="VUD34" s="1"/>
      <c r="VUE34" s="1"/>
      <c r="VUF34" s="1"/>
      <c r="VUG34" s="1"/>
      <c r="VUH34" s="1"/>
      <c r="VUI34" s="1"/>
      <c r="VUJ34" s="1"/>
      <c r="VUK34" s="1"/>
      <c r="VUL34" s="1"/>
      <c r="VUM34" s="1"/>
      <c r="VUN34" s="1"/>
      <c r="VUO34" s="1"/>
      <c r="VUP34" s="1"/>
      <c r="VUQ34" s="1"/>
      <c r="VUR34" s="1"/>
      <c r="VUS34" s="1"/>
      <c r="VUT34" s="1"/>
      <c r="VUU34" s="1"/>
      <c r="VUV34" s="1"/>
      <c r="VUW34" s="1"/>
      <c r="VUX34" s="1"/>
      <c r="VUY34" s="1"/>
      <c r="VUZ34" s="1"/>
      <c r="VVA34" s="1"/>
      <c r="VVB34" s="1"/>
      <c r="VVC34" s="1"/>
      <c r="VVD34" s="1"/>
      <c r="VVE34" s="1"/>
      <c r="VVF34" s="1"/>
      <c r="VVG34" s="1"/>
      <c r="VVH34" s="1"/>
      <c r="VVI34" s="1"/>
      <c r="VVJ34" s="1"/>
      <c r="VVK34" s="1"/>
      <c r="VVL34" s="1"/>
      <c r="VVM34" s="1"/>
      <c r="VVN34" s="1"/>
      <c r="VVO34" s="1"/>
      <c r="VVP34" s="1"/>
      <c r="VVQ34" s="1"/>
      <c r="VVR34" s="1"/>
      <c r="VVS34" s="1"/>
      <c r="VVT34" s="1"/>
      <c r="VVU34" s="1"/>
      <c r="VVV34" s="1"/>
      <c r="VVW34" s="1"/>
      <c r="VVX34" s="1"/>
      <c r="VVY34" s="1"/>
      <c r="VVZ34" s="1"/>
      <c r="VWA34" s="1"/>
      <c r="VWB34" s="1"/>
      <c r="VWC34" s="1"/>
      <c r="VWD34" s="1"/>
      <c r="VWE34" s="1"/>
      <c r="VWF34" s="1"/>
      <c r="VWG34" s="1"/>
      <c r="VWH34" s="1"/>
      <c r="VWI34" s="1"/>
      <c r="VWJ34" s="1"/>
      <c r="VWK34" s="1"/>
      <c r="VWL34" s="1"/>
      <c r="VWM34" s="1"/>
      <c r="VWN34" s="1"/>
      <c r="VWO34" s="1"/>
      <c r="VWP34" s="1"/>
      <c r="VWQ34" s="1"/>
      <c r="VWR34" s="1"/>
      <c r="VWS34" s="1"/>
      <c r="VWT34" s="1"/>
      <c r="VWU34" s="1"/>
      <c r="VWV34" s="1"/>
      <c r="VWW34" s="1"/>
      <c r="VWX34" s="1"/>
      <c r="VWY34" s="1"/>
      <c r="VWZ34" s="1"/>
      <c r="VXA34" s="1"/>
      <c r="VXB34" s="1"/>
      <c r="VXC34" s="1"/>
      <c r="VXD34" s="1"/>
      <c r="VXE34" s="1"/>
      <c r="VXF34" s="1"/>
      <c r="VXG34" s="1"/>
      <c r="VXH34" s="1"/>
      <c r="VXI34" s="1"/>
      <c r="VXJ34" s="1"/>
      <c r="VXK34" s="1"/>
      <c r="VXL34" s="1"/>
      <c r="VXM34" s="1"/>
      <c r="VXN34" s="1"/>
      <c r="VXO34" s="1"/>
      <c r="VXP34" s="1"/>
      <c r="VXQ34" s="1"/>
      <c r="VXR34" s="1"/>
      <c r="VXS34" s="1"/>
      <c r="VXT34" s="1"/>
      <c r="VXU34" s="1"/>
      <c r="VXV34" s="1"/>
      <c r="VXW34" s="1"/>
      <c r="VXX34" s="1"/>
      <c r="VXY34" s="1"/>
      <c r="VXZ34" s="1"/>
      <c r="VYA34" s="1"/>
      <c r="VYB34" s="1"/>
      <c r="VYC34" s="1"/>
      <c r="VYD34" s="1"/>
      <c r="VYE34" s="1"/>
      <c r="VYF34" s="1"/>
      <c r="VYG34" s="1"/>
      <c r="VYH34" s="1"/>
      <c r="VYI34" s="1"/>
      <c r="VYJ34" s="1"/>
      <c r="VYK34" s="1"/>
      <c r="VYL34" s="1"/>
      <c r="VYM34" s="1"/>
      <c r="VYN34" s="1"/>
      <c r="VYO34" s="1"/>
      <c r="VYP34" s="1"/>
      <c r="VYQ34" s="1"/>
      <c r="VYR34" s="1"/>
      <c r="VYS34" s="1"/>
      <c r="VYT34" s="1"/>
      <c r="VYU34" s="1"/>
      <c r="VYV34" s="1"/>
      <c r="VYW34" s="1"/>
      <c r="VYX34" s="1"/>
      <c r="VYY34" s="1"/>
      <c r="VYZ34" s="1"/>
      <c r="VZA34" s="1"/>
      <c r="VZB34" s="1"/>
      <c r="VZC34" s="1"/>
      <c r="VZD34" s="1"/>
      <c r="VZE34" s="1"/>
      <c r="VZF34" s="1"/>
      <c r="VZG34" s="1"/>
      <c r="VZH34" s="1"/>
      <c r="VZI34" s="1"/>
      <c r="VZJ34" s="1"/>
      <c r="VZK34" s="1"/>
      <c r="VZL34" s="1"/>
      <c r="VZM34" s="1"/>
      <c r="VZN34" s="1"/>
      <c r="VZO34" s="1"/>
      <c r="VZP34" s="1"/>
      <c r="VZQ34" s="1"/>
      <c r="VZR34" s="1"/>
      <c r="VZS34" s="1"/>
      <c r="VZT34" s="1"/>
      <c r="VZU34" s="1"/>
      <c r="VZV34" s="1"/>
      <c r="VZW34" s="1"/>
      <c r="VZX34" s="1"/>
      <c r="VZY34" s="1"/>
      <c r="VZZ34" s="1"/>
      <c r="WAA34" s="1"/>
      <c r="WAB34" s="1"/>
      <c r="WAC34" s="1"/>
      <c r="WAD34" s="1"/>
      <c r="WAE34" s="1"/>
      <c r="WAF34" s="1"/>
      <c r="WAG34" s="1"/>
      <c r="WAH34" s="1"/>
      <c r="WAI34" s="1"/>
      <c r="WAJ34" s="1"/>
      <c r="WAK34" s="1"/>
      <c r="WAL34" s="1"/>
      <c r="WAM34" s="1"/>
      <c r="WAN34" s="1"/>
      <c r="WAO34" s="1"/>
      <c r="WAP34" s="1"/>
      <c r="WAQ34" s="1"/>
      <c r="WAR34" s="1"/>
      <c r="WAS34" s="1"/>
      <c r="WAT34" s="1"/>
      <c r="WAU34" s="1"/>
      <c r="WAV34" s="1"/>
      <c r="WAW34" s="1"/>
      <c r="WAX34" s="1"/>
      <c r="WAY34" s="1"/>
      <c r="WAZ34" s="1"/>
      <c r="WBA34" s="1"/>
      <c r="WBB34" s="1"/>
      <c r="WBC34" s="1"/>
      <c r="WBD34" s="1"/>
      <c r="WBE34" s="1"/>
      <c r="WBF34" s="1"/>
      <c r="WBG34" s="1"/>
      <c r="WBH34" s="1"/>
      <c r="WBI34" s="1"/>
      <c r="WBJ34" s="1"/>
      <c r="WBK34" s="1"/>
      <c r="WBL34" s="1"/>
      <c r="WBM34" s="1"/>
      <c r="WBN34" s="1"/>
      <c r="WBO34" s="1"/>
      <c r="WBP34" s="1"/>
      <c r="WBQ34" s="1"/>
      <c r="WBR34" s="1"/>
      <c r="WBS34" s="1"/>
      <c r="WBT34" s="1"/>
      <c r="WBU34" s="1"/>
      <c r="WBV34" s="1"/>
      <c r="WBW34" s="1"/>
      <c r="WBX34" s="1"/>
      <c r="WBY34" s="1"/>
      <c r="WBZ34" s="1"/>
      <c r="WCA34" s="1"/>
      <c r="WCB34" s="1"/>
      <c r="WCC34" s="1"/>
      <c r="WCD34" s="1"/>
      <c r="WCE34" s="1"/>
      <c r="WCF34" s="1"/>
      <c r="WCG34" s="1"/>
      <c r="WCH34" s="1"/>
      <c r="WCI34" s="1"/>
      <c r="WCJ34" s="1"/>
      <c r="WCK34" s="1"/>
      <c r="WCL34" s="1"/>
      <c r="WCM34" s="1"/>
      <c r="WCN34" s="1"/>
      <c r="WCO34" s="1"/>
      <c r="WCP34" s="1"/>
      <c r="WCQ34" s="1"/>
      <c r="WCR34" s="1"/>
      <c r="WCS34" s="1"/>
      <c r="WCT34" s="1"/>
      <c r="WCU34" s="1"/>
      <c r="WCV34" s="1"/>
      <c r="WCW34" s="1"/>
      <c r="WCX34" s="1"/>
      <c r="WCY34" s="1"/>
      <c r="WCZ34" s="1"/>
      <c r="WDA34" s="1"/>
      <c r="WDB34" s="1"/>
      <c r="WDC34" s="1"/>
      <c r="WDD34" s="1"/>
      <c r="WDE34" s="1"/>
      <c r="WDF34" s="1"/>
      <c r="WDG34" s="1"/>
      <c r="WDH34" s="1"/>
      <c r="WDI34" s="1"/>
      <c r="WDJ34" s="1"/>
      <c r="WDK34" s="1"/>
      <c r="WDL34" s="1"/>
      <c r="WDM34" s="1"/>
      <c r="WDN34" s="1"/>
      <c r="WDO34" s="1"/>
      <c r="WDP34" s="1"/>
      <c r="WDQ34" s="1"/>
      <c r="WDR34" s="1"/>
      <c r="WDS34" s="1"/>
      <c r="WDT34" s="1"/>
      <c r="WDU34" s="1"/>
      <c r="WDV34" s="1"/>
      <c r="WDW34" s="1"/>
      <c r="WDX34" s="1"/>
      <c r="WDY34" s="1"/>
      <c r="WDZ34" s="1"/>
      <c r="WEA34" s="1"/>
      <c r="WEB34" s="1"/>
      <c r="WEC34" s="1"/>
      <c r="WED34" s="1"/>
      <c r="WEE34" s="1"/>
      <c r="WEF34" s="1"/>
      <c r="WEG34" s="1"/>
      <c r="WEH34" s="1"/>
      <c r="WEI34" s="1"/>
      <c r="WEJ34" s="1"/>
      <c r="WEK34" s="1"/>
      <c r="WEL34" s="1"/>
      <c r="WEM34" s="1"/>
      <c r="WEN34" s="1"/>
      <c r="WEO34" s="1"/>
      <c r="WEP34" s="1"/>
      <c r="WEQ34" s="1"/>
      <c r="WER34" s="1"/>
      <c r="WES34" s="1"/>
      <c r="WET34" s="1"/>
      <c r="WEU34" s="1"/>
      <c r="WEV34" s="1"/>
      <c r="WEW34" s="1"/>
      <c r="WEX34" s="1"/>
      <c r="WEY34" s="1"/>
      <c r="WEZ34" s="1"/>
      <c r="WFA34" s="1"/>
      <c r="WFB34" s="1"/>
      <c r="WFC34" s="1"/>
      <c r="WFD34" s="1"/>
      <c r="WFE34" s="1"/>
      <c r="WFF34" s="1"/>
      <c r="WFG34" s="1"/>
      <c r="WFH34" s="1"/>
      <c r="WFI34" s="1"/>
      <c r="WFJ34" s="1"/>
      <c r="WFK34" s="1"/>
      <c r="WFL34" s="1"/>
      <c r="WFM34" s="1"/>
      <c r="WFN34" s="1"/>
      <c r="WFO34" s="1"/>
      <c r="WFP34" s="1"/>
      <c r="WFQ34" s="1"/>
      <c r="WFR34" s="1"/>
      <c r="WFS34" s="1"/>
      <c r="WFT34" s="1"/>
      <c r="WFU34" s="1"/>
      <c r="WFV34" s="1"/>
      <c r="WFW34" s="1"/>
      <c r="WFX34" s="1"/>
      <c r="WFY34" s="1"/>
      <c r="WFZ34" s="1"/>
      <c r="WGA34" s="1"/>
      <c r="WGB34" s="1"/>
      <c r="WGC34" s="1"/>
      <c r="WGD34" s="1"/>
      <c r="WGE34" s="1"/>
      <c r="WGF34" s="1"/>
      <c r="WGG34" s="1"/>
      <c r="WGH34" s="1"/>
      <c r="WGI34" s="1"/>
      <c r="WGJ34" s="1"/>
      <c r="WGK34" s="1"/>
      <c r="WGL34" s="1"/>
      <c r="WGM34" s="1"/>
      <c r="WGN34" s="1"/>
      <c r="WGO34" s="1"/>
      <c r="WGP34" s="1"/>
      <c r="WGQ34" s="1"/>
      <c r="WGR34" s="1"/>
      <c r="WGS34" s="1"/>
      <c r="WGT34" s="1"/>
      <c r="WGU34" s="1"/>
      <c r="WGV34" s="1"/>
      <c r="WGW34" s="1"/>
      <c r="WGX34" s="1"/>
      <c r="WGY34" s="1"/>
      <c r="WGZ34" s="1"/>
      <c r="WHA34" s="1"/>
      <c r="WHB34" s="1"/>
      <c r="WHC34" s="1"/>
      <c r="WHD34" s="1"/>
      <c r="WHE34" s="1"/>
      <c r="WHF34" s="1"/>
      <c r="WHG34" s="1"/>
      <c r="WHH34" s="1"/>
      <c r="WHI34" s="1"/>
      <c r="WHJ34" s="1"/>
      <c r="WHK34" s="1"/>
      <c r="WHL34" s="1"/>
      <c r="WHM34" s="1"/>
      <c r="WHN34" s="1"/>
      <c r="WHO34" s="1"/>
      <c r="WHP34" s="1"/>
      <c r="WHQ34" s="1"/>
      <c r="WHR34" s="1"/>
      <c r="WHS34" s="1"/>
      <c r="WHT34" s="1"/>
      <c r="WHU34" s="1"/>
      <c r="WHV34" s="1"/>
      <c r="WHW34" s="1"/>
      <c r="WHX34" s="1"/>
      <c r="WHY34" s="1"/>
      <c r="WHZ34" s="1"/>
      <c r="WIA34" s="1"/>
      <c r="WIB34" s="1"/>
      <c r="WIC34" s="1"/>
      <c r="WID34" s="1"/>
      <c r="WIE34" s="1"/>
      <c r="WIF34" s="1"/>
      <c r="WIG34" s="1"/>
      <c r="WIH34" s="1"/>
      <c r="WII34" s="1"/>
      <c r="WIJ34" s="1"/>
      <c r="WIK34" s="1"/>
      <c r="WIL34" s="1"/>
      <c r="WIM34" s="1"/>
      <c r="WIN34" s="1"/>
      <c r="WIO34" s="1"/>
      <c r="WIP34" s="1"/>
      <c r="WIQ34" s="1"/>
      <c r="WIR34" s="1"/>
      <c r="WIS34" s="1"/>
      <c r="WIT34" s="1"/>
      <c r="WIU34" s="1"/>
      <c r="WIV34" s="1"/>
      <c r="WIW34" s="1"/>
      <c r="WIX34" s="1"/>
      <c r="WIY34" s="1"/>
      <c r="WIZ34" s="1"/>
      <c r="WJA34" s="1"/>
      <c r="WJB34" s="1"/>
      <c r="WJC34" s="1"/>
      <c r="WJD34" s="1"/>
      <c r="WJE34" s="1"/>
      <c r="WJF34" s="1"/>
      <c r="WJG34" s="1"/>
      <c r="WJH34" s="1"/>
      <c r="WJI34" s="1"/>
      <c r="WJJ34" s="1"/>
      <c r="WJK34" s="1"/>
      <c r="WJL34" s="1"/>
      <c r="WJM34" s="1"/>
      <c r="WJN34" s="1"/>
      <c r="WJO34" s="1"/>
      <c r="WJP34" s="1"/>
      <c r="WJQ34" s="1"/>
      <c r="WJR34" s="1"/>
      <c r="WJS34" s="1"/>
      <c r="WJT34" s="1"/>
      <c r="WJU34" s="1"/>
      <c r="WJV34" s="1"/>
      <c r="WJW34" s="1"/>
      <c r="WJX34" s="1"/>
      <c r="WJY34" s="1"/>
      <c r="WJZ34" s="1"/>
      <c r="WKA34" s="1"/>
      <c r="WKB34" s="1"/>
      <c r="WKC34" s="1"/>
      <c r="WKD34" s="1"/>
      <c r="WKE34" s="1"/>
      <c r="WKF34" s="1"/>
      <c r="WKG34" s="1"/>
      <c r="WKH34" s="1"/>
      <c r="WKI34" s="1"/>
      <c r="WKJ34" s="1"/>
      <c r="WKK34" s="1"/>
      <c r="WKL34" s="1"/>
      <c r="WKM34" s="1"/>
      <c r="WKN34" s="1"/>
      <c r="WKO34" s="1"/>
      <c r="WKP34" s="1"/>
      <c r="WKQ34" s="1"/>
      <c r="WKR34" s="1"/>
      <c r="WKS34" s="1"/>
      <c r="WKT34" s="1"/>
      <c r="WKU34" s="1"/>
      <c r="WKV34" s="1"/>
      <c r="WKW34" s="1"/>
      <c r="WKX34" s="1"/>
      <c r="WKY34" s="1"/>
      <c r="WKZ34" s="1"/>
      <c r="WLA34" s="1"/>
      <c r="WLB34" s="1"/>
      <c r="WLC34" s="1"/>
      <c r="WLD34" s="1"/>
      <c r="WLE34" s="1"/>
      <c r="WLF34" s="1"/>
      <c r="WLG34" s="1"/>
      <c r="WLH34" s="1"/>
      <c r="WLI34" s="1"/>
      <c r="WLJ34" s="1"/>
      <c r="WLK34" s="1"/>
      <c r="WLL34" s="1"/>
      <c r="WLM34" s="1"/>
      <c r="WLN34" s="1"/>
      <c r="WLO34" s="1"/>
      <c r="WLP34" s="1"/>
      <c r="WLQ34" s="1"/>
      <c r="WLR34" s="1"/>
      <c r="WLS34" s="1"/>
      <c r="WLT34" s="1"/>
      <c r="WLU34" s="1"/>
      <c r="WLV34" s="1"/>
      <c r="WLW34" s="1"/>
      <c r="WLX34" s="1"/>
      <c r="WLY34" s="1"/>
      <c r="WLZ34" s="1"/>
      <c r="WMA34" s="1"/>
      <c r="WMB34" s="1"/>
      <c r="WMC34" s="1"/>
      <c r="WMD34" s="1"/>
      <c r="WME34" s="1"/>
      <c r="WMF34" s="1"/>
      <c r="WMG34" s="1"/>
      <c r="WMH34" s="1"/>
      <c r="WMI34" s="1"/>
      <c r="WMJ34" s="1"/>
      <c r="WMK34" s="1"/>
      <c r="WML34" s="1"/>
      <c r="WMM34" s="1"/>
      <c r="WMN34" s="1"/>
      <c r="WMO34" s="1"/>
      <c r="WMP34" s="1"/>
      <c r="WMQ34" s="1"/>
      <c r="WMR34" s="1"/>
      <c r="WMS34" s="1"/>
      <c r="WMT34" s="1"/>
      <c r="WMU34" s="1"/>
      <c r="WMV34" s="1"/>
      <c r="WMW34" s="1"/>
      <c r="WMX34" s="1"/>
      <c r="WMY34" s="1"/>
      <c r="WMZ34" s="1"/>
      <c r="WNA34" s="1"/>
      <c r="WNB34" s="1"/>
      <c r="WNC34" s="1"/>
      <c r="WND34" s="1"/>
      <c r="WNE34" s="1"/>
      <c r="WNF34" s="1"/>
      <c r="WNG34" s="1"/>
      <c r="WNH34" s="1"/>
      <c r="WNI34" s="1"/>
      <c r="WNJ34" s="1"/>
      <c r="WNK34" s="1"/>
      <c r="WNL34" s="1"/>
      <c r="WNM34" s="1"/>
      <c r="WNN34" s="1"/>
      <c r="WNO34" s="1"/>
      <c r="WNP34" s="1"/>
      <c r="WNQ34" s="1"/>
      <c r="WNR34" s="1"/>
      <c r="WNS34" s="1"/>
      <c r="WNT34" s="1"/>
      <c r="WNU34" s="1"/>
      <c r="WNV34" s="1"/>
      <c r="WNW34" s="1"/>
      <c r="WNX34" s="1"/>
      <c r="WNY34" s="1"/>
      <c r="WNZ34" s="1"/>
      <c r="WOA34" s="1"/>
      <c r="WOB34" s="1"/>
      <c r="WOC34" s="1"/>
      <c r="WOD34" s="1"/>
      <c r="WOE34" s="1"/>
      <c r="WOF34" s="1"/>
      <c r="WOG34" s="1"/>
      <c r="WOH34" s="1"/>
      <c r="WOI34" s="1"/>
      <c r="WOJ34" s="1"/>
      <c r="WOK34" s="1"/>
      <c r="WOL34" s="1"/>
      <c r="WOM34" s="1"/>
      <c r="WON34" s="1"/>
      <c r="WOO34" s="1"/>
      <c r="WOP34" s="1"/>
      <c r="WOQ34" s="1"/>
      <c r="WOR34" s="1"/>
      <c r="WOS34" s="1"/>
      <c r="WOT34" s="1"/>
      <c r="WOU34" s="1"/>
      <c r="WOV34" s="1"/>
      <c r="WOW34" s="1"/>
      <c r="WOX34" s="1"/>
      <c r="WOY34" s="1"/>
      <c r="WOZ34" s="1"/>
      <c r="WPA34" s="1"/>
      <c r="WPB34" s="1"/>
      <c r="WPC34" s="1"/>
      <c r="WPD34" s="1"/>
      <c r="WPE34" s="1"/>
      <c r="WPF34" s="1"/>
      <c r="WPG34" s="1"/>
      <c r="WPH34" s="1"/>
      <c r="WPI34" s="1"/>
      <c r="WPJ34" s="1"/>
      <c r="WPK34" s="1"/>
      <c r="WPL34" s="1"/>
      <c r="WPM34" s="1"/>
      <c r="WPN34" s="1"/>
      <c r="WPO34" s="1"/>
      <c r="WPP34" s="1"/>
      <c r="WPQ34" s="1"/>
      <c r="WPR34" s="1"/>
      <c r="WPS34" s="1"/>
      <c r="WPT34" s="1"/>
      <c r="WPU34" s="1"/>
      <c r="WPV34" s="1"/>
      <c r="WPW34" s="1"/>
      <c r="WPX34" s="1"/>
      <c r="WPY34" s="1"/>
      <c r="WPZ34" s="1"/>
      <c r="WQA34" s="1"/>
      <c r="WQB34" s="1"/>
      <c r="WQC34" s="1"/>
      <c r="WQD34" s="1"/>
      <c r="WQE34" s="1"/>
      <c r="WQF34" s="1"/>
      <c r="WQG34" s="1"/>
      <c r="WQH34" s="1"/>
      <c r="WQI34" s="1"/>
      <c r="WQJ34" s="1"/>
      <c r="WQK34" s="1"/>
      <c r="WQL34" s="1"/>
      <c r="WQM34" s="1"/>
      <c r="WQN34" s="1"/>
      <c r="WQO34" s="1"/>
      <c r="WQP34" s="1"/>
      <c r="WQQ34" s="1"/>
      <c r="WQR34" s="1"/>
      <c r="WQS34" s="1"/>
      <c r="WQT34" s="1"/>
      <c r="WQU34" s="1"/>
      <c r="WQV34" s="1"/>
      <c r="WQW34" s="1"/>
      <c r="WQX34" s="1"/>
      <c r="WQY34" s="1"/>
      <c r="WQZ34" s="1"/>
      <c r="WRA34" s="1"/>
      <c r="WRB34" s="1"/>
      <c r="WRC34" s="1"/>
      <c r="WRD34" s="1"/>
      <c r="WRE34" s="1"/>
      <c r="WRF34" s="1"/>
      <c r="WRG34" s="1"/>
      <c r="WRH34" s="1"/>
      <c r="WRI34" s="1"/>
      <c r="WRJ34" s="1"/>
      <c r="WRK34" s="1"/>
      <c r="WRL34" s="1"/>
      <c r="WRM34" s="1"/>
      <c r="WRN34" s="1"/>
      <c r="WRO34" s="1"/>
      <c r="WRP34" s="1"/>
      <c r="WRQ34" s="1"/>
      <c r="WRR34" s="1"/>
      <c r="WRS34" s="1"/>
      <c r="WRT34" s="1"/>
      <c r="WRU34" s="1"/>
      <c r="WRV34" s="1"/>
      <c r="WRW34" s="1"/>
      <c r="WRX34" s="1"/>
      <c r="WRY34" s="1"/>
      <c r="WRZ34" s="1"/>
      <c r="WSA34" s="1"/>
      <c r="WSB34" s="1"/>
      <c r="WSC34" s="1"/>
      <c r="WSD34" s="1"/>
      <c r="WSE34" s="1"/>
      <c r="WSF34" s="1"/>
      <c r="WSG34" s="1"/>
      <c r="WSH34" s="1"/>
      <c r="WSI34" s="1"/>
      <c r="WSJ34" s="1"/>
      <c r="WSK34" s="1"/>
      <c r="WSL34" s="1"/>
      <c r="WSM34" s="1"/>
      <c r="WSN34" s="1"/>
      <c r="WSO34" s="1"/>
      <c r="WSP34" s="1"/>
      <c r="WSQ34" s="1"/>
      <c r="WSR34" s="1"/>
      <c r="WSS34" s="1"/>
      <c r="WST34" s="1"/>
      <c r="WSU34" s="1"/>
      <c r="WSV34" s="1"/>
      <c r="WSW34" s="1"/>
      <c r="WSX34" s="1"/>
      <c r="WSY34" s="1"/>
      <c r="WSZ34" s="1"/>
      <c r="WTA34" s="1"/>
      <c r="WTB34" s="1"/>
      <c r="WTC34" s="1"/>
      <c r="WTD34" s="1"/>
      <c r="WTE34" s="1"/>
      <c r="WTF34" s="1"/>
      <c r="WTG34" s="1"/>
      <c r="WTH34" s="1"/>
      <c r="WTI34" s="1"/>
      <c r="WTJ34" s="1"/>
      <c r="WTK34" s="1"/>
      <c r="WTL34" s="1"/>
      <c r="WTM34" s="1"/>
      <c r="WTN34" s="1"/>
      <c r="WTO34" s="1"/>
      <c r="WTP34" s="1"/>
      <c r="WTQ34" s="1"/>
      <c r="WTR34" s="1"/>
      <c r="WTS34" s="1"/>
      <c r="WTT34" s="1"/>
      <c r="WTU34" s="1"/>
      <c r="WTV34" s="1"/>
      <c r="WTW34" s="1"/>
      <c r="WTX34" s="1"/>
      <c r="WTY34" s="1"/>
      <c r="WTZ34" s="1"/>
      <c r="WUA34" s="1"/>
      <c r="WUB34" s="1"/>
      <c r="WUC34" s="1"/>
      <c r="WUD34" s="1"/>
      <c r="WUE34" s="1"/>
      <c r="WUF34" s="1"/>
      <c r="WUG34" s="1"/>
      <c r="WUH34" s="1"/>
      <c r="WUI34" s="1"/>
      <c r="WUJ34" s="1"/>
      <c r="WUK34" s="1"/>
      <c r="WUL34" s="1"/>
      <c r="WUM34" s="1"/>
      <c r="WUN34" s="1"/>
      <c r="WUO34" s="1"/>
      <c r="WUP34" s="1"/>
      <c r="WUQ34" s="1"/>
      <c r="WUR34" s="1"/>
      <c r="WUS34" s="1"/>
      <c r="WUT34" s="1"/>
      <c r="WUU34" s="1"/>
      <c r="WUV34" s="1"/>
      <c r="WUW34" s="1"/>
      <c r="WUX34" s="1"/>
      <c r="WUY34" s="1"/>
      <c r="WUZ34" s="1"/>
      <c r="WVA34" s="1"/>
      <c r="WVB34" s="1"/>
      <c r="WVC34" s="1"/>
      <c r="WVD34" s="1"/>
      <c r="WVE34" s="1"/>
      <c r="WVF34" s="1"/>
      <c r="WVG34" s="1"/>
      <c r="WVH34" s="1"/>
      <c r="WVI34" s="1"/>
      <c r="WVJ34" s="1"/>
      <c r="WVK34" s="1"/>
      <c r="WVL34" s="1"/>
      <c r="WVM34" s="1"/>
      <c r="WVN34" s="1"/>
      <c r="WVO34" s="1"/>
      <c r="WVP34" s="1"/>
      <c r="WVQ34" s="1"/>
      <c r="WVR34" s="1"/>
      <c r="WVS34" s="1"/>
      <c r="WVT34" s="1"/>
      <c r="WVU34" s="1"/>
      <c r="WVV34" s="1"/>
      <c r="WVW34" s="1"/>
      <c r="WVX34" s="1"/>
      <c r="WVY34" s="1"/>
      <c r="WVZ34" s="1"/>
      <c r="WWA34" s="1"/>
      <c r="WWB34" s="1"/>
      <c r="WWC34" s="1"/>
      <c r="WWD34" s="1"/>
      <c r="WWE34" s="1"/>
      <c r="WWF34" s="1"/>
      <c r="WWG34" s="1"/>
      <c r="WWH34" s="1"/>
      <c r="WWI34" s="1"/>
      <c r="WWJ34" s="1"/>
      <c r="WWK34" s="1"/>
      <c r="WWL34" s="1"/>
      <c r="WWM34" s="1"/>
      <c r="WWN34" s="1"/>
      <c r="WWO34" s="1"/>
      <c r="WWP34" s="1"/>
      <c r="WWQ34" s="1"/>
      <c r="WWR34" s="1"/>
      <c r="WWS34" s="1"/>
      <c r="WWT34" s="1"/>
      <c r="WWU34" s="1"/>
      <c r="WWV34" s="1"/>
      <c r="WWW34" s="1"/>
      <c r="WWX34" s="1"/>
      <c r="WWY34" s="1"/>
      <c r="WWZ34" s="1"/>
      <c r="WXA34" s="1"/>
      <c r="WXB34" s="1"/>
      <c r="WXC34" s="1"/>
      <c r="WXD34" s="1"/>
      <c r="WXE34" s="1"/>
      <c r="WXF34" s="1"/>
      <c r="WXG34" s="1"/>
      <c r="WXH34" s="1"/>
      <c r="WXI34" s="1"/>
      <c r="WXJ34" s="1"/>
      <c r="WXK34" s="1"/>
      <c r="WXL34" s="1"/>
      <c r="WXM34" s="1"/>
      <c r="WXN34" s="1"/>
      <c r="WXO34" s="1"/>
      <c r="WXP34" s="1"/>
      <c r="WXQ34" s="1"/>
      <c r="WXR34" s="1"/>
      <c r="WXS34" s="1"/>
      <c r="WXT34" s="1"/>
      <c r="WXU34" s="1"/>
      <c r="WXV34" s="1"/>
      <c r="WXW34" s="1"/>
      <c r="WXX34" s="1"/>
      <c r="WXY34" s="1"/>
      <c r="WXZ34" s="1"/>
      <c r="WYA34" s="1"/>
      <c r="WYB34" s="1"/>
      <c r="WYC34" s="1"/>
      <c r="WYD34" s="1"/>
      <c r="WYE34" s="1"/>
      <c r="WYF34" s="1"/>
      <c r="WYG34" s="1"/>
      <c r="WYH34" s="1"/>
      <c r="WYI34" s="1"/>
      <c r="WYJ34" s="1"/>
      <c r="WYK34" s="1"/>
      <c r="WYL34" s="1"/>
      <c r="WYM34" s="1"/>
      <c r="WYN34" s="1"/>
      <c r="WYO34" s="1"/>
      <c r="WYP34" s="1"/>
      <c r="WYQ34" s="1"/>
      <c r="WYR34" s="1"/>
      <c r="WYS34" s="1"/>
      <c r="WYT34" s="1"/>
      <c r="WYU34" s="1"/>
      <c r="WYV34" s="1"/>
      <c r="WYW34" s="1"/>
      <c r="WYX34" s="1"/>
      <c r="WYY34" s="1"/>
      <c r="WYZ34" s="1"/>
      <c r="WZA34" s="1"/>
      <c r="WZB34" s="1"/>
      <c r="WZC34" s="1"/>
      <c r="WZD34" s="1"/>
      <c r="WZE34" s="1"/>
      <c r="WZF34" s="1"/>
      <c r="WZG34" s="1"/>
      <c r="WZH34" s="1"/>
      <c r="WZI34" s="1"/>
      <c r="WZJ34" s="1"/>
      <c r="WZK34" s="1"/>
      <c r="WZL34" s="1"/>
      <c r="WZM34" s="1"/>
      <c r="WZN34" s="1"/>
      <c r="WZO34" s="1"/>
      <c r="WZP34" s="1"/>
      <c r="WZQ34" s="1"/>
      <c r="WZR34" s="1"/>
      <c r="WZS34" s="1"/>
      <c r="WZT34" s="1"/>
      <c r="WZU34" s="1"/>
      <c r="WZV34" s="1"/>
      <c r="WZW34" s="1"/>
      <c r="WZX34" s="1"/>
      <c r="WZY34" s="1"/>
      <c r="WZZ34" s="1"/>
      <c r="XAA34" s="1"/>
      <c r="XAB34" s="1"/>
      <c r="XAC34" s="1"/>
      <c r="XAD34" s="1"/>
      <c r="XAE34" s="1"/>
      <c r="XAF34" s="1"/>
      <c r="XAG34" s="1"/>
      <c r="XAH34" s="1"/>
      <c r="XAI34" s="1"/>
      <c r="XAJ34" s="1"/>
      <c r="XAK34" s="1"/>
      <c r="XAL34" s="1"/>
      <c r="XAM34" s="1"/>
      <c r="XAN34" s="1"/>
      <c r="XAO34" s="1"/>
      <c r="XAP34" s="1"/>
      <c r="XAQ34" s="1"/>
      <c r="XAR34" s="1"/>
      <c r="XAS34" s="1"/>
      <c r="XAT34" s="1"/>
      <c r="XAU34" s="1"/>
      <c r="XAV34" s="1"/>
      <c r="XAW34" s="1"/>
      <c r="XAX34" s="1"/>
      <c r="XAY34" s="1"/>
      <c r="XAZ34" s="1"/>
      <c r="XBA34" s="1"/>
      <c r="XBB34" s="1"/>
      <c r="XBC34" s="1"/>
      <c r="XBD34" s="1"/>
      <c r="XBE34" s="1"/>
      <c r="XBF34" s="1"/>
      <c r="XBG34" s="1"/>
      <c r="XBH34" s="1"/>
      <c r="XBI34" s="1"/>
      <c r="XBJ34" s="1"/>
      <c r="XBK34" s="1"/>
      <c r="XBL34" s="1"/>
      <c r="XBM34" s="1"/>
      <c r="XBN34" s="1"/>
      <c r="XBO34" s="1"/>
      <c r="XBP34" s="1"/>
      <c r="XBQ34" s="1"/>
      <c r="XBR34" s="1"/>
      <c r="XBS34" s="1"/>
      <c r="XBT34" s="1"/>
      <c r="XBU34" s="1"/>
      <c r="XBV34" s="1"/>
      <c r="XBW34" s="1"/>
      <c r="XBX34" s="1"/>
      <c r="XBY34" s="1"/>
      <c r="XBZ34" s="1"/>
      <c r="XCA34" s="1"/>
      <c r="XCB34" s="1"/>
      <c r="XCC34" s="1"/>
      <c r="XCD34" s="1"/>
      <c r="XCE34" s="1"/>
      <c r="XCF34" s="1"/>
      <c r="XCG34" s="1"/>
      <c r="XCH34" s="1"/>
      <c r="XCI34" s="1"/>
      <c r="XCJ34" s="1"/>
      <c r="XCK34" s="1"/>
      <c r="XCL34" s="1"/>
      <c r="XCM34" s="1"/>
      <c r="XCN34" s="1"/>
      <c r="XCO34" s="1"/>
      <c r="XCP34" s="1"/>
      <c r="XCQ34" s="1"/>
      <c r="XCR34" s="1"/>
      <c r="XCS34" s="1"/>
      <c r="XCT34" s="1"/>
      <c r="XCU34" s="1"/>
      <c r="XCV34" s="1"/>
      <c r="XCW34" s="1"/>
      <c r="XCX34" s="1"/>
      <c r="XCY34" s="1"/>
      <c r="XCZ34" s="1"/>
      <c r="XDA34" s="1"/>
      <c r="XDB34" s="1"/>
      <c r="XDC34" s="1"/>
      <c r="XDD34" s="1"/>
      <c r="XDE34" s="1"/>
      <c r="XDF34" s="1"/>
      <c r="XDG34" s="1"/>
      <c r="XDH34" s="1"/>
      <c r="XDI34" s="1"/>
      <c r="XDJ34" s="1"/>
      <c r="XDK34" s="1"/>
      <c r="XDL34" s="1"/>
      <c r="XDM34" s="1"/>
      <c r="XDN34" s="1"/>
      <c r="XDO34" s="1"/>
      <c r="XDP34" s="1"/>
      <c r="XDQ34" s="1"/>
      <c r="XDR34" s="1"/>
      <c r="XDS34" s="1"/>
      <c r="XDT34" s="1"/>
      <c r="XDU34" s="1"/>
      <c r="XDV34" s="1"/>
      <c r="XDW34" s="1"/>
      <c r="XDX34" s="1"/>
      <c r="XDY34" s="1"/>
      <c r="XDZ34" s="1"/>
      <c r="XEA34" s="1"/>
      <c r="XEB34" s="1"/>
      <c r="XEC34" s="1"/>
      <c r="XED34" s="1"/>
      <c r="XEE34" s="1"/>
      <c r="XEF34" s="1"/>
      <c r="XEG34" s="1"/>
      <c r="XEH34" s="1"/>
      <c r="XEI34" s="1"/>
      <c r="XEJ34" s="1"/>
      <c r="XEK34" s="1"/>
      <c r="XEL34" s="1"/>
      <c r="XEM34" s="1"/>
      <c r="XEN34" s="1"/>
      <c r="XEO34" s="1"/>
      <c r="XEP34" s="1"/>
      <c r="XEQ34" s="1"/>
      <c r="XER34" s="1"/>
      <c r="XES34" s="1"/>
      <c r="XET34" s="1"/>
      <c r="XEU34" s="1"/>
      <c r="XEV34" s="1"/>
      <c r="XEW34" s="1"/>
      <c r="XEX34" s="1"/>
      <c r="XEY34" s="1"/>
      <c r="XEZ34" s="1"/>
      <c r="XFA34" s="1"/>
      <c r="XFB34" s="1"/>
      <c r="XFC34" s="1"/>
      <c r="XFD34" s="1"/>
    </row>
    <row r="35" spans="1:16384" ht="14.25" customHeight="1">
      <c r="A35" s="3"/>
      <c r="B35" s="3"/>
      <c r="C35" s="430"/>
      <c r="D35" s="430"/>
      <c r="E35" s="430"/>
      <c r="F35" s="430"/>
      <c r="G35" s="430"/>
      <c r="H35" s="430"/>
      <c r="I35" s="430"/>
      <c r="J35" s="430"/>
      <c r="K35" s="430"/>
      <c r="L35" s="430"/>
      <c r="M35" s="430"/>
      <c r="N35" s="430"/>
      <c r="O35" s="430"/>
      <c r="P35" s="430"/>
      <c r="Q35" s="214"/>
    </row>
    <row r="36" spans="1:16384" ht="13.5" customHeight="1">
      <c r="A36" s="3"/>
      <c r="B36" s="3"/>
      <c r="C36" s="214"/>
      <c r="D36" s="214"/>
      <c r="E36" s="376" t="s">
        <v>15</v>
      </c>
      <c r="F36" s="376"/>
      <c r="G36" s="376"/>
      <c r="H36" s="376"/>
      <c r="I36" s="376"/>
      <c r="J36" s="376"/>
      <c r="K36" s="376"/>
      <c r="L36" s="376"/>
      <c r="M36" s="376"/>
      <c r="N36" s="376"/>
      <c r="O36" s="376"/>
      <c r="P36" s="376"/>
      <c r="Q36" s="376"/>
    </row>
    <row r="37" spans="1:16384" s="3" customFormat="1" ht="13.5" customHeight="1">
      <c r="C37" s="143"/>
      <c r="D37" s="143"/>
      <c r="E37" s="376"/>
      <c r="F37" s="376"/>
      <c r="G37" s="376"/>
      <c r="H37" s="376"/>
      <c r="I37" s="376"/>
      <c r="J37" s="376"/>
      <c r="K37" s="376"/>
      <c r="L37" s="376"/>
      <c r="M37" s="376"/>
      <c r="N37" s="376"/>
      <c r="O37" s="376"/>
      <c r="P37" s="376"/>
      <c r="Q37" s="376"/>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c r="WVF37" s="1"/>
      <c r="WVG37" s="1"/>
      <c r="WVH37" s="1"/>
      <c r="WVI37" s="1"/>
      <c r="WVJ37" s="1"/>
      <c r="WVK37" s="1"/>
      <c r="WVL37" s="1"/>
      <c r="WVM37" s="1"/>
      <c r="WVN37" s="1"/>
      <c r="WVO37" s="1"/>
      <c r="WVP37" s="1"/>
      <c r="WVQ37" s="1"/>
      <c r="WVR37" s="1"/>
      <c r="WVS37" s="1"/>
      <c r="WVT37" s="1"/>
      <c r="WVU37" s="1"/>
      <c r="WVV37" s="1"/>
      <c r="WVW37" s="1"/>
      <c r="WVX37" s="1"/>
      <c r="WVY37" s="1"/>
      <c r="WVZ37" s="1"/>
      <c r="WWA37" s="1"/>
      <c r="WWB37" s="1"/>
      <c r="WWC37" s="1"/>
      <c r="WWD37" s="1"/>
      <c r="WWE37" s="1"/>
      <c r="WWF37" s="1"/>
      <c r="WWG37" s="1"/>
      <c r="WWH37" s="1"/>
      <c r="WWI37" s="1"/>
      <c r="WWJ37" s="1"/>
      <c r="WWK37" s="1"/>
      <c r="WWL37" s="1"/>
      <c r="WWM37" s="1"/>
      <c r="WWN37" s="1"/>
      <c r="WWO37" s="1"/>
      <c r="WWP37" s="1"/>
      <c r="WWQ37" s="1"/>
      <c r="WWR37" s="1"/>
      <c r="WWS37" s="1"/>
      <c r="WWT37" s="1"/>
      <c r="WWU37" s="1"/>
      <c r="WWV37" s="1"/>
      <c r="WWW37" s="1"/>
      <c r="WWX37" s="1"/>
      <c r="WWY37" s="1"/>
      <c r="WWZ37" s="1"/>
      <c r="WXA37" s="1"/>
      <c r="WXB37" s="1"/>
      <c r="WXC37" s="1"/>
      <c r="WXD37" s="1"/>
      <c r="WXE37" s="1"/>
      <c r="WXF37" s="1"/>
      <c r="WXG37" s="1"/>
      <c r="WXH37" s="1"/>
      <c r="WXI37" s="1"/>
      <c r="WXJ37" s="1"/>
      <c r="WXK37" s="1"/>
      <c r="WXL37" s="1"/>
      <c r="WXM37" s="1"/>
      <c r="WXN37" s="1"/>
      <c r="WXO37" s="1"/>
      <c r="WXP37" s="1"/>
      <c r="WXQ37" s="1"/>
      <c r="WXR37" s="1"/>
      <c r="WXS37" s="1"/>
      <c r="WXT37" s="1"/>
      <c r="WXU37" s="1"/>
      <c r="WXV37" s="1"/>
      <c r="WXW37" s="1"/>
      <c r="WXX37" s="1"/>
      <c r="WXY37" s="1"/>
      <c r="WXZ37" s="1"/>
      <c r="WYA37" s="1"/>
      <c r="WYB37" s="1"/>
      <c r="WYC37" s="1"/>
      <c r="WYD37" s="1"/>
      <c r="WYE37" s="1"/>
      <c r="WYF37" s="1"/>
      <c r="WYG37" s="1"/>
      <c r="WYH37" s="1"/>
      <c r="WYI37" s="1"/>
      <c r="WYJ37" s="1"/>
      <c r="WYK37" s="1"/>
      <c r="WYL37" s="1"/>
      <c r="WYM37" s="1"/>
      <c r="WYN37" s="1"/>
      <c r="WYO37" s="1"/>
      <c r="WYP37" s="1"/>
      <c r="WYQ37" s="1"/>
      <c r="WYR37" s="1"/>
      <c r="WYS37" s="1"/>
      <c r="WYT37" s="1"/>
      <c r="WYU37" s="1"/>
      <c r="WYV37" s="1"/>
      <c r="WYW37" s="1"/>
      <c r="WYX37" s="1"/>
      <c r="WYY37" s="1"/>
      <c r="WYZ37" s="1"/>
      <c r="WZA37" s="1"/>
      <c r="WZB37" s="1"/>
      <c r="WZC37" s="1"/>
      <c r="WZD37" s="1"/>
      <c r="WZE37" s="1"/>
      <c r="WZF37" s="1"/>
      <c r="WZG37" s="1"/>
      <c r="WZH37" s="1"/>
      <c r="WZI37" s="1"/>
      <c r="WZJ37" s="1"/>
      <c r="WZK37" s="1"/>
      <c r="WZL37" s="1"/>
      <c r="WZM37" s="1"/>
      <c r="WZN37" s="1"/>
      <c r="WZO37" s="1"/>
      <c r="WZP37" s="1"/>
      <c r="WZQ37" s="1"/>
      <c r="WZR37" s="1"/>
      <c r="WZS37" s="1"/>
      <c r="WZT37" s="1"/>
      <c r="WZU37" s="1"/>
      <c r="WZV37" s="1"/>
      <c r="WZW37" s="1"/>
      <c r="WZX37" s="1"/>
      <c r="WZY37" s="1"/>
      <c r="WZZ37" s="1"/>
      <c r="XAA37" s="1"/>
      <c r="XAB37" s="1"/>
      <c r="XAC37" s="1"/>
      <c r="XAD37" s="1"/>
      <c r="XAE37" s="1"/>
      <c r="XAF37" s="1"/>
      <c r="XAG37" s="1"/>
      <c r="XAH37" s="1"/>
      <c r="XAI37" s="1"/>
      <c r="XAJ37" s="1"/>
      <c r="XAK37" s="1"/>
      <c r="XAL37" s="1"/>
      <c r="XAM37" s="1"/>
      <c r="XAN37" s="1"/>
      <c r="XAO37" s="1"/>
      <c r="XAP37" s="1"/>
      <c r="XAQ37" s="1"/>
      <c r="XAR37" s="1"/>
      <c r="XAS37" s="1"/>
      <c r="XAT37" s="1"/>
      <c r="XAU37" s="1"/>
      <c r="XAV37" s="1"/>
      <c r="XAW37" s="1"/>
      <c r="XAX37" s="1"/>
      <c r="XAY37" s="1"/>
      <c r="XAZ37" s="1"/>
      <c r="XBA37" s="1"/>
      <c r="XBB37" s="1"/>
      <c r="XBC37" s="1"/>
      <c r="XBD37" s="1"/>
      <c r="XBE37" s="1"/>
      <c r="XBF37" s="1"/>
      <c r="XBG37" s="1"/>
      <c r="XBH37" s="1"/>
      <c r="XBI37" s="1"/>
      <c r="XBJ37" s="1"/>
      <c r="XBK37" s="1"/>
      <c r="XBL37" s="1"/>
      <c r="XBM37" s="1"/>
      <c r="XBN37" s="1"/>
      <c r="XBO37" s="1"/>
      <c r="XBP37" s="1"/>
      <c r="XBQ37" s="1"/>
      <c r="XBR37" s="1"/>
      <c r="XBS37" s="1"/>
      <c r="XBT37" s="1"/>
      <c r="XBU37" s="1"/>
      <c r="XBV37" s="1"/>
      <c r="XBW37" s="1"/>
      <c r="XBX37" s="1"/>
      <c r="XBY37" s="1"/>
      <c r="XBZ37" s="1"/>
      <c r="XCA37" s="1"/>
      <c r="XCB37" s="1"/>
      <c r="XCC37" s="1"/>
      <c r="XCD37" s="1"/>
      <c r="XCE37" s="1"/>
      <c r="XCF37" s="1"/>
      <c r="XCG37" s="1"/>
      <c r="XCH37" s="1"/>
      <c r="XCI37" s="1"/>
      <c r="XCJ37" s="1"/>
      <c r="XCK37" s="1"/>
      <c r="XCL37" s="1"/>
      <c r="XCM37" s="1"/>
      <c r="XCN37" s="1"/>
      <c r="XCO37" s="1"/>
      <c r="XCP37" s="1"/>
      <c r="XCQ37" s="1"/>
      <c r="XCR37" s="1"/>
      <c r="XCS37" s="1"/>
      <c r="XCT37" s="1"/>
      <c r="XCU37" s="1"/>
      <c r="XCV37" s="1"/>
      <c r="XCW37" s="1"/>
      <c r="XCX37" s="1"/>
      <c r="XCY37" s="1"/>
      <c r="XCZ37" s="1"/>
      <c r="XDA37" s="1"/>
      <c r="XDB37" s="1"/>
      <c r="XDC37" s="1"/>
      <c r="XDD37" s="1"/>
      <c r="XDE37" s="1"/>
      <c r="XDF37" s="1"/>
      <c r="XDG37" s="1"/>
      <c r="XDH37" s="1"/>
      <c r="XDI37" s="1"/>
      <c r="XDJ37" s="1"/>
      <c r="XDK37" s="1"/>
      <c r="XDL37" s="1"/>
      <c r="XDM37" s="1"/>
      <c r="XDN37" s="1"/>
      <c r="XDO37" s="1"/>
      <c r="XDP37" s="1"/>
      <c r="XDQ37" s="1"/>
      <c r="XDR37" s="1"/>
      <c r="XDS37" s="1"/>
      <c r="XDT37" s="1"/>
      <c r="XDU37" s="1"/>
      <c r="XDV37" s="1"/>
      <c r="XDW37" s="1"/>
      <c r="XDX37" s="1"/>
      <c r="XDY37" s="1"/>
      <c r="XDZ37" s="1"/>
      <c r="XEA37" s="1"/>
      <c r="XEB37" s="1"/>
      <c r="XEC37" s="1"/>
      <c r="XED37" s="1"/>
      <c r="XEE37" s="1"/>
      <c r="XEF37" s="1"/>
      <c r="XEG37" s="1"/>
      <c r="XEH37" s="1"/>
      <c r="XEI37" s="1"/>
      <c r="XEJ37" s="1"/>
      <c r="XEK37" s="1"/>
      <c r="XEL37" s="1"/>
      <c r="XEM37" s="1"/>
      <c r="XEN37" s="1"/>
      <c r="XEO37" s="1"/>
      <c r="XEP37" s="1"/>
      <c r="XEQ37" s="1"/>
      <c r="XER37" s="1"/>
      <c r="XES37" s="1"/>
      <c r="XET37" s="1"/>
      <c r="XEU37" s="1"/>
      <c r="XEV37" s="1"/>
      <c r="XEW37" s="1"/>
      <c r="XEX37" s="1"/>
      <c r="XEY37" s="1"/>
      <c r="XEZ37" s="1"/>
      <c r="XFA37" s="1"/>
      <c r="XFB37" s="1"/>
      <c r="XFC37" s="1"/>
      <c r="XFD37" s="1"/>
    </row>
    <row r="38" spans="1:16384" s="3" customFormat="1" ht="13.5" customHeight="1">
      <c r="C38" s="220"/>
      <c r="D38" s="220"/>
      <c r="E38" s="220"/>
      <c r="F38" s="220"/>
      <c r="G38" s="220"/>
      <c r="H38" s="220"/>
      <c r="I38" s="220"/>
      <c r="J38" s="220"/>
      <c r="K38" s="220"/>
      <c r="L38" s="220"/>
      <c r="M38" s="220"/>
      <c r="N38" s="220"/>
      <c r="O38" s="220"/>
      <c r="P38" s="144"/>
      <c r="Q38" s="143"/>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c r="AMQ38" s="1"/>
      <c r="AMR38" s="1"/>
      <c r="AMS38" s="1"/>
      <c r="AMT38" s="1"/>
      <c r="AMU38" s="1"/>
      <c r="AMV38" s="1"/>
      <c r="AMW38" s="1"/>
      <c r="AMX38" s="1"/>
      <c r="AMY38" s="1"/>
      <c r="AMZ38" s="1"/>
      <c r="ANA38" s="1"/>
      <c r="ANB38" s="1"/>
      <c r="ANC38" s="1"/>
      <c r="AND38" s="1"/>
      <c r="ANE38" s="1"/>
      <c r="ANF38" s="1"/>
      <c r="ANG38" s="1"/>
      <c r="ANH38" s="1"/>
      <c r="ANI38" s="1"/>
      <c r="ANJ38" s="1"/>
      <c r="ANK38" s="1"/>
      <c r="ANL38" s="1"/>
      <c r="ANM38" s="1"/>
      <c r="ANN38" s="1"/>
      <c r="ANO38" s="1"/>
      <c r="ANP38" s="1"/>
      <c r="ANQ38" s="1"/>
      <c r="ANR38" s="1"/>
      <c r="ANS38" s="1"/>
      <c r="ANT38" s="1"/>
      <c r="ANU38" s="1"/>
      <c r="ANV38" s="1"/>
      <c r="ANW38" s="1"/>
      <c r="ANX38" s="1"/>
      <c r="ANY38" s="1"/>
      <c r="ANZ38" s="1"/>
      <c r="AOA38" s="1"/>
      <c r="AOB38" s="1"/>
      <c r="AOC38" s="1"/>
      <c r="AOD38" s="1"/>
      <c r="AOE38" s="1"/>
      <c r="AOF38" s="1"/>
      <c r="AOG38" s="1"/>
      <c r="AOH38" s="1"/>
      <c r="AOI38" s="1"/>
      <c r="AOJ38" s="1"/>
      <c r="AOK38" s="1"/>
      <c r="AOL38" s="1"/>
      <c r="AOM38" s="1"/>
      <c r="AON38" s="1"/>
      <c r="AOO38" s="1"/>
      <c r="AOP38" s="1"/>
      <c r="AOQ38" s="1"/>
      <c r="AOR38" s="1"/>
      <c r="AOS38" s="1"/>
      <c r="AOT38" s="1"/>
      <c r="AOU38" s="1"/>
      <c r="AOV38" s="1"/>
      <c r="AOW38" s="1"/>
      <c r="AOX38" s="1"/>
      <c r="AOY38" s="1"/>
      <c r="AOZ38" s="1"/>
      <c r="APA38" s="1"/>
      <c r="APB38" s="1"/>
      <c r="APC38" s="1"/>
      <c r="APD38" s="1"/>
      <c r="APE38" s="1"/>
      <c r="APF38" s="1"/>
      <c r="APG38" s="1"/>
      <c r="APH38" s="1"/>
      <c r="API38" s="1"/>
      <c r="APJ38" s="1"/>
      <c r="APK38" s="1"/>
      <c r="APL38" s="1"/>
      <c r="APM38" s="1"/>
      <c r="APN38" s="1"/>
      <c r="APO38" s="1"/>
      <c r="APP38" s="1"/>
      <c r="APQ38" s="1"/>
      <c r="APR38" s="1"/>
      <c r="APS38" s="1"/>
      <c r="APT38" s="1"/>
      <c r="APU38" s="1"/>
      <c r="APV38" s="1"/>
      <c r="APW38" s="1"/>
      <c r="APX38" s="1"/>
      <c r="APY38" s="1"/>
      <c r="APZ38" s="1"/>
      <c r="AQA38" s="1"/>
      <c r="AQB38" s="1"/>
      <c r="AQC38" s="1"/>
      <c r="AQD38" s="1"/>
      <c r="AQE38" s="1"/>
      <c r="AQF38" s="1"/>
      <c r="AQG38" s="1"/>
      <c r="AQH38" s="1"/>
      <c r="AQI38" s="1"/>
      <c r="AQJ38" s="1"/>
      <c r="AQK38" s="1"/>
      <c r="AQL38" s="1"/>
      <c r="AQM38" s="1"/>
      <c r="AQN38" s="1"/>
      <c r="AQO38" s="1"/>
      <c r="AQP38" s="1"/>
      <c r="AQQ38" s="1"/>
      <c r="AQR38" s="1"/>
      <c r="AQS38" s="1"/>
      <c r="AQT38" s="1"/>
      <c r="AQU38" s="1"/>
      <c r="AQV38" s="1"/>
      <c r="AQW38" s="1"/>
      <c r="AQX38" s="1"/>
      <c r="AQY38" s="1"/>
      <c r="AQZ38" s="1"/>
      <c r="ARA38" s="1"/>
      <c r="ARB38" s="1"/>
      <c r="ARC38" s="1"/>
      <c r="ARD38" s="1"/>
      <c r="ARE38" s="1"/>
      <c r="ARF38" s="1"/>
      <c r="ARG38" s="1"/>
      <c r="ARH38" s="1"/>
      <c r="ARI38" s="1"/>
      <c r="ARJ38" s="1"/>
      <c r="ARK38" s="1"/>
      <c r="ARL38" s="1"/>
      <c r="ARM38" s="1"/>
      <c r="ARN38" s="1"/>
      <c r="ARO38" s="1"/>
      <c r="ARP38" s="1"/>
      <c r="ARQ38" s="1"/>
      <c r="ARR38" s="1"/>
      <c r="ARS38" s="1"/>
      <c r="ART38" s="1"/>
      <c r="ARU38" s="1"/>
      <c r="ARV38" s="1"/>
      <c r="ARW38" s="1"/>
      <c r="ARX38" s="1"/>
      <c r="ARY38" s="1"/>
      <c r="ARZ38" s="1"/>
      <c r="ASA38" s="1"/>
      <c r="ASB38" s="1"/>
      <c r="ASC38" s="1"/>
      <c r="ASD38" s="1"/>
      <c r="ASE38" s="1"/>
      <c r="ASF38" s="1"/>
      <c r="ASG38" s="1"/>
      <c r="ASH38" s="1"/>
      <c r="ASI38" s="1"/>
      <c r="ASJ38" s="1"/>
      <c r="ASK38" s="1"/>
      <c r="ASL38" s="1"/>
      <c r="ASM38" s="1"/>
      <c r="ASN38" s="1"/>
      <c r="ASO38" s="1"/>
      <c r="ASP38" s="1"/>
      <c r="ASQ38" s="1"/>
      <c r="ASR38" s="1"/>
      <c r="ASS38" s="1"/>
      <c r="AST38" s="1"/>
      <c r="ASU38" s="1"/>
      <c r="ASV38" s="1"/>
      <c r="ASW38" s="1"/>
      <c r="ASX38" s="1"/>
      <c r="ASY38" s="1"/>
      <c r="ASZ38" s="1"/>
      <c r="ATA38" s="1"/>
      <c r="ATB38" s="1"/>
      <c r="ATC38" s="1"/>
      <c r="ATD38" s="1"/>
      <c r="ATE38" s="1"/>
      <c r="ATF38" s="1"/>
      <c r="ATG38" s="1"/>
      <c r="ATH38" s="1"/>
      <c r="ATI38" s="1"/>
      <c r="ATJ38" s="1"/>
      <c r="ATK38" s="1"/>
      <c r="ATL38" s="1"/>
      <c r="ATM38" s="1"/>
      <c r="ATN38" s="1"/>
      <c r="ATO38" s="1"/>
      <c r="ATP38" s="1"/>
      <c r="ATQ38" s="1"/>
      <c r="ATR38" s="1"/>
      <c r="ATS38" s="1"/>
      <c r="ATT38" s="1"/>
      <c r="ATU38" s="1"/>
      <c r="ATV38" s="1"/>
      <c r="ATW38" s="1"/>
      <c r="ATX38" s="1"/>
      <c r="ATY38" s="1"/>
      <c r="ATZ38" s="1"/>
      <c r="AUA38" s="1"/>
      <c r="AUB38" s="1"/>
      <c r="AUC38" s="1"/>
      <c r="AUD38" s="1"/>
      <c r="AUE38" s="1"/>
      <c r="AUF38" s="1"/>
      <c r="AUG38" s="1"/>
      <c r="AUH38" s="1"/>
      <c r="AUI38" s="1"/>
      <c r="AUJ38" s="1"/>
      <c r="AUK38" s="1"/>
      <c r="AUL38" s="1"/>
      <c r="AUM38" s="1"/>
      <c r="AUN38" s="1"/>
      <c r="AUO38" s="1"/>
      <c r="AUP38" s="1"/>
      <c r="AUQ38" s="1"/>
      <c r="AUR38" s="1"/>
      <c r="AUS38" s="1"/>
      <c r="AUT38" s="1"/>
      <c r="AUU38" s="1"/>
      <c r="AUV38" s="1"/>
      <c r="AUW38" s="1"/>
      <c r="AUX38" s="1"/>
      <c r="AUY38" s="1"/>
      <c r="AUZ38" s="1"/>
      <c r="AVA38" s="1"/>
      <c r="AVB38" s="1"/>
      <c r="AVC38" s="1"/>
      <c r="AVD38" s="1"/>
      <c r="AVE38" s="1"/>
      <c r="AVF38" s="1"/>
      <c r="AVG38" s="1"/>
      <c r="AVH38" s="1"/>
      <c r="AVI38" s="1"/>
      <c r="AVJ38" s="1"/>
      <c r="AVK38" s="1"/>
      <c r="AVL38" s="1"/>
      <c r="AVM38" s="1"/>
      <c r="AVN38" s="1"/>
      <c r="AVO38" s="1"/>
      <c r="AVP38" s="1"/>
      <c r="AVQ38" s="1"/>
      <c r="AVR38" s="1"/>
      <c r="AVS38" s="1"/>
      <c r="AVT38" s="1"/>
      <c r="AVU38" s="1"/>
      <c r="AVV38" s="1"/>
      <c r="AVW38" s="1"/>
      <c r="AVX38" s="1"/>
      <c r="AVY38" s="1"/>
      <c r="AVZ38" s="1"/>
      <c r="AWA38" s="1"/>
      <c r="AWB38" s="1"/>
      <c r="AWC38" s="1"/>
      <c r="AWD38" s="1"/>
      <c r="AWE38" s="1"/>
      <c r="AWF38" s="1"/>
      <c r="AWG38" s="1"/>
      <c r="AWH38" s="1"/>
      <c r="AWI38" s="1"/>
      <c r="AWJ38" s="1"/>
      <c r="AWK38" s="1"/>
      <c r="AWL38" s="1"/>
      <c r="AWM38" s="1"/>
      <c r="AWN38" s="1"/>
      <c r="AWO38" s="1"/>
      <c r="AWP38" s="1"/>
      <c r="AWQ38" s="1"/>
      <c r="AWR38" s="1"/>
      <c r="AWS38" s="1"/>
      <c r="AWT38" s="1"/>
      <c r="AWU38" s="1"/>
      <c r="AWV38" s="1"/>
      <c r="AWW38" s="1"/>
      <c r="AWX38" s="1"/>
      <c r="AWY38" s="1"/>
      <c r="AWZ38" s="1"/>
      <c r="AXA38" s="1"/>
      <c r="AXB38" s="1"/>
      <c r="AXC38" s="1"/>
      <c r="AXD38" s="1"/>
      <c r="AXE38" s="1"/>
      <c r="AXF38" s="1"/>
      <c r="AXG38" s="1"/>
      <c r="AXH38" s="1"/>
      <c r="AXI38" s="1"/>
      <c r="AXJ38" s="1"/>
      <c r="AXK38" s="1"/>
      <c r="AXL38" s="1"/>
      <c r="AXM38" s="1"/>
      <c r="AXN38" s="1"/>
      <c r="AXO38" s="1"/>
      <c r="AXP38" s="1"/>
      <c r="AXQ38" s="1"/>
      <c r="AXR38" s="1"/>
      <c r="AXS38" s="1"/>
      <c r="AXT38" s="1"/>
      <c r="AXU38" s="1"/>
      <c r="AXV38" s="1"/>
      <c r="AXW38" s="1"/>
      <c r="AXX38" s="1"/>
      <c r="AXY38" s="1"/>
      <c r="AXZ38" s="1"/>
      <c r="AYA38" s="1"/>
      <c r="AYB38" s="1"/>
      <c r="AYC38" s="1"/>
      <c r="AYD38" s="1"/>
      <c r="AYE38" s="1"/>
      <c r="AYF38" s="1"/>
      <c r="AYG38" s="1"/>
      <c r="AYH38" s="1"/>
      <c r="AYI38" s="1"/>
      <c r="AYJ38" s="1"/>
      <c r="AYK38" s="1"/>
      <c r="AYL38" s="1"/>
      <c r="AYM38" s="1"/>
      <c r="AYN38" s="1"/>
      <c r="AYO38" s="1"/>
      <c r="AYP38" s="1"/>
      <c r="AYQ38" s="1"/>
      <c r="AYR38" s="1"/>
      <c r="AYS38" s="1"/>
      <c r="AYT38" s="1"/>
      <c r="AYU38" s="1"/>
      <c r="AYV38" s="1"/>
      <c r="AYW38" s="1"/>
      <c r="AYX38" s="1"/>
      <c r="AYY38" s="1"/>
      <c r="AYZ38" s="1"/>
      <c r="AZA38" s="1"/>
      <c r="AZB38" s="1"/>
      <c r="AZC38" s="1"/>
      <c r="AZD38" s="1"/>
      <c r="AZE38" s="1"/>
      <c r="AZF38" s="1"/>
      <c r="AZG38" s="1"/>
      <c r="AZH38" s="1"/>
      <c r="AZI38" s="1"/>
      <c r="AZJ38" s="1"/>
      <c r="AZK38" s="1"/>
      <c r="AZL38" s="1"/>
      <c r="AZM38" s="1"/>
      <c r="AZN38" s="1"/>
      <c r="AZO38" s="1"/>
      <c r="AZP38" s="1"/>
      <c r="AZQ38" s="1"/>
      <c r="AZR38" s="1"/>
      <c r="AZS38" s="1"/>
      <c r="AZT38" s="1"/>
      <c r="AZU38" s="1"/>
      <c r="AZV38" s="1"/>
      <c r="AZW38" s="1"/>
      <c r="AZX38" s="1"/>
      <c r="AZY38" s="1"/>
      <c r="AZZ38" s="1"/>
      <c r="BAA38" s="1"/>
      <c r="BAB38" s="1"/>
      <c r="BAC38" s="1"/>
      <c r="BAD38" s="1"/>
      <c r="BAE38" s="1"/>
      <c r="BAF38" s="1"/>
      <c r="BAG38" s="1"/>
      <c r="BAH38" s="1"/>
      <c r="BAI38" s="1"/>
      <c r="BAJ38" s="1"/>
      <c r="BAK38" s="1"/>
      <c r="BAL38" s="1"/>
      <c r="BAM38" s="1"/>
      <c r="BAN38" s="1"/>
      <c r="BAO38" s="1"/>
      <c r="BAP38" s="1"/>
      <c r="BAQ38" s="1"/>
      <c r="BAR38" s="1"/>
      <c r="BAS38" s="1"/>
      <c r="BAT38" s="1"/>
      <c r="BAU38" s="1"/>
      <c r="BAV38" s="1"/>
      <c r="BAW38" s="1"/>
      <c r="BAX38" s="1"/>
      <c r="BAY38" s="1"/>
      <c r="BAZ38" s="1"/>
      <c r="BBA38" s="1"/>
      <c r="BBB38" s="1"/>
      <c r="BBC38" s="1"/>
      <c r="BBD38" s="1"/>
      <c r="BBE38" s="1"/>
      <c r="BBF38" s="1"/>
      <c r="BBG38" s="1"/>
      <c r="BBH38" s="1"/>
      <c r="BBI38" s="1"/>
      <c r="BBJ38" s="1"/>
      <c r="BBK38" s="1"/>
      <c r="BBL38" s="1"/>
      <c r="BBM38" s="1"/>
      <c r="BBN38" s="1"/>
      <c r="BBO38" s="1"/>
      <c r="BBP38" s="1"/>
      <c r="BBQ38" s="1"/>
      <c r="BBR38" s="1"/>
      <c r="BBS38" s="1"/>
      <c r="BBT38" s="1"/>
      <c r="BBU38" s="1"/>
      <c r="BBV38" s="1"/>
      <c r="BBW38" s="1"/>
      <c r="BBX38" s="1"/>
      <c r="BBY38" s="1"/>
      <c r="BBZ38" s="1"/>
      <c r="BCA38" s="1"/>
      <c r="BCB38" s="1"/>
      <c r="BCC38" s="1"/>
      <c r="BCD38" s="1"/>
      <c r="BCE38" s="1"/>
      <c r="BCF38" s="1"/>
      <c r="BCG38" s="1"/>
      <c r="BCH38" s="1"/>
      <c r="BCI38" s="1"/>
      <c r="BCJ38" s="1"/>
      <c r="BCK38" s="1"/>
      <c r="BCL38" s="1"/>
      <c r="BCM38" s="1"/>
      <c r="BCN38" s="1"/>
      <c r="BCO38" s="1"/>
      <c r="BCP38" s="1"/>
      <c r="BCQ38" s="1"/>
      <c r="BCR38" s="1"/>
      <c r="BCS38" s="1"/>
      <c r="BCT38" s="1"/>
      <c r="BCU38" s="1"/>
      <c r="BCV38" s="1"/>
      <c r="BCW38" s="1"/>
      <c r="BCX38" s="1"/>
      <c r="BCY38" s="1"/>
      <c r="BCZ38" s="1"/>
      <c r="BDA38" s="1"/>
      <c r="BDB38" s="1"/>
      <c r="BDC38" s="1"/>
      <c r="BDD38" s="1"/>
      <c r="BDE38" s="1"/>
      <c r="BDF38" s="1"/>
      <c r="BDG38" s="1"/>
      <c r="BDH38" s="1"/>
      <c r="BDI38" s="1"/>
      <c r="BDJ38" s="1"/>
      <c r="BDK38" s="1"/>
      <c r="BDL38" s="1"/>
      <c r="BDM38" s="1"/>
      <c r="BDN38" s="1"/>
      <c r="BDO38" s="1"/>
      <c r="BDP38" s="1"/>
      <c r="BDQ38" s="1"/>
      <c r="BDR38" s="1"/>
      <c r="BDS38" s="1"/>
      <c r="BDT38" s="1"/>
      <c r="BDU38" s="1"/>
      <c r="BDV38" s="1"/>
      <c r="BDW38" s="1"/>
      <c r="BDX38" s="1"/>
      <c r="BDY38" s="1"/>
      <c r="BDZ38" s="1"/>
      <c r="BEA38" s="1"/>
      <c r="BEB38" s="1"/>
      <c r="BEC38" s="1"/>
      <c r="BED38" s="1"/>
      <c r="BEE38" s="1"/>
      <c r="BEF38" s="1"/>
      <c r="BEG38" s="1"/>
      <c r="BEH38" s="1"/>
      <c r="BEI38" s="1"/>
      <c r="BEJ38" s="1"/>
      <c r="BEK38" s="1"/>
      <c r="BEL38" s="1"/>
      <c r="BEM38" s="1"/>
      <c r="BEN38" s="1"/>
      <c r="BEO38" s="1"/>
      <c r="BEP38" s="1"/>
      <c r="BEQ38" s="1"/>
      <c r="BER38" s="1"/>
      <c r="BES38" s="1"/>
      <c r="BET38" s="1"/>
      <c r="BEU38" s="1"/>
      <c r="BEV38" s="1"/>
      <c r="BEW38" s="1"/>
      <c r="BEX38" s="1"/>
      <c r="BEY38" s="1"/>
      <c r="BEZ38" s="1"/>
      <c r="BFA38" s="1"/>
      <c r="BFB38" s="1"/>
      <c r="BFC38" s="1"/>
      <c r="BFD38" s="1"/>
      <c r="BFE38" s="1"/>
      <c r="BFF38" s="1"/>
      <c r="BFG38" s="1"/>
      <c r="BFH38" s="1"/>
      <c r="BFI38" s="1"/>
      <c r="BFJ38" s="1"/>
      <c r="BFK38" s="1"/>
      <c r="BFL38" s="1"/>
      <c r="BFM38" s="1"/>
      <c r="BFN38" s="1"/>
      <c r="BFO38" s="1"/>
      <c r="BFP38" s="1"/>
      <c r="BFQ38" s="1"/>
      <c r="BFR38" s="1"/>
      <c r="BFS38" s="1"/>
      <c r="BFT38" s="1"/>
      <c r="BFU38" s="1"/>
      <c r="BFV38" s="1"/>
      <c r="BFW38" s="1"/>
      <c r="BFX38" s="1"/>
      <c r="BFY38" s="1"/>
      <c r="BFZ38" s="1"/>
      <c r="BGA38" s="1"/>
      <c r="BGB38" s="1"/>
      <c r="BGC38" s="1"/>
      <c r="BGD38" s="1"/>
      <c r="BGE38" s="1"/>
      <c r="BGF38" s="1"/>
      <c r="BGG38" s="1"/>
      <c r="BGH38" s="1"/>
      <c r="BGI38" s="1"/>
      <c r="BGJ38" s="1"/>
      <c r="BGK38" s="1"/>
      <c r="BGL38" s="1"/>
      <c r="BGM38" s="1"/>
      <c r="BGN38" s="1"/>
      <c r="BGO38" s="1"/>
      <c r="BGP38" s="1"/>
      <c r="BGQ38" s="1"/>
      <c r="BGR38" s="1"/>
      <c r="BGS38" s="1"/>
      <c r="BGT38" s="1"/>
      <c r="BGU38" s="1"/>
      <c r="BGV38" s="1"/>
      <c r="BGW38" s="1"/>
      <c r="BGX38" s="1"/>
      <c r="BGY38" s="1"/>
      <c r="BGZ38" s="1"/>
      <c r="BHA38" s="1"/>
      <c r="BHB38" s="1"/>
      <c r="BHC38" s="1"/>
      <c r="BHD38" s="1"/>
      <c r="BHE38" s="1"/>
      <c r="BHF38" s="1"/>
      <c r="BHG38" s="1"/>
      <c r="BHH38" s="1"/>
      <c r="BHI38" s="1"/>
      <c r="BHJ38" s="1"/>
      <c r="BHK38" s="1"/>
      <c r="BHL38" s="1"/>
      <c r="BHM38" s="1"/>
      <c r="BHN38" s="1"/>
      <c r="BHO38" s="1"/>
      <c r="BHP38" s="1"/>
      <c r="BHQ38" s="1"/>
      <c r="BHR38" s="1"/>
      <c r="BHS38" s="1"/>
      <c r="BHT38" s="1"/>
      <c r="BHU38" s="1"/>
      <c r="BHV38" s="1"/>
      <c r="BHW38" s="1"/>
      <c r="BHX38" s="1"/>
      <c r="BHY38" s="1"/>
      <c r="BHZ38" s="1"/>
      <c r="BIA38" s="1"/>
      <c r="BIB38" s="1"/>
      <c r="BIC38" s="1"/>
      <c r="BID38" s="1"/>
      <c r="BIE38" s="1"/>
      <c r="BIF38" s="1"/>
      <c r="BIG38" s="1"/>
      <c r="BIH38" s="1"/>
      <c r="BII38" s="1"/>
      <c r="BIJ38" s="1"/>
      <c r="BIK38" s="1"/>
      <c r="BIL38" s="1"/>
      <c r="BIM38" s="1"/>
      <c r="BIN38" s="1"/>
      <c r="BIO38" s="1"/>
      <c r="BIP38" s="1"/>
      <c r="BIQ38" s="1"/>
      <c r="BIR38" s="1"/>
      <c r="BIS38" s="1"/>
      <c r="BIT38" s="1"/>
      <c r="BIU38" s="1"/>
      <c r="BIV38" s="1"/>
      <c r="BIW38" s="1"/>
      <c r="BIX38" s="1"/>
      <c r="BIY38" s="1"/>
      <c r="BIZ38" s="1"/>
      <c r="BJA38" s="1"/>
      <c r="BJB38" s="1"/>
      <c r="BJC38" s="1"/>
      <c r="BJD38" s="1"/>
      <c r="BJE38" s="1"/>
      <c r="BJF38" s="1"/>
      <c r="BJG38" s="1"/>
      <c r="BJH38" s="1"/>
      <c r="BJI38" s="1"/>
      <c r="BJJ38" s="1"/>
      <c r="BJK38" s="1"/>
      <c r="BJL38" s="1"/>
      <c r="BJM38" s="1"/>
      <c r="BJN38" s="1"/>
      <c r="BJO38" s="1"/>
      <c r="BJP38" s="1"/>
      <c r="BJQ38" s="1"/>
      <c r="BJR38" s="1"/>
      <c r="BJS38" s="1"/>
      <c r="BJT38" s="1"/>
      <c r="BJU38" s="1"/>
      <c r="BJV38" s="1"/>
      <c r="BJW38" s="1"/>
      <c r="BJX38" s="1"/>
      <c r="BJY38" s="1"/>
      <c r="BJZ38" s="1"/>
      <c r="BKA38" s="1"/>
      <c r="BKB38" s="1"/>
      <c r="BKC38" s="1"/>
      <c r="BKD38" s="1"/>
      <c r="BKE38" s="1"/>
      <c r="BKF38" s="1"/>
      <c r="BKG38" s="1"/>
      <c r="BKH38" s="1"/>
      <c r="BKI38" s="1"/>
      <c r="BKJ38" s="1"/>
      <c r="BKK38" s="1"/>
      <c r="BKL38" s="1"/>
      <c r="BKM38" s="1"/>
      <c r="BKN38" s="1"/>
      <c r="BKO38" s="1"/>
      <c r="BKP38" s="1"/>
      <c r="BKQ38" s="1"/>
      <c r="BKR38" s="1"/>
      <c r="BKS38" s="1"/>
      <c r="BKT38" s="1"/>
      <c r="BKU38" s="1"/>
      <c r="BKV38" s="1"/>
      <c r="BKW38" s="1"/>
      <c r="BKX38" s="1"/>
      <c r="BKY38" s="1"/>
      <c r="BKZ38" s="1"/>
      <c r="BLA38" s="1"/>
      <c r="BLB38" s="1"/>
      <c r="BLC38" s="1"/>
      <c r="BLD38" s="1"/>
      <c r="BLE38" s="1"/>
      <c r="BLF38" s="1"/>
      <c r="BLG38" s="1"/>
      <c r="BLH38" s="1"/>
      <c r="BLI38" s="1"/>
      <c r="BLJ38" s="1"/>
      <c r="BLK38" s="1"/>
      <c r="BLL38" s="1"/>
      <c r="BLM38" s="1"/>
      <c r="BLN38" s="1"/>
      <c r="BLO38" s="1"/>
      <c r="BLP38" s="1"/>
      <c r="BLQ38" s="1"/>
      <c r="BLR38" s="1"/>
      <c r="BLS38" s="1"/>
      <c r="BLT38" s="1"/>
      <c r="BLU38" s="1"/>
      <c r="BLV38" s="1"/>
      <c r="BLW38" s="1"/>
      <c r="BLX38" s="1"/>
      <c r="BLY38" s="1"/>
      <c r="BLZ38" s="1"/>
      <c r="BMA38" s="1"/>
      <c r="BMB38" s="1"/>
      <c r="BMC38" s="1"/>
      <c r="BMD38" s="1"/>
      <c r="BME38" s="1"/>
      <c r="BMF38" s="1"/>
      <c r="BMG38" s="1"/>
      <c r="BMH38" s="1"/>
      <c r="BMI38" s="1"/>
      <c r="BMJ38" s="1"/>
      <c r="BMK38" s="1"/>
      <c r="BML38" s="1"/>
      <c r="BMM38" s="1"/>
      <c r="BMN38" s="1"/>
      <c r="BMO38" s="1"/>
      <c r="BMP38" s="1"/>
      <c r="BMQ38" s="1"/>
      <c r="BMR38" s="1"/>
      <c r="BMS38" s="1"/>
      <c r="BMT38" s="1"/>
      <c r="BMU38" s="1"/>
      <c r="BMV38" s="1"/>
      <c r="BMW38" s="1"/>
      <c r="BMX38" s="1"/>
      <c r="BMY38" s="1"/>
      <c r="BMZ38" s="1"/>
      <c r="BNA38" s="1"/>
      <c r="BNB38" s="1"/>
      <c r="BNC38" s="1"/>
      <c r="BND38" s="1"/>
      <c r="BNE38" s="1"/>
      <c r="BNF38" s="1"/>
      <c r="BNG38" s="1"/>
      <c r="BNH38" s="1"/>
      <c r="BNI38" s="1"/>
      <c r="BNJ38" s="1"/>
      <c r="BNK38" s="1"/>
      <c r="BNL38" s="1"/>
      <c r="BNM38" s="1"/>
      <c r="BNN38" s="1"/>
      <c r="BNO38" s="1"/>
      <c r="BNP38" s="1"/>
      <c r="BNQ38" s="1"/>
      <c r="BNR38" s="1"/>
      <c r="BNS38" s="1"/>
      <c r="BNT38" s="1"/>
      <c r="BNU38" s="1"/>
      <c r="BNV38" s="1"/>
      <c r="BNW38" s="1"/>
      <c r="BNX38" s="1"/>
      <c r="BNY38" s="1"/>
      <c r="BNZ38" s="1"/>
      <c r="BOA38" s="1"/>
      <c r="BOB38" s="1"/>
      <c r="BOC38" s="1"/>
      <c r="BOD38" s="1"/>
      <c r="BOE38" s="1"/>
      <c r="BOF38" s="1"/>
      <c r="BOG38" s="1"/>
      <c r="BOH38" s="1"/>
      <c r="BOI38" s="1"/>
      <c r="BOJ38" s="1"/>
      <c r="BOK38" s="1"/>
      <c r="BOL38" s="1"/>
      <c r="BOM38" s="1"/>
      <c r="BON38" s="1"/>
      <c r="BOO38" s="1"/>
      <c r="BOP38" s="1"/>
      <c r="BOQ38" s="1"/>
      <c r="BOR38" s="1"/>
      <c r="BOS38" s="1"/>
      <c r="BOT38" s="1"/>
      <c r="BOU38" s="1"/>
      <c r="BOV38" s="1"/>
      <c r="BOW38" s="1"/>
      <c r="BOX38" s="1"/>
      <c r="BOY38" s="1"/>
      <c r="BOZ38" s="1"/>
      <c r="BPA38" s="1"/>
      <c r="BPB38" s="1"/>
      <c r="BPC38" s="1"/>
      <c r="BPD38" s="1"/>
      <c r="BPE38" s="1"/>
      <c r="BPF38" s="1"/>
      <c r="BPG38" s="1"/>
      <c r="BPH38" s="1"/>
      <c r="BPI38" s="1"/>
      <c r="BPJ38" s="1"/>
      <c r="BPK38" s="1"/>
      <c r="BPL38" s="1"/>
      <c r="BPM38" s="1"/>
      <c r="BPN38" s="1"/>
      <c r="BPO38" s="1"/>
      <c r="BPP38" s="1"/>
      <c r="BPQ38" s="1"/>
      <c r="BPR38" s="1"/>
      <c r="BPS38" s="1"/>
      <c r="BPT38" s="1"/>
      <c r="BPU38" s="1"/>
      <c r="BPV38" s="1"/>
      <c r="BPW38" s="1"/>
      <c r="BPX38" s="1"/>
      <c r="BPY38" s="1"/>
      <c r="BPZ38" s="1"/>
      <c r="BQA38" s="1"/>
      <c r="BQB38" s="1"/>
      <c r="BQC38" s="1"/>
      <c r="BQD38" s="1"/>
      <c r="BQE38" s="1"/>
      <c r="BQF38" s="1"/>
      <c r="BQG38" s="1"/>
      <c r="BQH38" s="1"/>
      <c r="BQI38" s="1"/>
      <c r="BQJ38" s="1"/>
      <c r="BQK38" s="1"/>
      <c r="BQL38" s="1"/>
      <c r="BQM38" s="1"/>
      <c r="BQN38" s="1"/>
      <c r="BQO38" s="1"/>
      <c r="BQP38" s="1"/>
      <c r="BQQ38" s="1"/>
      <c r="BQR38" s="1"/>
      <c r="BQS38" s="1"/>
      <c r="BQT38" s="1"/>
      <c r="BQU38" s="1"/>
      <c r="BQV38" s="1"/>
      <c r="BQW38" s="1"/>
      <c r="BQX38" s="1"/>
      <c r="BQY38" s="1"/>
      <c r="BQZ38" s="1"/>
      <c r="BRA38" s="1"/>
      <c r="BRB38" s="1"/>
      <c r="BRC38" s="1"/>
      <c r="BRD38" s="1"/>
      <c r="BRE38" s="1"/>
      <c r="BRF38" s="1"/>
      <c r="BRG38" s="1"/>
      <c r="BRH38" s="1"/>
      <c r="BRI38" s="1"/>
      <c r="BRJ38" s="1"/>
      <c r="BRK38" s="1"/>
      <c r="BRL38" s="1"/>
      <c r="BRM38" s="1"/>
      <c r="BRN38" s="1"/>
      <c r="BRO38" s="1"/>
      <c r="BRP38" s="1"/>
      <c r="BRQ38" s="1"/>
      <c r="BRR38" s="1"/>
      <c r="BRS38" s="1"/>
      <c r="BRT38" s="1"/>
      <c r="BRU38" s="1"/>
      <c r="BRV38" s="1"/>
      <c r="BRW38" s="1"/>
      <c r="BRX38" s="1"/>
      <c r="BRY38" s="1"/>
      <c r="BRZ38" s="1"/>
      <c r="BSA38" s="1"/>
      <c r="BSB38" s="1"/>
      <c r="BSC38" s="1"/>
      <c r="BSD38" s="1"/>
      <c r="BSE38" s="1"/>
      <c r="BSF38" s="1"/>
      <c r="BSG38" s="1"/>
      <c r="BSH38" s="1"/>
      <c r="BSI38" s="1"/>
      <c r="BSJ38" s="1"/>
      <c r="BSK38" s="1"/>
      <c r="BSL38" s="1"/>
      <c r="BSM38" s="1"/>
      <c r="BSN38" s="1"/>
      <c r="BSO38" s="1"/>
      <c r="BSP38" s="1"/>
      <c r="BSQ38" s="1"/>
      <c r="BSR38" s="1"/>
      <c r="BSS38" s="1"/>
      <c r="BST38" s="1"/>
      <c r="BSU38" s="1"/>
      <c r="BSV38" s="1"/>
      <c r="BSW38" s="1"/>
      <c r="BSX38" s="1"/>
      <c r="BSY38" s="1"/>
      <c r="BSZ38" s="1"/>
      <c r="BTA38" s="1"/>
      <c r="BTB38" s="1"/>
      <c r="BTC38" s="1"/>
      <c r="BTD38" s="1"/>
      <c r="BTE38" s="1"/>
      <c r="BTF38" s="1"/>
      <c r="BTG38" s="1"/>
      <c r="BTH38" s="1"/>
      <c r="BTI38" s="1"/>
      <c r="BTJ38" s="1"/>
      <c r="BTK38" s="1"/>
      <c r="BTL38" s="1"/>
      <c r="BTM38" s="1"/>
      <c r="BTN38" s="1"/>
      <c r="BTO38" s="1"/>
      <c r="BTP38" s="1"/>
      <c r="BTQ38" s="1"/>
      <c r="BTR38" s="1"/>
      <c r="BTS38" s="1"/>
      <c r="BTT38" s="1"/>
      <c r="BTU38" s="1"/>
      <c r="BTV38" s="1"/>
      <c r="BTW38" s="1"/>
      <c r="BTX38" s="1"/>
      <c r="BTY38" s="1"/>
      <c r="BTZ38" s="1"/>
      <c r="BUA38" s="1"/>
      <c r="BUB38" s="1"/>
      <c r="BUC38" s="1"/>
      <c r="BUD38" s="1"/>
      <c r="BUE38" s="1"/>
      <c r="BUF38" s="1"/>
      <c r="BUG38" s="1"/>
      <c r="BUH38" s="1"/>
      <c r="BUI38" s="1"/>
      <c r="BUJ38" s="1"/>
      <c r="BUK38" s="1"/>
      <c r="BUL38" s="1"/>
      <c r="BUM38" s="1"/>
      <c r="BUN38" s="1"/>
      <c r="BUO38" s="1"/>
      <c r="BUP38" s="1"/>
      <c r="BUQ38" s="1"/>
      <c r="BUR38" s="1"/>
      <c r="BUS38" s="1"/>
      <c r="BUT38" s="1"/>
      <c r="BUU38" s="1"/>
      <c r="BUV38" s="1"/>
      <c r="BUW38" s="1"/>
      <c r="BUX38" s="1"/>
      <c r="BUY38" s="1"/>
      <c r="BUZ38" s="1"/>
      <c r="BVA38" s="1"/>
      <c r="BVB38" s="1"/>
      <c r="BVC38" s="1"/>
      <c r="BVD38" s="1"/>
      <c r="BVE38" s="1"/>
      <c r="BVF38" s="1"/>
      <c r="BVG38" s="1"/>
      <c r="BVH38" s="1"/>
      <c r="BVI38" s="1"/>
      <c r="BVJ38" s="1"/>
      <c r="BVK38" s="1"/>
      <c r="BVL38" s="1"/>
      <c r="BVM38" s="1"/>
      <c r="BVN38" s="1"/>
      <c r="BVO38" s="1"/>
      <c r="BVP38" s="1"/>
      <c r="BVQ38" s="1"/>
      <c r="BVR38" s="1"/>
      <c r="BVS38" s="1"/>
      <c r="BVT38" s="1"/>
      <c r="BVU38" s="1"/>
      <c r="BVV38" s="1"/>
      <c r="BVW38" s="1"/>
      <c r="BVX38" s="1"/>
      <c r="BVY38" s="1"/>
      <c r="BVZ38" s="1"/>
      <c r="BWA38" s="1"/>
      <c r="BWB38" s="1"/>
      <c r="BWC38" s="1"/>
      <c r="BWD38" s="1"/>
      <c r="BWE38" s="1"/>
      <c r="BWF38" s="1"/>
      <c r="BWG38" s="1"/>
      <c r="BWH38" s="1"/>
      <c r="BWI38" s="1"/>
      <c r="BWJ38" s="1"/>
      <c r="BWK38" s="1"/>
      <c r="BWL38" s="1"/>
      <c r="BWM38" s="1"/>
      <c r="BWN38" s="1"/>
      <c r="BWO38" s="1"/>
      <c r="BWP38" s="1"/>
      <c r="BWQ38" s="1"/>
      <c r="BWR38" s="1"/>
      <c r="BWS38" s="1"/>
      <c r="BWT38" s="1"/>
      <c r="BWU38" s="1"/>
      <c r="BWV38" s="1"/>
      <c r="BWW38" s="1"/>
      <c r="BWX38" s="1"/>
      <c r="BWY38" s="1"/>
      <c r="BWZ38" s="1"/>
      <c r="BXA38" s="1"/>
      <c r="BXB38" s="1"/>
      <c r="BXC38" s="1"/>
      <c r="BXD38" s="1"/>
      <c r="BXE38" s="1"/>
      <c r="BXF38" s="1"/>
      <c r="BXG38" s="1"/>
      <c r="BXH38" s="1"/>
      <c r="BXI38" s="1"/>
      <c r="BXJ38" s="1"/>
      <c r="BXK38" s="1"/>
      <c r="BXL38" s="1"/>
      <c r="BXM38" s="1"/>
      <c r="BXN38" s="1"/>
      <c r="BXO38" s="1"/>
      <c r="BXP38" s="1"/>
      <c r="BXQ38" s="1"/>
      <c r="BXR38" s="1"/>
      <c r="BXS38" s="1"/>
      <c r="BXT38" s="1"/>
      <c r="BXU38" s="1"/>
      <c r="BXV38" s="1"/>
      <c r="BXW38" s="1"/>
      <c r="BXX38" s="1"/>
      <c r="BXY38" s="1"/>
      <c r="BXZ38" s="1"/>
      <c r="BYA38" s="1"/>
      <c r="BYB38" s="1"/>
      <c r="BYC38" s="1"/>
      <c r="BYD38" s="1"/>
      <c r="BYE38" s="1"/>
      <c r="BYF38" s="1"/>
      <c r="BYG38" s="1"/>
      <c r="BYH38" s="1"/>
      <c r="BYI38" s="1"/>
      <c r="BYJ38" s="1"/>
      <c r="BYK38" s="1"/>
      <c r="BYL38" s="1"/>
      <c r="BYM38" s="1"/>
      <c r="BYN38" s="1"/>
      <c r="BYO38" s="1"/>
      <c r="BYP38" s="1"/>
      <c r="BYQ38" s="1"/>
      <c r="BYR38" s="1"/>
      <c r="BYS38" s="1"/>
      <c r="BYT38" s="1"/>
      <c r="BYU38" s="1"/>
      <c r="BYV38" s="1"/>
      <c r="BYW38" s="1"/>
      <c r="BYX38" s="1"/>
      <c r="BYY38" s="1"/>
      <c r="BYZ38" s="1"/>
      <c r="BZA38" s="1"/>
      <c r="BZB38" s="1"/>
      <c r="BZC38" s="1"/>
      <c r="BZD38" s="1"/>
      <c r="BZE38" s="1"/>
      <c r="BZF38" s="1"/>
      <c r="BZG38" s="1"/>
      <c r="BZH38" s="1"/>
      <c r="BZI38" s="1"/>
      <c r="BZJ38" s="1"/>
      <c r="BZK38" s="1"/>
      <c r="BZL38" s="1"/>
      <c r="BZM38" s="1"/>
      <c r="BZN38" s="1"/>
      <c r="BZO38" s="1"/>
      <c r="BZP38" s="1"/>
      <c r="BZQ38" s="1"/>
      <c r="BZR38" s="1"/>
      <c r="BZS38" s="1"/>
      <c r="BZT38" s="1"/>
      <c r="BZU38" s="1"/>
      <c r="BZV38" s="1"/>
      <c r="BZW38" s="1"/>
      <c r="BZX38" s="1"/>
      <c r="BZY38" s="1"/>
      <c r="BZZ38" s="1"/>
      <c r="CAA38" s="1"/>
      <c r="CAB38" s="1"/>
      <c r="CAC38" s="1"/>
      <c r="CAD38" s="1"/>
      <c r="CAE38" s="1"/>
      <c r="CAF38" s="1"/>
      <c r="CAG38" s="1"/>
      <c r="CAH38" s="1"/>
      <c r="CAI38" s="1"/>
      <c r="CAJ38" s="1"/>
      <c r="CAK38" s="1"/>
      <c r="CAL38" s="1"/>
      <c r="CAM38" s="1"/>
      <c r="CAN38" s="1"/>
      <c r="CAO38" s="1"/>
      <c r="CAP38" s="1"/>
      <c r="CAQ38" s="1"/>
      <c r="CAR38" s="1"/>
      <c r="CAS38" s="1"/>
      <c r="CAT38" s="1"/>
      <c r="CAU38" s="1"/>
      <c r="CAV38" s="1"/>
      <c r="CAW38" s="1"/>
      <c r="CAX38" s="1"/>
      <c r="CAY38" s="1"/>
      <c r="CAZ38" s="1"/>
      <c r="CBA38" s="1"/>
      <c r="CBB38" s="1"/>
      <c r="CBC38" s="1"/>
      <c r="CBD38" s="1"/>
      <c r="CBE38" s="1"/>
      <c r="CBF38" s="1"/>
      <c r="CBG38" s="1"/>
      <c r="CBH38" s="1"/>
      <c r="CBI38" s="1"/>
      <c r="CBJ38" s="1"/>
      <c r="CBK38" s="1"/>
      <c r="CBL38" s="1"/>
      <c r="CBM38" s="1"/>
      <c r="CBN38" s="1"/>
      <c r="CBO38" s="1"/>
      <c r="CBP38" s="1"/>
      <c r="CBQ38" s="1"/>
      <c r="CBR38" s="1"/>
      <c r="CBS38" s="1"/>
      <c r="CBT38" s="1"/>
      <c r="CBU38" s="1"/>
      <c r="CBV38" s="1"/>
      <c r="CBW38" s="1"/>
      <c r="CBX38" s="1"/>
      <c r="CBY38" s="1"/>
      <c r="CBZ38" s="1"/>
      <c r="CCA38" s="1"/>
      <c r="CCB38" s="1"/>
      <c r="CCC38" s="1"/>
      <c r="CCD38" s="1"/>
      <c r="CCE38" s="1"/>
      <c r="CCF38" s="1"/>
      <c r="CCG38" s="1"/>
      <c r="CCH38" s="1"/>
      <c r="CCI38" s="1"/>
      <c r="CCJ38" s="1"/>
      <c r="CCK38" s="1"/>
      <c r="CCL38" s="1"/>
      <c r="CCM38" s="1"/>
      <c r="CCN38" s="1"/>
      <c r="CCO38" s="1"/>
      <c r="CCP38" s="1"/>
      <c r="CCQ38" s="1"/>
      <c r="CCR38" s="1"/>
      <c r="CCS38" s="1"/>
      <c r="CCT38" s="1"/>
      <c r="CCU38" s="1"/>
      <c r="CCV38" s="1"/>
      <c r="CCW38" s="1"/>
      <c r="CCX38" s="1"/>
      <c r="CCY38" s="1"/>
      <c r="CCZ38" s="1"/>
      <c r="CDA38" s="1"/>
      <c r="CDB38" s="1"/>
      <c r="CDC38" s="1"/>
      <c r="CDD38" s="1"/>
      <c r="CDE38" s="1"/>
      <c r="CDF38" s="1"/>
      <c r="CDG38" s="1"/>
      <c r="CDH38" s="1"/>
      <c r="CDI38" s="1"/>
      <c r="CDJ38" s="1"/>
      <c r="CDK38" s="1"/>
      <c r="CDL38" s="1"/>
      <c r="CDM38" s="1"/>
      <c r="CDN38" s="1"/>
      <c r="CDO38" s="1"/>
      <c r="CDP38" s="1"/>
      <c r="CDQ38" s="1"/>
      <c r="CDR38" s="1"/>
      <c r="CDS38" s="1"/>
      <c r="CDT38" s="1"/>
      <c r="CDU38" s="1"/>
      <c r="CDV38" s="1"/>
      <c r="CDW38" s="1"/>
      <c r="CDX38" s="1"/>
      <c r="CDY38" s="1"/>
      <c r="CDZ38" s="1"/>
      <c r="CEA38" s="1"/>
      <c r="CEB38" s="1"/>
      <c r="CEC38" s="1"/>
      <c r="CED38" s="1"/>
      <c r="CEE38" s="1"/>
      <c r="CEF38" s="1"/>
      <c r="CEG38" s="1"/>
      <c r="CEH38" s="1"/>
      <c r="CEI38" s="1"/>
      <c r="CEJ38" s="1"/>
      <c r="CEK38" s="1"/>
      <c r="CEL38" s="1"/>
      <c r="CEM38" s="1"/>
      <c r="CEN38" s="1"/>
      <c r="CEO38" s="1"/>
      <c r="CEP38" s="1"/>
      <c r="CEQ38" s="1"/>
      <c r="CER38" s="1"/>
      <c r="CES38" s="1"/>
      <c r="CET38" s="1"/>
      <c r="CEU38" s="1"/>
      <c r="CEV38" s="1"/>
      <c r="CEW38" s="1"/>
      <c r="CEX38" s="1"/>
      <c r="CEY38" s="1"/>
      <c r="CEZ38" s="1"/>
      <c r="CFA38" s="1"/>
      <c r="CFB38" s="1"/>
      <c r="CFC38" s="1"/>
      <c r="CFD38" s="1"/>
      <c r="CFE38" s="1"/>
      <c r="CFF38" s="1"/>
      <c r="CFG38" s="1"/>
      <c r="CFH38" s="1"/>
      <c r="CFI38" s="1"/>
      <c r="CFJ38" s="1"/>
      <c r="CFK38" s="1"/>
      <c r="CFL38" s="1"/>
      <c r="CFM38" s="1"/>
      <c r="CFN38" s="1"/>
      <c r="CFO38" s="1"/>
      <c r="CFP38" s="1"/>
      <c r="CFQ38" s="1"/>
      <c r="CFR38" s="1"/>
      <c r="CFS38" s="1"/>
      <c r="CFT38" s="1"/>
      <c r="CFU38" s="1"/>
      <c r="CFV38" s="1"/>
      <c r="CFW38" s="1"/>
      <c r="CFX38" s="1"/>
      <c r="CFY38" s="1"/>
      <c r="CFZ38" s="1"/>
      <c r="CGA38" s="1"/>
      <c r="CGB38" s="1"/>
      <c r="CGC38" s="1"/>
      <c r="CGD38" s="1"/>
      <c r="CGE38" s="1"/>
      <c r="CGF38" s="1"/>
      <c r="CGG38" s="1"/>
      <c r="CGH38" s="1"/>
      <c r="CGI38" s="1"/>
      <c r="CGJ38" s="1"/>
      <c r="CGK38" s="1"/>
      <c r="CGL38" s="1"/>
      <c r="CGM38" s="1"/>
      <c r="CGN38" s="1"/>
      <c r="CGO38" s="1"/>
      <c r="CGP38" s="1"/>
      <c r="CGQ38" s="1"/>
      <c r="CGR38" s="1"/>
      <c r="CGS38" s="1"/>
      <c r="CGT38" s="1"/>
      <c r="CGU38" s="1"/>
      <c r="CGV38" s="1"/>
      <c r="CGW38" s="1"/>
      <c r="CGX38" s="1"/>
      <c r="CGY38" s="1"/>
      <c r="CGZ38" s="1"/>
      <c r="CHA38" s="1"/>
      <c r="CHB38" s="1"/>
      <c r="CHC38" s="1"/>
      <c r="CHD38" s="1"/>
      <c r="CHE38" s="1"/>
      <c r="CHF38" s="1"/>
      <c r="CHG38" s="1"/>
      <c r="CHH38" s="1"/>
      <c r="CHI38" s="1"/>
      <c r="CHJ38" s="1"/>
      <c r="CHK38" s="1"/>
      <c r="CHL38" s="1"/>
      <c r="CHM38" s="1"/>
      <c r="CHN38" s="1"/>
      <c r="CHO38" s="1"/>
      <c r="CHP38" s="1"/>
      <c r="CHQ38" s="1"/>
      <c r="CHR38" s="1"/>
      <c r="CHS38" s="1"/>
      <c r="CHT38" s="1"/>
      <c r="CHU38" s="1"/>
      <c r="CHV38" s="1"/>
      <c r="CHW38" s="1"/>
      <c r="CHX38" s="1"/>
      <c r="CHY38" s="1"/>
      <c r="CHZ38" s="1"/>
      <c r="CIA38" s="1"/>
      <c r="CIB38" s="1"/>
      <c r="CIC38" s="1"/>
      <c r="CID38" s="1"/>
      <c r="CIE38" s="1"/>
      <c r="CIF38" s="1"/>
      <c r="CIG38" s="1"/>
      <c r="CIH38" s="1"/>
      <c r="CII38" s="1"/>
      <c r="CIJ38" s="1"/>
      <c r="CIK38" s="1"/>
      <c r="CIL38" s="1"/>
      <c r="CIM38" s="1"/>
      <c r="CIN38" s="1"/>
      <c r="CIO38" s="1"/>
      <c r="CIP38" s="1"/>
      <c r="CIQ38" s="1"/>
      <c r="CIR38" s="1"/>
      <c r="CIS38" s="1"/>
      <c r="CIT38" s="1"/>
      <c r="CIU38" s="1"/>
      <c r="CIV38" s="1"/>
      <c r="CIW38" s="1"/>
      <c r="CIX38" s="1"/>
      <c r="CIY38" s="1"/>
      <c r="CIZ38" s="1"/>
      <c r="CJA38" s="1"/>
      <c r="CJB38" s="1"/>
      <c r="CJC38" s="1"/>
      <c r="CJD38" s="1"/>
      <c r="CJE38" s="1"/>
      <c r="CJF38" s="1"/>
      <c r="CJG38" s="1"/>
      <c r="CJH38" s="1"/>
      <c r="CJI38" s="1"/>
      <c r="CJJ38" s="1"/>
      <c r="CJK38" s="1"/>
      <c r="CJL38" s="1"/>
      <c r="CJM38" s="1"/>
      <c r="CJN38" s="1"/>
      <c r="CJO38" s="1"/>
      <c r="CJP38" s="1"/>
      <c r="CJQ38" s="1"/>
      <c r="CJR38" s="1"/>
      <c r="CJS38" s="1"/>
      <c r="CJT38" s="1"/>
      <c r="CJU38" s="1"/>
      <c r="CJV38" s="1"/>
      <c r="CJW38" s="1"/>
      <c r="CJX38" s="1"/>
      <c r="CJY38" s="1"/>
      <c r="CJZ38" s="1"/>
      <c r="CKA38" s="1"/>
      <c r="CKB38" s="1"/>
      <c r="CKC38" s="1"/>
      <c r="CKD38" s="1"/>
      <c r="CKE38" s="1"/>
      <c r="CKF38" s="1"/>
      <c r="CKG38" s="1"/>
      <c r="CKH38" s="1"/>
      <c r="CKI38" s="1"/>
      <c r="CKJ38" s="1"/>
      <c r="CKK38" s="1"/>
      <c r="CKL38" s="1"/>
      <c r="CKM38" s="1"/>
      <c r="CKN38" s="1"/>
      <c r="CKO38" s="1"/>
      <c r="CKP38" s="1"/>
      <c r="CKQ38" s="1"/>
      <c r="CKR38" s="1"/>
      <c r="CKS38" s="1"/>
      <c r="CKT38" s="1"/>
      <c r="CKU38" s="1"/>
      <c r="CKV38" s="1"/>
      <c r="CKW38" s="1"/>
      <c r="CKX38" s="1"/>
      <c r="CKY38" s="1"/>
      <c r="CKZ38" s="1"/>
      <c r="CLA38" s="1"/>
      <c r="CLB38" s="1"/>
      <c r="CLC38" s="1"/>
      <c r="CLD38" s="1"/>
      <c r="CLE38" s="1"/>
      <c r="CLF38" s="1"/>
      <c r="CLG38" s="1"/>
      <c r="CLH38" s="1"/>
      <c r="CLI38" s="1"/>
      <c r="CLJ38" s="1"/>
      <c r="CLK38" s="1"/>
      <c r="CLL38" s="1"/>
      <c r="CLM38" s="1"/>
      <c r="CLN38" s="1"/>
      <c r="CLO38" s="1"/>
      <c r="CLP38" s="1"/>
      <c r="CLQ38" s="1"/>
      <c r="CLR38" s="1"/>
      <c r="CLS38" s="1"/>
      <c r="CLT38" s="1"/>
      <c r="CLU38" s="1"/>
      <c r="CLV38" s="1"/>
      <c r="CLW38" s="1"/>
      <c r="CLX38" s="1"/>
      <c r="CLY38" s="1"/>
      <c r="CLZ38" s="1"/>
      <c r="CMA38" s="1"/>
      <c r="CMB38" s="1"/>
      <c r="CMC38" s="1"/>
      <c r="CMD38" s="1"/>
      <c r="CME38" s="1"/>
      <c r="CMF38" s="1"/>
      <c r="CMG38" s="1"/>
      <c r="CMH38" s="1"/>
      <c r="CMI38" s="1"/>
      <c r="CMJ38" s="1"/>
      <c r="CMK38" s="1"/>
      <c r="CML38" s="1"/>
      <c r="CMM38" s="1"/>
      <c r="CMN38" s="1"/>
      <c r="CMO38" s="1"/>
      <c r="CMP38" s="1"/>
      <c r="CMQ38" s="1"/>
      <c r="CMR38" s="1"/>
      <c r="CMS38" s="1"/>
      <c r="CMT38" s="1"/>
      <c r="CMU38" s="1"/>
      <c r="CMV38" s="1"/>
      <c r="CMW38" s="1"/>
      <c r="CMX38" s="1"/>
      <c r="CMY38" s="1"/>
      <c r="CMZ38" s="1"/>
      <c r="CNA38" s="1"/>
      <c r="CNB38" s="1"/>
      <c r="CNC38" s="1"/>
      <c r="CND38" s="1"/>
      <c r="CNE38" s="1"/>
      <c r="CNF38" s="1"/>
      <c r="CNG38" s="1"/>
      <c r="CNH38" s="1"/>
      <c r="CNI38" s="1"/>
      <c r="CNJ38" s="1"/>
      <c r="CNK38" s="1"/>
      <c r="CNL38" s="1"/>
      <c r="CNM38" s="1"/>
      <c r="CNN38" s="1"/>
      <c r="CNO38" s="1"/>
      <c r="CNP38" s="1"/>
      <c r="CNQ38" s="1"/>
      <c r="CNR38" s="1"/>
      <c r="CNS38" s="1"/>
      <c r="CNT38" s="1"/>
      <c r="CNU38" s="1"/>
      <c r="CNV38" s="1"/>
      <c r="CNW38" s="1"/>
      <c r="CNX38" s="1"/>
      <c r="CNY38" s="1"/>
      <c r="CNZ38" s="1"/>
      <c r="COA38" s="1"/>
      <c r="COB38" s="1"/>
      <c r="COC38" s="1"/>
      <c r="COD38" s="1"/>
      <c r="COE38" s="1"/>
      <c r="COF38" s="1"/>
      <c r="COG38" s="1"/>
      <c r="COH38" s="1"/>
      <c r="COI38" s="1"/>
      <c r="COJ38" s="1"/>
      <c r="COK38" s="1"/>
      <c r="COL38" s="1"/>
      <c r="COM38" s="1"/>
      <c r="CON38" s="1"/>
      <c r="COO38" s="1"/>
      <c r="COP38" s="1"/>
      <c r="COQ38" s="1"/>
      <c r="COR38" s="1"/>
      <c r="COS38" s="1"/>
      <c r="COT38" s="1"/>
      <c r="COU38" s="1"/>
      <c r="COV38" s="1"/>
      <c r="COW38" s="1"/>
      <c r="COX38" s="1"/>
      <c r="COY38" s="1"/>
      <c r="COZ38" s="1"/>
      <c r="CPA38" s="1"/>
      <c r="CPB38" s="1"/>
      <c r="CPC38" s="1"/>
      <c r="CPD38" s="1"/>
      <c r="CPE38" s="1"/>
      <c r="CPF38" s="1"/>
      <c r="CPG38" s="1"/>
      <c r="CPH38" s="1"/>
      <c r="CPI38" s="1"/>
      <c r="CPJ38" s="1"/>
      <c r="CPK38" s="1"/>
      <c r="CPL38" s="1"/>
      <c r="CPM38" s="1"/>
      <c r="CPN38" s="1"/>
      <c r="CPO38" s="1"/>
      <c r="CPP38" s="1"/>
      <c r="CPQ38" s="1"/>
      <c r="CPR38" s="1"/>
      <c r="CPS38" s="1"/>
      <c r="CPT38" s="1"/>
      <c r="CPU38" s="1"/>
      <c r="CPV38" s="1"/>
      <c r="CPW38" s="1"/>
      <c r="CPX38" s="1"/>
      <c r="CPY38" s="1"/>
      <c r="CPZ38" s="1"/>
      <c r="CQA38" s="1"/>
      <c r="CQB38" s="1"/>
      <c r="CQC38" s="1"/>
      <c r="CQD38" s="1"/>
      <c r="CQE38" s="1"/>
      <c r="CQF38" s="1"/>
      <c r="CQG38" s="1"/>
      <c r="CQH38" s="1"/>
      <c r="CQI38" s="1"/>
      <c r="CQJ38" s="1"/>
      <c r="CQK38" s="1"/>
      <c r="CQL38" s="1"/>
      <c r="CQM38" s="1"/>
      <c r="CQN38" s="1"/>
      <c r="CQO38" s="1"/>
      <c r="CQP38" s="1"/>
      <c r="CQQ38" s="1"/>
      <c r="CQR38" s="1"/>
      <c r="CQS38" s="1"/>
      <c r="CQT38" s="1"/>
      <c r="CQU38" s="1"/>
      <c r="CQV38" s="1"/>
      <c r="CQW38" s="1"/>
      <c r="CQX38" s="1"/>
      <c r="CQY38" s="1"/>
      <c r="CQZ38" s="1"/>
      <c r="CRA38" s="1"/>
      <c r="CRB38" s="1"/>
      <c r="CRC38" s="1"/>
      <c r="CRD38" s="1"/>
      <c r="CRE38" s="1"/>
      <c r="CRF38" s="1"/>
      <c r="CRG38" s="1"/>
      <c r="CRH38" s="1"/>
      <c r="CRI38" s="1"/>
      <c r="CRJ38" s="1"/>
      <c r="CRK38" s="1"/>
      <c r="CRL38" s="1"/>
      <c r="CRM38" s="1"/>
      <c r="CRN38" s="1"/>
      <c r="CRO38" s="1"/>
      <c r="CRP38" s="1"/>
      <c r="CRQ38" s="1"/>
      <c r="CRR38" s="1"/>
      <c r="CRS38" s="1"/>
      <c r="CRT38" s="1"/>
      <c r="CRU38" s="1"/>
      <c r="CRV38" s="1"/>
      <c r="CRW38" s="1"/>
      <c r="CRX38" s="1"/>
      <c r="CRY38" s="1"/>
      <c r="CRZ38" s="1"/>
      <c r="CSA38" s="1"/>
      <c r="CSB38" s="1"/>
      <c r="CSC38" s="1"/>
      <c r="CSD38" s="1"/>
      <c r="CSE38" s="1"/>
      <c r="CSF38" s="1"/>
      <c r="CSG38" s="1"/>
      <c r="CSH38" s="1"/>
      <c r="CSI38" s="1"/>
      <c r="CSJ38" s="1"/>
      <c r="CSK38" s="1"/>
      <c r="CSL38" s="1"/>
      <c r="CSM38" s="1"/>
      <c r="CSN38" s="1"/>
      <c r="CSO38" s="1"/>
      <c r="CSP38" s="1"/>
      <c r="CSQ38" s="1"/>
      <c r="CSR38" s="1"/>
      <c r="CSS38" s="1"/>
      <c r="CST38" s="1"/>
      <c r="CSU38" s="1"/>
      <c r="CSV38" s="1"/>
      <c r="CSW38" s="1"/>
      <c r="CSX38" s="1"/>
      <c r="CSY38" s="1"/>
      <c r="CSZ38" s="1"/>
      <c r="CTA38" s="1"/>
      <c r="CTB38" s="1"/>
      <c r="CTC38" s="1"/>
      <c r="CTD38" s="1"/>
      <c r="CTE38" s="1"/>
      <c r="CTF38" s="1"/>
      <c r="CTG38" s="1"/>
      <c r="CTH38" s="1"/>
      <c r="CTI38" s="1"/>
      <c r="CTJ38" s="1"/>
      <c r="CTK38" s="1"/>
      <c r="CTL38" s="1"/>
      <c r="CTM38" s="1"/>
      <c r="CTN38" s="1"/>
      <c r="CTO38" s="1"/>
      <c r="CTP38" s="1"/>
      <c r="CTQ38" s="1"/>
      <c r="CTR38" s="1"/>
      <c r="CTS38" s="1"/>
      <c r="CTT38" s="1"/>
      <c r="CTU38" s="1"/>
      <c r="CTV38" s="1"/>
      <c r="CTW38" s="1"/>
      <c r="CTX38" s="1"/>
      <c r="CTY38" s="1"/>
      <c r="CTZ38" s="1"/>
      <c r="CUA38" s="1"/>
      <c r="CUB38" s="1"/>
      <c r="CUC38" s="1"/>
      <c r="CUD38" s="1"/>
      <c r="CUE38" s="1"/>
      <c r="CUF38" s="1"/>
      <c r="CUG38" s="1"/>
      <c r="CUH38" s="1"/>
      <c r="CUI38" s="1"/>
      <c r="CUJ38" s="1"/>
      <c r="CUK38" s="1"/>
      <c r="CUL38" s="1"/>
      <c r="CUM38" s="1"/>
      <c r="CUN38" s="1"/>
      <c r="CUO38" s="1"/>
      <c r="CUP38" s="1"/>
      <c r="CUQ38" s="1"/>
      <c r="CUR38" s="1"/>
      <c r="CUS38" s="1"/>
      <c r="CUT38" s="1"/>
      <c r="CUU38" s="1"/>
      <c r="CUV38" s="1"/>
      <c r="CUW38" s="1"/>
      <c r="CUX38" s="1"/>
      <c r="CUY38" s="1"/>
      <c r="CUZ38" s="1"/>
      <c r="CVA38" s="1"/>
      <c r="CVB38" s="1"/>
      <c r="CVC38" s="1"/>
      <c r="CVD38" s="1"/>
      <c r="CVE38" s="1"/>
      <c r="CVF38" s="1"/>
      <c r="CVG38" s="1"/>
      <c r="CVH38" s="1"/>
      <c r="CVI38" s="1"/>
      <c r="CVJ38" s="1"/>
      <c r="CVK38" s="1"/>
      <c r="CVL38" s="1"/>
      <c r="CVM38" s="1"/>
      <c r="CVN38" s="1"/>
      <c r="CVO38" s="1"/>
      <c r="CVP38" s="1"/>
      <c r="CVQ38" s="1"/>
      <c r="CVR38" s="1"/>
      <c r="CVS38" s="1"/>
      <c r="CVT38" s="1"/>
      <c r="CVU38" s="1"/>
      <c r="CVV38" s="1"/>
      <c r="CVW38" s="1"/>
      <c r="CVX38" s="1"/>
      <c r="CVY38" s="1"/>
      <c r="CVZ38" s="1"/>
      <c r="CWA38" s="1"/>
      <c r="CWB38" s="1"/>
      <c r="CWC38" s="1"/>
      <c r="CWD38" s="1"/>
      <c r="CWE38" s="1"/>
      <c r="CWF38" s="1"/>
      <c r="CWG38" s="1"/>
      <c r="CWH38" s="1"/>
      <c r="CWI38" s="1"/>
      <c r="CWJ38" s="1"/>
      <c r="CWK38" s="1"/>
      <c r="CWL38" s="1"/>
      <c r="CWM38" s="1"/>
      <c r="CWN38" s="1"/>
      <c r="CWO38" s="1"/>
      <c r="CWP38" s="1"/>
      <c r="CWQ38" s="1"/>
      <c r="CWR38" s="1"/>
      <c r="CWS38" s="1"/>
      <c r="CWT38" s="1"/>
      <c r="CWU38" s="1"/>
      <c r="CWV38" s="1"/>
      <c r="CWW38" s="1"/>
      <c r="CWX38" s="1"/>
      <c r="CWY38" s="1"/>
      <c r="CWZ38" s="1"/>
      <c r="CXA38" s="1"/>
      <c r="CXB38" s="1"/>
      <c r="CXC38" s="1"/>
      <c r="CXD38" s="1"/>
      <c r="CXE38" s="1"/>
      <c r="CXF38" s="1"/>
      <c r="CXG38" s="1"/>
      <c r="CXH38" s="1"/>
      <c r="CXI38" s="1"/>
      <c r="CXJ38" s="1"/>
      <c r="CXK38" s="1"/>
      <c r="CXL38" s="1"/>
      <c r="CXM38" s="1"/>
      <c r="CXN38" s="1"/>
      <c r="CXO38" s="1"/>
      <c r="CXP38" s="1"/>
      <c r="CXQ38" s="1"/>
      <c r="CXR38" s="1"/>
      <c r="CXS38" s="1"/>
      <c r="CXT38" s="1"/>
      <c r="CXU38" s="1"/>
      <c r="CXV38" s="1"/>
      <c r="CXW38" s="1"/>
      <c r="CXX38" s="1"/>
      <c r="CXY38" s="1"/>
      <c r="CXZ38" s="1"/>
      <c r="CYA38" s="1"/>
      <c r="CYB38" s="1"/>
      <c r="CYC38" s="1"/>
      <c r="CYD38" s="1"/>
      <c r="CYE38" s="1"/>
      <c r="CYF38" s="1"/>
      <c r="CYG38" s="1"/>
      <c r="CYH38" s="1"/>
      <c r="CYI38" s="1"/>
      <c r="CYJ38" s="1"/>
      <c r="CYK38" s="1"/>
      <c r="CYL38" s="1"/>
      <c r="CYM38" s="1"/>
      <c r="CYN38" s="1"/>
      <c r="CYO38" s="1"/>
      <c r="CYP38" s="1"/>
      <c r="CYQ38" s="1"/>
      <c r="CYR38" s="1"/>
      <c r="CYS38" s="1"/>
      <c r="CYT38" s="1"/>
      <c r="CYU38" s="1"/>
      <c r="CYV38" s="1"/>
      <c r="CYW38" s="1"/>
      <c r="CYX38" s="1"/>
      <c r="CYY38" s="1"/>
      <c r="CYZ38" s="1"/>
      <c r="CZA38" s="1"/>
      <c r="CZB38" s="1"/>
      <c r="CZC38" s="1"/>
      <c r="CZD38" s="1"/>
      <c r="CZE38" s="1"/>
      <c r="CZF38" s="1"/>
      <c r="CZG38" s="1"/>
      <c r="CZH38" s="1"/>
      <c r="CZI38" s="1"/>
      <c r="CZJ38" s="1"/>
      <c r="CZK38" s="1"/>
      <c r="CZL38" s="1"/>
      <c r="CZM38" s="1"/>
      <c r="CZN38" s="1"/>
      <c r="CZO38" s="1"/>
      <c r="CZP38" s="1"/>
      <c r="CZQ38" s="1"/>
      <c r="CZR38" s="1"/>
      <c r="CZS38" s="1"/>
      <c r="CZT38" s="1"/>
      <c r="CZU38" s="1"/>
      <c r="CZV38" s="1"/>
      <c r="CZW38" s="1"/>
      <c r="CZX38" s="1"/>
      <c r="CZY38" s="1"/>
      <c r="CZZ38" s="1"/>
      <c r="DAA38" s="1"/>
      <c r="DAB38" s="1"/>
      <c r="DAC38" s="1"/>
      <c r="DAD38" s="1"/>
      <c r="DAE38" s="1"/>
      <c r="DAF38" s="1"/>
      <c r="DAG38" s="1"/>
      <c r="DAH38" s="1"/>
      <c r="DAI38" s="1"/>
      <c r="DAJ38" s="1"/>
      <c r="DAK38" s="1"/>
      <c r="DAL38" s="1"/>
      <c r="DAM38" s="1"/>
      <c r="DAN38" s="1"/>
      <c r="DAO38" s="1"/>
      <c r="DAP38" s="1"/>
      <c r="DAQ38" s="1"/>
      <c r="DAR38" s="1"/>
      <c r="DAS38" s="1"/>
      <c r="DAT38" s="1"/>
      <c r="DAU38" s="1"/>
      <c r="DAV38" s="1"/>
      <c r="DAW38" s="1"/>
      <c r="DAX38" s="1"/>
      <c r="DAY38" s="1"/>
      <c r="DAZ38" s="1"/>
      <c r="DBA38" s="1"/>
      <c r="DBB38" s="1"/>
      <c r="DBC38" s="1"/>
      <c r="DBD38" s="1"/>
      <c r="DBE38" s="1"/>
      <c r="DBF38" s="1"/>
      <c r="DBG38" s="1"/>
      <c r="DBH38" s="1"/>
      <c r="DBI38" s="1"/>
      <c r="DBJ38" s="1"/>
      <c r="DBK38" s="1"/>
      <c r="DBL38" s="1"/>
      <c r="DBM38" s="1"/>
      <c r="DBN38" s="1"/>
      <c r="DBO38" s="1"/>
      <c r="DBP38" s="1"/>
      <c r="DBQ38" s="1"/>
      <c r="DBR38" s="1"/>
      <c r="DBS38" s="1"/>
      <c r="DBT38" s="1"/>
      <c r="DBU38" s="1"/>
      <c r="DBV38" s="1"/>
      <c r="DBW38" s="1"/>
      <c r="DBX38" s="1"/>
      <c r="DBY38" s="1"/>
      <c r="DBZ38" s="1"/>
      <c r="DCA38" s="1"/>
      <c r="DCB38" s="1"/>
      <c r="DCC38" s="1"/>
      <c r="DCD38" s="1"/>
      <c r="DCE38" s="1"/>
      <c r="DCF38" s="1"/>
      <c r="DCG38" s="1"/>
      <c r="DCH38" s="1"/>
      <c r="DCI38" s="1"/>
      <c r="DCJ38" s="1"/>
      <c r="DCK38" s="1"/>
      <c r="DCL38" s="1"/>
      <c r="DCM38" s="1"/>
      <c r="DCN38" s="1"/>
      <c r="DCO38" s="1"/>
      <c r="DCP38" s="1"/>
      <c r="DCQ38" s="1"/>
      <c r="DCR38" s="1"/>
      <c r="DCS38" s="1"/>
      <c r="DCT38" s="1"/>
      <c r="DCU38" s="1"/>
      <c r="DCV38" s="1"/>
      <c r="DCW38" s="1"/>
      <c r="DCX38" s="1"/>
      <c r="DCY38" s="1"/>
      <c r="DCZ38" s="1"/>
      <c r="DDA38" s="1"/>
      <c r="DDB38" s="1"/>
      <c r="DDC38" s="1"/>
      <c r="DDD38" s="1"/>
      <c r="DDE38" s="1"/>
      <c r="DDF38" s="1"/>
      <c r="DDG38" s="1"/>
      <c r="DDH38" s="1"/>
      <c r="DDI38" s="1"/>
      <c r="DDJ38" s="1"/>
      <c r="DDK38" s="1"/>
      <c r="DDL38" s="1"/>
      <c r="DDM38" s="1"/>
      <c r="DDN38" s="1"/>
      <c r="DDO38" s="1"/>
      <c r="DDP38" s="1"/>
      <c r="DDQ38" s="1"/>
      <c r="DDR38" s="1"/>
      <c r="DDS38" s="1"/>
      <c r="DDT38" s="1"/>
      <c r="DDU38" s="1"/>
      <c r="DDV38" s="1"/>
      <c r="DDW38" s="1"/>
      <c r="DDX38" s="1"/>
      <c r="DDY38" s="1"/>
      <c r="DDZ38" s="1"/>
      <c r="DEA38" s="1"/>
      <c r="DEB38" s="1"/>
      <c r="DEC38" s="1"/>
      <c r="DED38" s="1"/>
      <c r="DEE38" s="1"/>
      <c r="DEF38" s="1"/>
      <c r="DEG38" s="1"/>
      <c r="DEH38" s="1"/>
      <c r="DEI38" s="1"/>
      <c r="DEJ38" s="1"/>
      <c r="DEK38" s="1"/>
      <c r="DEL38" s="1"/>
      <c r="DEM38" s="1"/>
      <c r="DEN38" s="1"/>
      <c r="DEO38" s="1"/>
      <c r="DEP38" s="1"/>
      <c r="DEQ38" s="1"/>
      <c r="DER38" s="1"/>
      <c r="DES38" s="1"/>
      <c r="DET38" s="1"/>
      <c r="DEU38" s="1"/>
      <c r="DEV38" s="1"/>
      <c r="DEW38" s="1"/>
      <c r="DEX38" s="1"/>
      <c r="DEY38" s="1"/>
      <c r="DEZ38" s="1"/>
      <c r="DFA38" s="1"/>
      <c r="DFB38" s="1"/>
      <c r="DFC38" s="1"/>
      <c r="DFD38" s="1"/>
      <c r="DFE38" s="1"/>
      <c r="DFF38" s="1"/>
      <c r="DFG38" s="1"/>
      <c r="DFH38" s="1"/>
      <c r="DFI38" s="1"/>
      <c r="DFJ38" s="1"/>
      <c r="DFK38" s="1"/>
      <c r="DFL38" s="1"/>
      <c r="DFM38" s="1"/>
      <c r="DFN38" s="1"/>
      <c r="DFO38" s="1"/>
      <c r="DFP38" s="1"/>
      <c r="DFQ38" s="1"/>
      <c r="DFR38" s="1"/>
      <c r="DFS38" s="1"/>
      <c r="DFT38" s="1"/>
      <c r="DFU38" s="1"/>
      <c r="DFV38" s="1"/>
      <c r="DFW38" s="1"/>
      <c r="DFX38" s="1"/>
      <c r="DFY38" s="1"/>
      <c r="DFZ38" s="1"/>
      <c r="DGA38" s="1"/>
      <c r="DGB38" s="1"/>
      <c r="DGC38" s="1"/>
      <c r="DGD38" s="1"/>
      <c r="DGE38" s="1"/>
      <c r="DGF38" s="1"/>
      <c r="DGG38" s="1"/>
      <c r="DGH38" s="1"/>
      <c r="DGI38" s="1"/>
      <c r="DGJ38" s="1"/>
      <c r="DGK38" s="1"/>
      <c r="DGL38" s="1"/>
      <c r="DGM38" s="1"/>
      <c r="DGN38" s="1"/>
      <c r="DGO38" s="1"/>
      <c r="DGP38" s="1"/>
      <c r="DGQ38" s="1"/>
      <c r="DGR38" s="1"/>
      <c r="DGS38" s="1"/>
      <c r="DGT38" s="1"/>
      <c r="DGU38" s="1"/>
      <c r="DGV38" s="1"/>
      <c r="DGW38" s="1"/>
      <c r="DGX38" s="1"/>
      <c r="DGY38" s="1"/>
      <c r="DGZ38" s="1"/>
      <c r="DHA38" s="1"/>
      <c r="DHB38" s="1"/>
      <c r="DHC38" s="1"/>
      <c r="DHD38" s="1"/>
      <c r="DHE38" s="1"/>
      <c r="DHF38" s="1"/>
      <c r="DHG38" s="1"/>
      <c r="DHH38" s="1"/>
      <c r="DHI38" s="1"/>
      <c r="DHJ38" s="1"/>
      <c r="DHK38" s="1"/>
      <c r="DHL38" s="1"/>
      <c r="DHM38" s="1"/>
      <c r="DHN38" s="1"/>
      <c r="DHO38" s="1"/>
      <c r="DHP38" s="1"/>
      <c r="DHQ38" s="1"/>
      <c r="DHR38" s="1"/>
      <c r="DHS38" s="1"/>
      <c r="DHT38" s="1"/>
      <c r="DHU38" s="1"/>
      <c r="DHV38" s="1"/>
      <c r="DHW38" s="1"/>
      <c r="DHX38" s="1"/>
      <c r="DHY38" s="1"/>
      <c r="DHZ38" s="1"/>
      <c r="DIA38" s="1"/>
      <c r="DIB38" s="1"/>
      <c r="DIC38" s="1"/>
      <c r="DID38" s="1"/>
      <c r="DIE38" s="1"/>
      <c r="DIF38" s="1"/>
      <c r="DIG38" s="1"/>
      <c r="DIH38" s="1"/>
      <c r="DII38" s="1"/>
      <c r="DIJ38" s="1"/>
      <c r="DIK38" s="1"/>
      <c r="DIL38" s="1"/>
      <c r="DIM38" s="1"/>
      <c r="DIN38" s="1"/>
      <c r="DIO38" s="1"/>
      <c r="DIP38" s="1"/>
      <c r="DIQ38" s="1"/>
      <c r="DIR38" s="1"/>
      <c r="DIS38" s="1"/>
      <c r="DIT38" s="1"/>
      <c r="DIU38" s="1"/>
      <c r="DIV38" s="1"/>
      <c r="DIW38" s="1"/>
      <c r="DIX38" s="1"/>
      <c r="DIY38" s="1"/>
      <c r="DIZ38" s="1"/>
      <c r="DJA38" s="1"/>
      <c r="DJB38" s="1"/>
      <c r="DJC38" s="1"/>
      <c r="DJD38" s="1"/>
      <c r="DJE38" s="1"/>
      <c r="DJF38" s="1"/>
      <c r="DJG38" s="1"/>
      <c r="DJH38" s="1"/>
      <c r="DJI38" s="1"/>
      <c r="DJJ38" s="1"/>
      <c r="DJK38" s="1"/>
      <c r="DJL38" s="1"/>
      <c r="DJM38" s="1"/>
      <c r="DJN38" s="1"/>
      <c r="DJO38" s="1"/>
      <c r="DJP38" s="1"/>
      <c r="DJQ38" s="1"/>
      <c r="DJR38" s="1"/>
      <c r="DJS38" s="1"/>
      <c r="DJT38" s="1"/>
      <c r="DJU38" s="1"/>
      <c r="DJV38" s="1"/>
      <c r="DJW38" s="1"/>
      <c r="DJX38" s="1"/>
      <c r="DJY38" s="1"/>
      <c r="DJZ38" s="1"/>
      <c r="DKA38" s="1"/>
      <c r="DKB38" s="1"/>
      <c r="DKC38" s="1"/>
      <c r="DKD38" s="1"/>
      <c r="DKE38" s="1"/>
      <c r="DKF38" s="1"/>
      <c r="DKG38" s="1"/>
      <c r="DKH38" s="1"/>
      <c r="DKI38" s="1"/>
      <c r="DKJ38" s="1"/>
      <c r="DKK38" s="1"/>
      <c r="DKL38" s="1"/>
      <c r="DKM38" s="1"/>
      <c r="DKN38" s="1"/>
      <c r="DKO38" s="1"/>
      <c r="DKP38" s="1"/>
      <c r="DKQ38" s="1"/>
      <c r="DKR38" s="1"/>
      <c r="DKS38" s="1"/>
      <c r="DKT38" s="1"/>
      <c r="DKU38" s="1"/>
      <c r="DKV38" s="1"/>
      <c r="DKW38" s="1"/>
      <c r="DKX38" s="1"/>
      <c r="DKY38" s="1"/>
      <c r="DKZ38" s="1"/>
      <c r="DLA38" s="1"/>
      <c r="DLB38" s="1"/>
      <c r="DLC38" s="1"/>
      <c r="DLD38" s="1"/>
      <c r="DLE38" s="1"/>
      <c r="DLF38" s="1"/>
      <c r="DLG38" s="1"/>
      <c r="DLH38" s="1"/>
      <c r="DLI38" s="1"/>
      <c r="DLJ38" s="1"/>
      <c r="DLK38" s="1"/>
      <c r="DLL38" s="1"/>
      <c r="DLM38" s="1"/>
      <c r="DLN38" s="1"/>
      <c r="DLO38" s="1"/>
      <c r="DLP38" s="1"/>
      <c r="DLQ38" s="1"/>
      <c r="DLR38" s="1"/>
      <c r="DLS38" s="1"/>
      <c r="DLT38" s="1"/>
      <c r="DLU38" s="1"/>
      <c r="DLV38" s="1"/>
      <c r="DLW38" s="1"/>
      <c r="DLX38" s="1"/>
      <c r="DLY38" s="1"/>
      <c r="DLZ38" s="1"/>
      <c r="DMA38" s="1"/>
      <c r="DMB38" s="1"/>
      <c r="DMC38" s="1"/>
      <c r="DMD38" s="1"/>
      <c r="DME38" s="1"/>
      <c r="DMF38" s="1"/>
      <c r="DMG38" s="1"/>
      <c r="DMH38" s="1"/>
      <c r="DMI38" s="1"/>
      <c r="DMJ38" s="1"/>
      <c r="DMK38" s="1"/>
      <c r="DML38" s="1"/>
      <c r="DMM38" s="1"/>
      <c r="DMN38" s="1"/>
      <c r="DMO38" s="1"/>
      <c r="DMP38" s="1"/>
      <c r="DMQ38" s="1"/>
      <c r="DMR38" s="1"/>
      <c r="DMS38" s="1"/>
      <c r="DMT38" s="1"/>
      <c r="DMU38" s="1"/>
      <c r="DMV38" s="1"/>
      <c r="DMW38" s="1"/>
      <c r="DMX38" s="1"/>
      <c r="DMY38" s="1"/>
      <c r="DMZ38" s="1"/>
      <c r="DNA38" s="1"/>
      <c r="DNB38" s="1"/>
      <c r="DNC38" s="1"/>
      <c r="DND38" s="1"/>
      <c r="DNE38" s="1"/>
      <c r="DNF38" s="1"/>
      <c r="DNG38" s="1"/>
      <c r="DNH38" s="1"/>
      <c r="DNI38" s="1"/>
      <c r="DNJ38" s="1"/>
      <c r="DNK38" s="1"/>
      <c r="DNL38" s="1"/>
      <c r="DNM38" s="1"/>
      <c r="DNN38" s="1"/>
      <c r="DNO38" s="1"/>
      <c r="DNP38" s="1"/>
      <c r="DNQ38" s="1"/>
      <c r="DNR38" s="1"/>
      <c r="DNS38" s="1"/>
      <c r="DNT38" s="1"/>
      <c r="DNU38" s="1"/>
      <c r="DNV38" s="1"/>
      <c r="DNW38" s="1"/>
      <c r="DNX38" s="1"/>
      <c r="DNY38" s="1"/>
      <c r="DNZ38" s="1"/>
      <c r="DOA38" s="1"/>
      <c r="DOB38" s="1"/>
      <c r="DOC38" s="1"/>
      <c r="DOD38" s="1"/>
      <c r="DOE38" s="1"/>
      <c r="DOF38" s="1"/>
      <c r="DOG38" s="1"/>
      <c r="DOH38" s="1"/>
      <c r="DOI38" s="1"/>
      <c r="DOJ38" s="1"/>
      <c r="DOK38" s="1"/>
      <c r="DOL38" s="1"/>
      <c r="DOM38" s="1"/>
      <c r="DON38" s="1"/>
      <c r="DOO38" s="1"/>
      <c r="DOP38" s="1"/>
      <c r="DOQ38" s="1"/>
      <c r="DOR38" s="1"/>
      <c r="DOS38" s="1"/>
      <c r="DOT38" s="1"/>
      <c r="DOU38" s="1"/>
      <c r="DOV38" s="1"/>
      <c r="DOW38" s="1"/>
      <c r="DOX38" s="1"/>
      <c r="DOY38" s="1"/>
      <c r="DOZ38" s="1"/>
      <c r="DPA38" s="1"/>
      <c r="DPB38" s="1"/>
      <c r="DPC38" s="1"/>
      <c r="DPD38" s="1"/>
      <c r="DPE38" s="1"/>
      <c r="DPF38" s="1"/>
      <c r="DPG38" s="1"/>
      <c r="DPH38" s="1"/>
      <c r="DPI38" s="1"/>
      <c r="DPJ38" s="1"/>
      <c r="DPK38" s="1"/>
      <c r="DPL38" s="1"/>
      <c r="DPM38" s="1"/>
      <c r="DPN38" s="1"/>
      <c r="DPO38" s="1"/>
      <c r="DPP38" s="1"/>
      <c r="DPQ38" s="1"/>
      <c r="DPR38" s="1"/>
      <c r="DPS38" s="1"/>
      <c r="DPT38" s="1"/>
      <c r="DPU38" s="1"/>
      <c r="DPV38" s="1"/>
      <c r="DPW38" s="1"/>
      <c r="DPX38" s="1"/>
      <c r="DPY38" s="1"/>
      <c r="DPZ38" s="1"/>
      <c r="DQA38" s="1"/>
      <c r="DQB38" s="1"/>
      <c r="DQC38" s="1"/>
      <c r="DQD38" s="1"/>
      <c r="DQE38" s="1"/>
      <c r="DQF38" s="1"/>
      <c r="DQG38" s="1"/>
      <c r="DQH38" s="1"/>
      <c r="DQI38" s="1"/>
      <c r="DQJ38" s="1"/>
      <c r="DQK38" s="1"/>
      <c r="DQL38" s="1"/>
      <c r="DQM38" s="1"/>
      <c r="DQN38" s="1"/>
      <c r="DQO38" s="1"/>
      <c r="DQP38" s="1"/>
      <c r="DQQ38" s="1"/>
      <c r="DQR38" s="1"/>
      <c r="DQS38" s="1"/>
      <c r="DQT38" s="1"/>
      <c r="DQU38" s="1"/>
      <c r="DQV38" s="1"/>
      <c r="DQW38" s="1"/>
      <c r="DQX38" s="1"/>
      <c r="DQY38" s="1"/>
      <c r="DQZ38" s="1"/>
      <c r="DRA38" s="1"/>
      <c r="DRB38" s="1"/>
      <c r="DRC38" s="1"/>
      <c r="DRD38" s="1"/>
      <c r="DRE38" s="1"/>
      <c r="DRF38" s="1"/>
      <c r="DRG38" s="1"/>
      <c r="DRH38" s="1"/>
      <c r="DRI38" s="1"/>
      <c r="DRJ38" s="1"/>
      <c r="DRK38" s="1"/>
      <c r="DRL38" s="1"/>
      <c r="DRM38" s="1"/>
      <c r="DRN38" s="1"/>
      <c r="DRO38" s="1"/>
      <c r="DRP38" s="1"/>
      <c r="DRQ38" s="1"/>
      <c r="DRR38" s="1"/>
      <c r="DRS38" s="1"/>
      <c r="DRT38" s="1"/>
      <c r="DRU38" s="1"/>
      <c r="DRV38" s="1"/>
      <c r="DRW38" s="1"/>
      <c r="DRX38" s="1"/>
      <c r="DRY38" s="1"/>
      <c r="DRZ38" s="1"/>
      <c r="DSA38" s="1"/>
      <c r="DSB38" s="1"/>
      <c r="DSC38" s="1"/>
      <c r="DSD38" s="1"/>
      <c r="DSE38" s="1"/>
      <c r="DSF38" s="1"/>
      <c r="DSG38" s="1"/>
      <c r="DSH38" s="1"/>
      <c r="DSI38" s="1"/>
      <c r="DSJ38" s="1"/>
      <c r="DSK38" s="1"/>
      <c r="DSL38" s="1"/>
      <c r="DSM38" s="1"/>
      <c r="DSN38" s="1"/>
      <c r="DSO38" s="1"/>
      <c r="DSP38" s="1"/>
      <c r="DSQ38" s="1"/>
      <c r="DSR38" s="1"/>
      <c r="DSS38" s="1"/>
      <c r="DST38" s="1"/>
      <c r="DSU38" s="1"/>
      <c r="DSV38" s="1"/>
      <c r="DSW38" s="1"/>
      <c r="DSX38" s="1"/>
      <c r="DSY38" s="1"/>
      <c r="DSZ38" s="1"/>
      <c r="DTA38" s="1"/>
      <c r="DTB38" s="1"/>
      <c r="DTC38" s="1"/>
      <c r="DTD38" s="1"/>
      <c r="DTE38" s="1"/>
      <c r="DTF38" s="1"/>
      <c r="DTG38" s="1"/>
      <c r="DTH38" s="1"/>
      <c r="DTI38" s="1"/>
      <c r="DTJ38" s="1"/>
      <c r="DTK38" s="1"/>
      <c r="DTL38" s="1"/>
      <c r="DTM38" s="1"/>
      <c r="DTN38" s="1"/>
      <c r="DTO38" s="1"/>
      <c r="DTP38" s="1"/>
      <c r="DTQ38" s="1"/>
      <c r="DTR38" s="1"/>
      <c r="DTS38" s="1"/>
      <c r="DTT38" s="1"/>
      <c r="DTU38" s="1"/>
      <c r="DTV38" s="1"/>
      <c r="DTW38" s="1"/>
      <c r="DTX38" s="1"/>
      <c r="DTY38" s="1"/>
      <c r="DTZ38" s="1"/>
      <c r="DUA38" s="1"/>
      <c r="DUB38" s="1"/>
      <c r="DUC38" s="1"/>
      <c r="DUD38" s="1"/>
      <c r="DUE38" s="1"/>
      <c r="DUF38" s="1"/>
      <c r="DUG38" s="1"/>
      <c r="DUH38" s="1"/>
      <c r="DUI38" s="1"/>
      <c r="DUJ38" s="1"/>
      <c r="DUK38" s="1"/>
      <c r="DUL38" s="1"/>
      <c r="DUM38" s="1"/>
      <c r="DUN38" s="1"/>
      <c r="DUO38" s="1"/>
      <c r="DUP38" s="1"/>
      <c r="DUQ38" s="1"/>
      <c r="DUR38" s="1"/>
      <c r="DUS38" s="1"/>
      <c r="DUT38" s="1"/>
      <c r="DUU38" s="1"/>
      <c r="DUV38" s="1"/>
      <c r="DUW38" s="1"/>
      <c r="DUX38" s="1"/>
      <c r="DUY38" s="1"/>
      <c r="DUZ38" s="1"/>
      <c r="DVA38" s="1"/>
      <c r="DVB38" s="1"/>
      <c r="DVC38" s="1"/>
      <c r="DVD38" s="1"/>
      <c r="DVE38" s="1"/>
      <c r="DVF38" s="1"/>
      <c r="DVG38" s="1"/>
      <c r="DVH38" s="1"/>
      <c r="DVI38" s="1"/>
      <c r="DVJ38" s="1"/>
      <c r="DVK38" s="1"/>
      <c r="DVL38" s="1"/>
      <c r="DVM38" s="1"/>
      <c r="DVN38" s="1"/>
      <c r="DVO38" s="1"/>
      <c r="DVP38" s="1"/>
      <c r="DVQ38" s="1"/>
      <c r="DVR38" s="1"/>
      <c r="DVS38" s="1"/>
      <c r="DVT38" s="1"/>
      <c r="DVU38" s="1"/>
      <c r="DVV38" s="1"/>
      <c r="DVW38" s="1"/>
      <c r="DVX38" s="1"/>
      <c r="DVY38" s="1"/>
      <c r="DVZ38" s="1"/>
      <c r="DWA38" s="1"/>
      <c r="DWB38" s="1"/>
      <c r="DWC38" s="1"/>
      <c r="DWD38" s="1"/>
      <c r="DWE38" s="1"/>
      <c r="DWF38" s="1"/>
      <c r="DWG38" s="1"/>
      <c r="DWH38" s="1"/>
      <c r="DWI38" s="1"/>
      <c r="DWJ38" s="1"/>
      <c r="DWK38" s="1"/>
      <c r="DWL38" s="1"/>
      <c r="DWM38" s="1"/>
      <c r="DWN38" s="1"/>
      <c r="DWO38" s="1"/>
      <c r="DWP38" s="1"/>
      <c r="DWQ38" s="1"/>
      <c r="DWR38" s="1"/>
      <c r="DWS38" s="1"/>
      <c r="DWT38" s="1"/>
      <c r="DWU38" s="1"/>
      <c r="DWV38" s="1"/>
      <c r="DWW38" s="1"/>
      <c r="DWX38" s="1"/>
      <c r="DWY38" s="1"/>
      <c r="DWZ38" s="1"/>
      <c r="DXA38" s="1"/>
      <c r="DXB38" s="1"/>
      <c r="DXC38" s="1"/>
      <c r="DXD38" s="1"/>
      <c r="DXE38" s="1"/>
      <c r="DXF38" s="1"/>
      <c r="DXG38" s="1"/>
      <c r="DXH38" s="1"/>
      <c r="DXI38" s="1"/>
      <c r="DXJ38" s="1"/>
      <c r="DXK38" s="1"/>
      <c r="DXL38" s="1"/>
      <c r="DXM38" s="1"/>
      <c r="DXN38" s="1"/>
      <c r="DXO38" s="1"/>
      <c r="DXP38" s="1"/>
      <c r="DXQ38" s="1"/>
      <c r="DXR38" s="1"/>
      <c r="DXS38" s="1"/>
      <c r="DXT38" s="1"/>
      <c r="DXU38" s="1"/>
      <c r="DXV38" s="1"/>
      <c r="DXW38" s="1"/>
      <c r="DXX38" s="1"/>
      <c r="DXY38" s="1"/>
      <c r="DXZ38" s="1"/>
      <c r="DYA38" s="1"/>
      <c r="DYB38" s="1"/>
      <c r="DYC38" s="1"/>
      <c r="DYD38" s="1"/>
      <c r="DYE38" s="1"/>
      <c r="DYF38" s="1"/>
      <c r="DYG38" s="1"/>
      <c r="DYH38" s="1"/>
      <c r="DYI38" s="1"/>
      <c r="DYJ38" s="1"/>
      <c r="DYK38" s="1"/>
      <c r="DYL38" s="1"/>
      <c r="DYM38" s="1"/>
      <c r="DYN38" s="1"/>
      <c r="DYO38" s="1"/>
      <c r="DYP38" s="1"/>
      <c r="DYQ38" s="1"/>
      <c r="DYR38" s="1"/>
      <c r="DYS38" s="1"/>
      <c r="DYT38" s="1"/>
      <c r="DYU38" s="1"/>
      <c r="DYV38" s="1"/>
      <c r="DYW38" s="1"/>
      <c r="DYX38" s="1"/>
      <c r="DYY38" s="1"/>
      <c r="DYZ38" s="1"/>
      <c r="DZA38" s="1"/>
      <c r="DZB38" s="1"/>
      <c r="DZC38" s="1"/>
      <c r="DZD38" s="1"/>
      <c r="DZE38" s="1"/>
      <c r="DZF38" s="1"/>
      <c r="DZG38" s="1"/>
      <c r="DZH38" s="1"/>
      <c r="DZI38" s="1"/>
      <c r="DZJ38" s="1"/>
      <c r="DZK38" s="1"/>
      <c r="DZL38" s="1"/>
      <c r="DZM38" s="1"/>
      <c r="DZN38" s="1"/>
      <c r="DZO38" s="1"/>
      <c r="DZP38" s="1"/>
      <c r="DZQ38" s="1"/>
      <c r="DZR38" s="1"/>
      <c r="DZS38" s="1"/>
      <c r="DZT38" s="1"/>
      <c r="DZU38" s="1"/>
      <c r="DZV38" s="1"/>
      <c r="DZW38" s="1"/>
      <c r="DZX38" s="1"/>
      <c r="DZY38" s="1"/>
      <c r="DZZ38" s="1"/>
      <c r="EAA38" s="1"/>
      <c r="EAB38" s="1"/>
      <c r="EAC38" s="1"/>
      <c r="EAD38" s="1"/>
      <c r="EAE38" s="1"/>
      <c r="EAF38" s="1"/>
      <c r="EAG38" s="1"/>
      <c r="EAH38" s="1"/>
      <c r="EAI38" s="1"/>
      <c r="EAJ38" s="1"/>
      <c r="EAK38" s="1"/>
      <c r="EAL38" s="1"/>
      <c r="EAM38" s="1"/>
      <c r="EAN38" s="1"/>
      <c r="EAO38" s="1"/>
      <c r="EAP38" s="1"/>
      <c r="EAQ38" s="1"/>
      <c r="EAR38" s="1"/>
      <c r="EAS38" s="1"/>
      <c r="EAT38" s="1"/>
      <c r="EAU38" s="1"/>
      <c r="EAV38" s="1"/>
      <c r="EAW38" s="1"/>
      <c r="EAX38" s="1"/>
      <c r="EAY38" s="1"/>
      <c r="EAZ38" s="1"/>
      <c r="EBA38" s="1"/>
      <c r="EBB38" s="1"/>
      <c r="EBC38" s="1"/>
      <c r="EBD38" s="1"/>
      <c r="EBE38" s="1"/>
      <c r="EBF38" s="1"/>
      <c r="EBG38" s="1"/>
      <c r="EBH38" s="1"/>
      <c r="EBI38" s="1"/>
      <c r="EBJ38" s="1"/>
      <c r="EBK38" s="1"/>
      <c r="EBL38" s="1"/>
      <c r="EBM38" s="1"/>
      <c r="EBN38" s="1"/>
      <c r="EBO38" s="1"/>
      <c r="EBP38" s="1"/>
      <c r="EBQ38" s="1"/>
      <c r="EBR38" s="1"/>
      <c r="EBS38" s="1"/>
      <c r="EBT38" s="1"/>
      <c r="EBU38" s="1"/>
      <c r="EBV38" s="1"/>
      <c r="EBW38" s="1"/>
      <c r="EBX38" s="1"/>
      <c r="EBY38" s="1"/>
      <c r="EBZ38" s="1"/>
      <c r="ECA38" s="1"/>
      <c r="ECB38" s="1"/>
      <c r="ECC38" s="1"/>
      <c r="ECD38" s="1"/>
      <c r="ECE38" s="1"/>
      <c r="ECF38" s="1"/>
      <c r="ECG38" s="1"/>
      <c r="ECH38" s="1"/>
      <c r="ECI38" s="1"/>
      <c r="ECJ38" s="1"/>
      <c r="ECK38" s="1"/>
      <c r="ECL38" s="1"/>
      <c r="ECM38" s="1"/>
      <c r="ECN38" s="1"/>
      <c r="ECO38" s="1"/>
      <c r="ECP38" s="1"/>
      <c r="ECQ38" s="1"/>
      <c r="ECR38" s="1"/>
      <c r="ECS38" s="1"/>
      <c r="ECT38" s="1"/>
      <c r="ECU38" s="1"/>
      <c r="ECV38" s="1"/>
      <c r="ECW38" s="1"/>
      <c r="ECX38" s="1"/>
      <c r="ECY38" s="1"/>
      <c r="ECZ38" s="1"/>
      <c r="EDA38" s="1"/>
      <c r="EDB38" s="1"/>
      <c r="EDC38" s="1"/>
      <c r="EDD38" s="1"/>
      <c r="EDE38" s="1"/>
      <c r="EDF38" s="1"/>
      <c r="EDG38" s="1"/>
      <c r="EDH38" s="1"/>
      <c r="EDI38" s="1"/>
      <c r="EDJ38" s="1"/>
      <c r="EDK38" s="1"/>
      <c r="EDL38" s="1"/>
      <c r="EDM38" s="1"/>
      <c r="EDN38" s="1"/>
      <c r="EDO38" s="1"/>
      <c r="EDP38" s="1"/>
      <c r="EDQ38" s="1"/>
      <c r="EDR38" s="1"/>
      <c r="EDS38" s="1"/>
      <c r="EDT38" s="1"/>
      <c r="EDU38" s="1"/>
      <c r="EDV38" s="1"/>
      <c r="EDW38" s="1"/>
      <c r="EDX38" s="1"/>
      <c r="EDY38" s="1"/>
      <c r="EDZ38" s="1"/>
      <c r="EEA38" s="1"/>
      <c r="EEB38" s="1"/>
      <c r="EEC38" s="1"/>
      <c r="EED38" s="1"/>
      <c r="EEE38" s="1"/>
      <c r="EEF38" s="1"/>
      <c r="EEG38" s="1"/>
      <c r="EEH38" s="1"/>
      <c r="EEI38" s="1"/>
      <c r="EEJ38" s="1"/>
      <c r="EEK38" s="1"/>
      <c r="EEL38" s="1"/>
      <c r="EEM38" s="1"/>
      <c r="EEN38" s="1"/>
      <c r="EEO38" s="1"/>
      <c r="EEP38" s="1"/>
      <c r="EEQ38" s="1"/>
      <c r="EER38" s="1"/>
      <c r="EES38" s="1"/>
      <c r="EET38" s="1"/>
      <c r="EEU38" s="1"/>
      <c r="EEV38" s="1"/>
      <c r="EEW38" s="1"/>
      <c r="EEX38" s="1"/>
      <c r="EEY38" s="1"/>
      <c r="EEZ38" s="1"/>
      <c r="EFA38" s="1"/>
      <c r="EFB38" s="1"/>
      <c r="EFC38" s="1"/>
      <c r="EFD38" s="1"/>
      <c r="EFE38" s="1"/>
      <c r="EFF38" s="1"/>
      <c r="EFG38" s="1"/>
      <c r="EFH38" s="1"/>
      <c r="EFI38" s="1"/>
      <c r="EFJ38" s="1"/>
      <c r="EFK38" s="1"/>
      <c r="EFL38" s="1"/>
      <c r="EFM38" s="1"/>
      <c r="EFN38" s="1"/>
      <c r="EFO38" s="1"/>
      <c r="EFP38" s="1"/>
      <c r="EFQ38" s="1"/>
      <c r="EFR38" s="1"/>
      <c r="EFS38" s="1"/>
      <c r="EFT38" s="1"/>
      <c r="EFU38" s="1"/>
      <c r="EFV38" s="1"/>
      <c r="EFW38" s="1"/>
      <c r="EFX38" s="1"/>
      <c r="EFY38" s="1"/>
      <c r="EFZ38" s="1"/>
      <c r="EGA38" s="1"/>
      <c r="EGB38" s="1"/>
      <c r="EGC38" s="1"/>
      <c r="EGD38" s="1"/>
      <c r="EGE38" s="1"/>
      <c r="EGF38" s="1"/>
      <c r="EGG38" s="1"/>
      <c r="EGH38" s="1"/>
      <c r="EGI38" s="1"/>
      <c r="EGJ38" s="1"/>
      <c r="EGK38" s="1"/>
      <c r="EGL38" s="1"/>
      <c r="EGM38" s="1"/>
      <c r="EGN38" s="1"/>
      <c r="EGO38" s="1"/>
      <c r="EGP38" s="1"/>
      <c r="EGQ38" s="1"/>
      <c r="EGR38" s="1"/>
      <c r="EGS38" s="1"/>
      <c r="EGT38" s="1"/>
      <c r="EGU38" s="1"/>
      <c r="EGV38" s="1"/>
      <c r="EGW38" s="1"/>
      <c r="EGX38" s="1"/>
      <c r="EGY38" s="1"/>
      <c r="EGZ38" s="1"/>
      <c r="EHA38" s="1"/>
      <c r="EHB38" s="1"/>
      <c r="EHC38" s="1"/>
      <c r="EHD38" s="1"/>
      <c r="EHE38" s="1"/>
      <c r="EHF38" s="1"/>
      <c r="EHG38" s="1"/>
      <c r="EHH38" s="1"/>
      <c r="EHI38" s="1"/>
      <c r="EHJ38" s="1"/>
      <c r="EHK38" s="1"/>
      <c r="EHL38" s="1"/>
      <c r="EHM38" s="1"/>
      <c r="EHN38" s="1"/>
      <c r="EHO38" s="1"/>
      <c r="EHP38" s="1"/>
      <c r="EHQ38" s="1"/>
      <c r="EHR38" s="1"/>
      <c r="EHS38" s="1"/>
      <c r="EHT38" s="1"/>
      <c r="EHU38" s="1"/>
      <c r="EHV38" s="1"/>
      <c r="EHW38" s="1"/>
      <c r="EHX38" s="1"/>
      <c r="EHY38" s="1"/>
      <c r="EHZ38" s="1"/>
      <c r="EIA38" s="1"/>
      <c r="EIB38" s="1"/>
      <c r="EIC38" s="1"/>
      <c r="EID38" s="1"/>
      <c r="EIE38" s="1"/>
      <c r="EIF38" s="1"/>
      <c r="EIG38" s="1"/>
      <c r="EIH38" s="1"/>
      <c r="EII38" s="1"/>
      <c r="EIJ38" s="1"/>
      <c r="EIK38" s="1"/>
      <c r="EIL38" s="1"/>
      <c r="EIM38" s="1"/>
      <c r="EIN38" s="1"/>
      <c r="EIO38" s="1"/>
      <c r="EIP38" s="1"/>
      <c r="EIQ38" s="1"/>
      <c r="EIR38" s="1"/>
      <c r="EIS38" s="1"/>
      <c r="EIT38" s="1"/>
      <c r="EIU38" s="1"/>
      <c r="EIV38" s="1"/>
      <c r="EIW38" s="1"/>
      <c r="EIX38" s="1"/>
      <c r="EIY38" s="1"/>
      <c r="EIZ38" s="1"/>
      <c r="EJA38" s="1"/>
      <c r="EJB38" s="1"/>
      <c r="EJC38" s="1"/>
      <c r="EJD38" s="1"/>
      <c r="EJE38" s="1"/>
      <c r="EJF38" s="1"/>
      <c r="EJG38" s="1"/>
      <c r="EJH38" s="1"/>
      <c r="EJI38" s="1"/>
      <c r="EJJ38" s="1"/>
      <c r="EJK38" s="1"/>
      <c r="EJL38" s="1"/>
      <c r="EJM38" s="1"/>
      <c r="EJN38" s="1"/>
      <c r="EJO38" s="1"/>
      <c r="EJP38" s="1"/>
      <c r="EJQ38" s="1"/>
      <c r="EJR38" s="1"/>
      <c r="EJS38" s="1"/>
      <c r="EJT38" s="1"/>
      <c r="EJU38" s="1"/>
      <c r="EJV38" s="1"/>
      <c r="EJW38" s="1"/>
      <c r="EJX38" s="1"/>
      <c r="EJY38" s="1"/>
      <c r="EJZ38" s="1"/>
      <c r="EKA38" s="1"/>
      <c r="EKB38" s="1"/>
      <c r="EKC38" s="1"/>
      <c r="EKD38" s="1"/>
      <c r="EKE38" s="1"/>
      <c r="EKF38" s="1"/>
      <c r="EKG38" s="1"/>
      <c r="EKH38" s="1"/>
      <c r="EKI38" s="1"/>
      <c r="EKJ38" s="1"/>
      <c r="EKK38" s="1"/>
      <c r="EKL38" s="1"/>
      <c r="EKM38" s="1"/>
      <c r="EKN38" s="1"/>
      <c r="EKO38" s="1"/>
      <c r="EKP38" s="1"/>
      <c r="EKQ38" s="1"/>
      <c r="EKR38" s="1"/>
      <c r="EKS38" s="1"/>
      <c r="EKT38" s="1"/>
      <c r="EKU38" s="1"/>
      <c r="EKV38" s="1"/>
      <c r="EKW38" s="1"/>
      <c r="EKX38" s="1"/>
      <c r="EKY38" s="1"/>
      <c r="EKZ38" s="1"/>
      <c r="ELA38" s="1"/>
      <c r="ELB38" s="1"/>
      <c r="ELC38" s="1"/>
      <c r="ELD38" s="1"/>
      <c r="ELE38" s="1"/>
      <c r="ELF38" s="1"/>
      <c r="ELG38" s="1"/>
      <c r="ELH38" s="1"/>
      <c r="ELI38" s="1"/>
      <c r="ELJ38" s="1"/>
      <c r="ELK38" s="1"/>
      <c r="ELL38" s="1"/>
      <c r="ELM38" s="1"/>
      <c r="ELN38" s="1"/>
      <c r="ELO38" s="1"/>
      <c r="ELP38" s="1"/>
      <c r="ELQ38" s="1"/>
      <c r="ELR38" s="1"/>
      <c r="ELS38" s="1"/>
      <c r="ELT38" s="1"/>
      <c r="ELU38" s="1"/>
      <c r="ELV38" s="1"/>
      <c r="ELW38" s="1"/>
      <c r="ELX38" s="1"/>
      <c r="ELY38" s="1"/>
      <c r="ELZ38" s="1"/>
      <c r="EMA38" s="1"/>
      <c r="EMB38" s="1"/>
      <c r="EMC38" s="1"/>
      <c r="EMD38" s="1"/>
      <c r="EME38" s="1"/>
      <c r="EMF38" s="1"/>
      <c r="EMG38" s="1"/>
      <c r="EMH38" s="1"/>
      <c r="EMI38" s="1"/>
      <c r="EMJ38" s="1"/>
      <c r="EMK38" s="1"/>
      <c r="EML38" s="1"/>
      <c r="EMM38" s="1"/>
      <c r="EMN38" s="1"/>
      <c r="EMO38" s="1"/>
      <c r="EMP38" s="1"/>
      <c r="EMQ38" s="1"/>
      <c r="EMR38" s="1"/>
      <c r="EMS38" s="1"/>
      <c r="EMT38" s="1"/>
      <c r="EMU38" s="1"/>
      <c r="EMV38" s="1"/>
      <c r="EMW38" s="1"/>
      <c r="EMX38" s="1"/>
      <c r="EMY38" s="1"/>
      <c r="EMZ38" s="1"/>
      <c r="ENA38" s="1"/>
      <c r="ENB38" s="1"/>
      <c r="ENC38" s="1"/>
      <c r="END38" s="1"/>
      <c r="ENE38" s="1"/>
      <c r="ENF38" s="1"/>
      <c r="ENG38" s="1"/>
      <c r="ENH38" s="1"/>
      <c r="ENI38" s="1"/>
      <c r="ENJ38" s="1"/>
      <c r="ENK38" s="1"/>
      <c r="ENL38" s="1"/>
      <c r="ENM38" s="1"/>
      <c r="ENN38" s="1"/>
      <c r="ENO38" s="1"/>
      <c r="ENP38" s="1"/>
      <c r="ENQ38" s="1"/>
      <c r="ENR38" s="1"/>
      <c r="ENS38" s="1"/>
      <c r="ENT38" s="1"/>
      <c r="ENU38" s="1"/>
      <c r="ENV38" s="1"/>
      <c r="ENW38" s="1"/>
      <c r="ENX38" s="1"/>
      <c r="ENY38" s="1"/>
      <c r="ENZ38" s="1"/>
      <c r="EOA38" s="1"/>
      <c r="EOB38" s="1"/>
      <c r="EOC38" s="1"/>
      <c r="EOD38" s="1"/>
      <c r="EOE38" s="1"/>
      <c r="EOF38" s="1"/>
      <c r="EOG38" s="1"/>
      <c r="EOH38" s="1"/>
      <c r="EOI38" s="1"/>
      <c r="EOJ38" s="1"/>
      <c r="EOK38" s="1"/>
      <c r="EOL38" s="1"/>
      <c r="EOM38" s="1"/>
      <c r="EON38" s="1"/>
      <c r="EOO38" s="1"/>
      <c r="EOP38" s="1"/>
      <c r="EOQ38" s="1"/>
      <c r="EOR38" s="1"/>
      <c r="EOS38" s="1"/>
      <c r="EOT38" s="1"/>
      <c r="EOU38" s="1"/>
      <c r="EOV38" s="1"/>
      <c r="EOW38" s="1"/>
      <c r="EOX38" s="1"/>
      <c r="EOY38" s="1"/>
      <c r="EOZ38" s="1"/>
      <c r="EPA38" s="1"/>
      <c r="EPB38" s="1"/>
      <c r="EPC38" s="1"/>
      <c r="EPD38" s="1"/>
      <c r="EPE38" s="1"/>
      <c r="EPF38" s="1"/>
      <c r="EPG38" s="1"/>
      <c r="EPH38" s="1"/>
      <c r="EPI38" s="1"/>
      <c r="EPJ38" s="1"/>
      <c r="EPK38" s="1"/>
      <c r="EPL38" s="1"/>
      <c r="EPM38" s="1"/>
      <c r="EPN38" s="1"/>
      <c r="EPO38" s="1"/>
      <c r="EPP38" s="1"/>
      <c r="EPQ38" s="1"/>
      <c r="EPR38" s="1"/>
      <c r="EPS38" s="1"/>
      <c r="EPT38" s="1"/>
      <c r="EPU38" s="1"/>
      <c r="EPV38" s="1"/>
      <c r="EPW38" s="1"/>
      <c r="EPX38" s="1"/>
      <c r="EPY38" s="1"/>
      <c r="EPZ38" s="1"/>
      <c r="EQA38" s="1"/>
      <c r="EQB38" s="1"/>
      <c r="EQC38" s="1"/>
      <c r="EQD38" s="1"/>
      <c r="EQE38" s="1"/>
      <c r="EQF38" s="1"/>
      <c r="EQG38" s="1"/>
      <c r="EQH38" s="1"/>
      <c r="EQI38" s="1"/>
      <c r="EQJ38" s="1"/>
      <c r="EQK38" s="1"/>
      <c r="EQL38" s="1"/>
      <c r="EQM38" s="1"/>
      <c r="EQN38" s="1"/>
      <c r="EQO38" s="1"/>
      <c r="EQP38" s="1"/>
      <c r="EQQ38" s="1"/>
      <c r="EQR38" s="1"/>
      <c r="EQS38" s="1"/>
      <c r="EQT38" s="1"/>
      <c r="EQU38" s="1"/>
      <c r="EQV38" s="1"/>
      <c r="EQW38" s="1"/>
      <c r="EQX38" s="1"/>
      <c r="EQY38" s="1"/>
      <c r="EQZ38" s="1"/>
      <c r="ERA38" s="1"/>
      <c r="ERB38" s="1"/>
      <c r="ERC38" s="1"/>
      <c r="ERD38" s="1"/>
      <c r="ERE38" s="1"/>
      <c r="ERF38" s="1"/>
      <c r="ERG38" s="1"/>
      <c r="ERH38" s="1"/>
      <c r="ERI38" s="1"/>
      <c r="ERJ38" s="1"/>
      <c r="ERK38" s="1"/>
      <c r="ERL38" s="1"/>
      <c r="ERM38" s="1"/>
      <c r="ERN38" s="1"/>
      <c r="ERO38" s="1"/>
      <c r="ERP38" s="1"/>
      <c r="ERQ38" s="1"/>
      <c r="ERR38" s="1"/>
      <c r="ERS38" s="1"/>
      <c r="ERT38" s="1"/>
      <c r="ERU38" s="1"/>
      <c r="ERV38" s="1"/>
      <c r="ERW38" s="1"/>
      <c r="ERX38" s="1"/>
      <c r="ERY38" s="1"/>
      <c r="ERZ38" s="1"/>
      <c r="ESA38" s="1"/>
      <c r="ESB38" s="1"/>
      <c r="ESC38" s="1"/>
      <c r="ESD38" s="1"/>
      <c r="ESE38" s="1"/>
      <c r="ESF38" s="1"/>
      <c r="ESG38" s="1"/>
      <c r="ESH38" s="1"/>
      <c r="ESI38" s="1"/>
      <c r="ESJ38" s="1"/>
      <c r="ESK38" s="1"/>
      <c r="ESL38" s="1"/>
      <c r="ESM38" s="1"/>
      <c r="ESN38" s="1"/>
      <c r="ESO38" s="1"/>
      <c r="ESP38" s="1"/>
      <c r="ESQ38" s="1"/>
      <c r="ESR38" s="1"/>
      <c r="ESS38" s="1"/>
      <c r="EST38" s="1"/>
      <c r="ESU38" s="1"/>
      <c r="ESV38" s="1"/>
      <c r="ESW38" s="1"/>
      <c r="ESX38" s="1"/>
      <c r="ESY38" s="1"/>
      <c r="ESZ38" s="1"/>
      <c r="ETA38" s="1"/>
      <c r="ETB38" s="1"/>
      <c r="ETC38" s="1"/>
      <c r="ETD38" s="1"/>
      <c r="ETE38" s="1"/>
      <c r="ETF38" s="1"/>
      <c r="ETG38" s="1"/>
      <c r="ETH38" s="1"/>
      <c r="ETI38" s="1"/>
      <c r="ETJ38" s="1"/>
      <c r="ETK38" s="1"/>
      <c r="ETL38" s="1"/>
      <c r="ETM38" s="1"/>
      <c r="ETN38" s="1"/>
      <c r="ETO38" s="1"/>
      <c r="ETP38" s="1"/>
      <c r="ETQ38" s="1"/>
      <c r="ETR38" s="1"/>
      <c r="ETS38" s="1"/>
      <c r="ETT38" s="1"/>
      <c r="ETU38" s="1"/>
      <c r="ETV38" s="1"/>
      <c r="ETW38" s="1"/>
      <c r="ETX38" s="1"/>
      <c r="ETY38" s="1"/>
      <c r="ETZ38" s="1"/>
      <c r="EUA38" s="1"/>
      <c r="EUB38" s="1"/>
      <c r="EUC38" s="1"/>
      <c r="EUD38" s="1"/>
      <c r="EUE38" s="1"/>
      <c r="EUF38" s="1"/>
      <c r="EUG38" s="1"/>
      <c r="EUH38" s="1"/>
      <c r="EUI38" s="1"/>
      <c r="EUJ38" s="1"/>
      <c r="EUK38" s="1"/>
      <c r="EUL38" s="1"/>
      <c r="EUM38" s="1"/>
      <c r="EUN38" s="1"/>
      <c r="EUO38" s="1"/>
      <c r="EUP38" s="1"/>
      <c r="EUQ38" s="1"/>
      <c r="EUR38" s="1"/>
      <c r="EUS38" s="1"/>
      <c r="EUT38" s="1"/>
      <c r="EUU38" s="1"/>
      <c r="EUV38" s="1"/>
      <c r="EUW38" s="1"/>
      <c r="EUX38" s="1"/>
      <c r="EUY38" s="1"/>
      <c r="EUZ38" s="1"/>
      <c r="EVA38" s="1"/>
      <c r="EVB38" s="1"/>
      <c r="EVC38" s="1"/>
      <c r="EVD38" s="1"/>
      <c r="EVE38" s="1"/>
      <c r="EVF38" s="1"/>
      <c r="EVG38" s="1"/>
      <c r="EVH38" s="1"/>
      <c r="EVI38" s="1"/>
      <c r="EVJ38" s="1"/>
      <c r="EVK38" s="1"/>
      <c r="EVL38" s="1"/>
      <c r="EVM38" s="1"/>
      <c r="EVN38" s="1"/>
      <c r="EVO38" s="1"/>
      <c r="EVP38" s="1"/>
      <c r="EVQ38" s="1"/>
      <c r="EVR38" s="1"/>
      <c r="EVS38" s="1"/>
      <c r="EVT38" s="1"/>
      <c r="EVU38" s="1"/>
      <c r="EVV38" s="1"/>
      <c r="EVW38" s="1"/>
      <c r="EVX38" s="1"/>
      <c r="EVY38" s="1"/>
      <c r="EVZ38" s="1"/>
      <c r="EWA38" s="1"/>
      <c r="EWB38" s="1"/>
      <c r="EWC38" s="1"/>
      <c r="EWD38" s="1"/>
      <c r="EWE38" s="1"/>
      <c r="EWF38" s="1"/>
      <c r="EWG38" s="1"/>
      <c r="EWH38" s="1"/>
      <c r="EWI38" s="1"/>
      <c r="EWJ38" s="1"/>
      <c r="EWK38" s="1"/>
      <c r="EWL38" s="1"/>
      <c r="EWM38" s="1"/>
      <c r="EWN38" s="1"/>
      <c r="EWO38" s="1"/>
      <c r="EWP38" s="1"/>
      <c r="EWQ38" s="1"/>
      <c r="EWR38" s="1"/>
      <c r="EWS38" s="1"/>
      <c r="EWT38" s="1"/>
      <c r="EWU38" s="1"/>
      <c r="EWV38" s="1"/>
      <c r="EWW38" s="1"/>
      <c r="EWX38" s="1"/>
      <c r="EWY38" s="1"/>
      <c r="EWZ38" s="1"/>
      <c r="EXA38" s="1"/>
      <c r="EXB38" s="1"/>
      <c r="EXC38" s="1"/>
      <c r="EXD38" s="1"/>
      <c r="EXE38" s="1"/>
      <c r="EXF38" s="1"/>
      <c r="EXG38" s="1"/>
      <c r="EXH38" s="1"/>
      <c r="EXI38" s="1"/>
      <c r="EXJ38" s="1"/>
      <c r="EXK38" s="1"/>
      <c r="EXL38" s="1"/>
      <c r="EXM38" s="1"/>
      <c r="EXN38" s="1"/>
      <c r="EXO38" s="1"/>
      <c r="EXP38" s="1"/>
      <c r="EXQ38" s="1"/>
      <c r="EXR38" s="1"/>
      <c r="EXS38" s="1"/>
      <c r="EXT38" s="1"/>
      <c r="EXU38" s="1"/>
      <c r="EXV38" s="1"/>
      <c r="EXW38" s="1"/>
      <c r="EXX38" s="1"/>
      <c r="EXY38" s="1"/>
      <c r="EXZ38" s="1"/>
      <c r="EYA38" s="1"/>
      <c r="EYB38" s="1"/>
      <c r="EYC38" s="1"/>
      <c r="EYD38" s="1"/>
      <c r="EYE38" s="1"/>
      <c r="EYF38" s="1"/>
      <c r="EYG38" s="1"/>
      <c r="EYH38" s="1"/>
      <c r="EYI38" s="1"/>
      <c r="EYJ38" s="1"/>
      <c r="EYK38" s="1"/>
      <c r="EYL38" s="1"/>
      <c r="EYM38" s="1"/>
      <c r="EYN38" s="1"/>
      <c r="EYO38" s="1"/>
      <c r="EYP38" s="1"/>
      <c r="EYQ38" s="1"/>
      <c r="EYR38" s="1"/>
      <c r="EYS38" s="1"/>
      <c r="EYT38" s="1"/>
      <c r="EYU38" s="1"/>
      <c r="EYV38" s="1"/>
      <c r="EYW38" s="1"/>
      <c r="EYX38" s="1"/>
      <c r="EYY38" s="1"/>
      <c r="EYZ38" s="1"/>
      <c r="EZA38" s="1"/>
      <c r="EZB38" s="1"/>
      <c r="EZC38" s="1"/>
      <c r="EZD38" s="1"/>
      <c r="EZE38" s="1"/>
      <c r="EZF38" s="1"/>
      <c r="EZG38" s="1"/>
      <c r="EZH38" s="1"/>
      <c r="EZI38" s="1"/>
      <c r="EZJ38" s="1"/>
      <c r="EZK38" s="1"/>
      <c r="EZL38" s="1"/>
      <c r="EZM38" s="1"/>
      <c r="EZN38" s="1"/>
      <c r="EZO38" s="1"/>
      <c r="EZP38" s="1"/>
      <c r="EZQ38" s="1"/>
      <c r="EZR38" s="1"/>
      <c r="EZS38" s="1"/>
      <c r="EZT38" s="1"/>
      <c r="EZU38" s="1"/>
      <c r="EZV38" s="1"/>
      <c r="EZW38" s="1"/>
      <c r="EZX38" s="1"/>
      <c r="EZY38" s="1"/>
      <c r="EZZ38" s="1"/>
      <c r="FAA38" s="1"/>
      <c r="FAB38" s="1"/>
      <c r="FAC38" s="1"/>
      <c r="FAD38" s="1"/>
      <c r="FAE38" s="1"/>
      <c r="FAF38" s="1"/>
      <c r="FAG38" s="1"/>
      <c r="FAH38" s="1"/>
      <c r="FAI38" s="1"/>
      <c r="FAJ38" s="1"/>
      <c r="FAK38" s="1"/>
      <c r="FAL38" s="1"/>
      <c r="FAM38" s="1"/>
      <c r="FAN38" s="1"/>
      <c r="FAO38" s="1"/>
      <c r="FAP38" s="1"/>
      <c r="FAQ38" s="1"/>
      <c r="FAR38" s="1"/>
      <c r="FAS38" s="1"/>
      <c r="FAT38" s="1"/>
      <c r="FAU38" s="1"/>
      <c r="FAV38" s="1"/>
      <c r="FAW38" s="1"/>
      <c r="FAX38" s="1"/>
      <c r="FAY38" s="1"/>
      <c r="FAZ38" s="1"/>
      <c r="FBA38" s="1"/>
      <c r="FBB38" s="1"/>
      <c r="FBC38" s="1"/>
      <c r="FBD38" s="1"/>
      <c r="FBE38" s="1"/>
      <c r="FBF38" s="1"/>
      <c r="FBG38" s="1"/>
      <c r="FBH38" s="1"/>
      <c r="FBI38" s="1"/>
      <c r="FBJ38" s="1"/>
      <c r="FBK38" s="1"/>
      <c r="FBL38" s="1"/>
      <c r="FBM38" s="1"/>
      <c r="FBN38" s="1"/>
      <c r="FBO38" s="1"/>
      <c r="FBP38" s="1"/>
      <c r="FBQ38" s="1"/>
      <c r="FBR38" s="1"/>
      <c r="FBS38" s="1"/>
      <c r="FBT38" s="1"/>
      <c r="FBU38" s="1"/>
      <c r="FBV38" s="1"/>
      <c r="FBW38" s="1"/>
      <c r="FBX38" s="1"/>
      <c r="FBY38" s="1"/>
      <c r="FBZ38" s="1"/>
      <c r="FCA38" s="1"/>
      <c r="FCB38" s="1"/>
      <c r="FCC38" s="1"/>
      <c r="FCD38" s="1"/>
      <c r="FCE38" s="1"/>
      <c r="FCF38" s="1"/>
      <c r="FCG38" s="1"/>
      <c r="FCH38" s="1"/>
      <c r="FCI38" s="1"/>
      <c r="FCJ38" s="1"/>
      <c r="FCK38" s="1"/>
      <c r="FCL38" s="1"/>
      <c r="FCM38" s="1"/>
      <c r="FCN38" s="1"/>
      <c r="FCO38" s="1"/>
      <c r="FCP38" s="1"/>
      <c r="FCQ38" s="1"/>
      <c r="FCR38" s="1"/>
      <c r="FCS38" s="1"/>
      <c r="FCT38" s="1"/>
      <c r="FCU38" s="1"/>
      <c r="FCV38" s="1"/>
      <c r="FCW38" s="1"/>
      <c r="FCX38" s="1"/>
      <c r="FCY38" s="1"/>
      <c r="FCZ38" s="1"/>
      <c r="FDA38" s="1"/>
      <c r="FDB38" s="1"/>
      <c r="FDC38" s="1"/>
      <c r="FDD38" s="1"/>
      <c r="FDE38" s="1"/>
      <c r="FDF38" s="1"/>
      <c r="FDG38" s="1"/>
      <c r="FDH38" s="1"/>
      <c r="FDI38" s="1"/>
      <c r="FDJ38" s="1"/>
      <c r="FDK38" s="1"/>
      <c r="FDL38" s="1"/>
      <c r="FDM38" s="1"/>
      <c r="FDN38" s="1"/>
      <c r="FDO38" s="1"/>
      <c r="FDP38" s="1"/>
      <c r="FDQ38" s="1"/>
      <c r="FDR38" s="1"/>
      <c r="FDS38" s="1"/>
      <c r="FDT38" s="1"/>
      <c r="FDU38" s="1"/>
      <c r="FDV38" s="1"/>
      <c r="FDW38" s="1"/>
      <c r="FDX38" s="1"/>
      <c r="FDY38" s="1"/>
      <c r="FDZ38" s="1"/>
      <c r="FEA38" s="1"/>
      <c r="FEB38" s="1"/>
      <c r="FEC38" s="1"/>
      <c r="FED38" s="1"/>
      <c r="FEE38" s="1"/>
      <c r="FEF38" s="1"/>
      <c r="FEG38" s="1"/>
      <c r="FEH38" s="1"/>
      <c r="FEI38" s="1"/>
      <c r="FEJ38" s="1"/>
      <c r="FEK38" s="1"/>
      <c r="FEL38" s="1"/>
      <c r="FEM38" s="1"/>
      <c r="FEN38" s="1"/>
      <c r="FEO38" s="1"/>
      <c r="FEP38" s="1"/>
      <c r="FEQ38" s="1"/>
      <c r="FER38" s="1"/>
      <c r="FES38" s="1"/>
      <c r="FET38" s="1"/>
      <c r="FEU38" s="1"/>
      <c r="FEV38" s="1"/>
      <c r="FEW38" s="1"/>
      <c r="FEX38" s="1"/>
      <c r="FEY38" s="1"/>
      <c r="FEZ38" s="1"/>
      <c r="FFA38" s="1"/>
      <c r="FFB38" s="1"/>
      <c r="FFC38" s="1"/>
      <c r="FFD38" s="1"/>
      <c r="FFE38" s="1"/>
      <c r="FFF38" s="1"/>
      <c r="FFG38" s="1"/>
      <c r="FFH38" s="1"/>
      <c r="FFI38" s="1"/>
      <c r="FFJ38" s="1"/>
      <c r="FFK38" s="1"/>
      <c r="FFL38" s="1"/>
      <c r="FFM38" s="1"/>
      <c r="FFN38" s="1"/>
      <c r="FFO38" s="1"/>
      <c r="FFP38" s="1"/>
      <c r="FFQ38" s="1"/>
      <c r="FFR38" s="1"/>
      <c r="FFS38" s="1"/>
      <c r="FFT38" s="1"/>
      <c r="FFU38" s="1"/>
      <c r="FFV38" s="1"/>
      <c r="FFW38" s="1"/>
      <c r="FFX38" s="1"/>
      <c r="FFY38" s="1"/>
      <c r="FFZ38" s="1"/>
      <c r="FGA38" s="1"/>
      <c r="FGB38" s="1"/>
      <c r="FGC38" s="1"/>
      <c r="FGD38" s="1"/>
      <c r="FGE38" s="1"/>
      <c r="FGF38" s="1"/>
      <c r="FGG38" s="1"/>
      <c r="FGH38" s="1"/>
      <c r="FGI38" s="1"/>
      <c r="FGJ38" s="1"/>
      <c r="FGK38" s="1"/>
      <c r="FGL38" s="1"/>
      <c r="FGM38" s="1"/>
      <c r="FGN38" s="1"/>
      <c r="FGO38" s="1"/>
      <c r="FGP38" s="1"/>
      <c r="FGQ38" s="1"/>
      <c r="FGR38" s="1"/>
      <c r="FGS38" s="1"/>
      <c r="FGT38" s="1"/>
      <c r="FGU38" s="1"/>
      <c r="FGV38" s="1"/>
      <c r="FGW38" s="1"/>
      <c r="FGX38" s="1"/>
      <c r="FGY38" s="1"/>
      <c r="FGZ38" s="1"/>
      <c r="FHA38" s="1"/>
      <c r="FHB38" s="1"/>
      <c r="FHC38" s="1"/>
      <c r="FHD38" s="1"/>
      <c r="FHE38" s="1"/>
      <c r="FHF38" s="1"/>
      <c r="FHG38" s="1"/>
      <c r="FHH38" s="1"/>
      <c r="FHI38" s="1"/>
      <c r="FHJ38" s="1"/>
      <c r="FHK38" s="1"/>
      <c r="FHL38" s="1"/>
      <c r="FHM38" s="1"/>
      <c r="FHN38" s="1"/>
      <c r="FHO38" s="1"/>
      <c r="FHP38" s="1"/>
      <c r="FHQ38" s="1"/>
      <c r="FHR38" s="1"/>
      <c r="FHS38" s="1"/>
      <c r="FHT38" s="1"/>
      <c r="FHU38" s="1"/>
      <c r="FHV38" s="1"/>
      <c r="FHW38" s="1"/>
      <c r="FHX38" s="1"/>
      <c r="FHY38" s="1"/>
      <c r="FHZ38" s="1"/>
      <c r="FIA38" s="1"/>
      <c r="FIB38" s="1"/>
      <c r="FIC38" s="1"/>
      <c r="FID38" s="1"/>
      <c r="FIE38" s="1"/>
      <c r="FIF38" s="1"/>
      <c r="FIG38" s="1"/>
      <c r="FIH38" s="1"/>
      <c r="FII38" s="1"/>
      <c r="FIJ38" s="1"/>
      <c r="FIK38" s="1"/>
      <c r="FIL38" s="1"/>
      <c r="FIM38" s="1"/>
      <c r="FIN38" s="1"/>
      <c r="FIO38" s="1"/>
      <c r="FIP38" s="1"/>
      <c r="FIQ38" s="1"/>
      <c r="FIR38" s="1"/>
      <c r="FIS38" s="1"/>
      <c r="FIT38" s="1"/>
      <c r="FIU38" s="1"/>
      <c r="FIV38" s="1"/>
      <c r="FIW38" s="1"/>
      <c r="FIX38" s="1"/>
      <c r="FIY38" s="1"/>
      <c r="FIZ38" s="1"/>
      <c r="FJA38" s="1"/>
      <c r="FJB38" s="1"/>
      <c r="FJC38" s="1"/>
      <c r="FJD38" s="1"/>
      <c r="FJE38" s="1"/>
      <c r="FJF38" s="1"/>
      <c r="FJG38" s="1"/>
      <c r="FJH38" s="1"/>
      <c r="FJI38" s="1"/>
      <c r="FJJ38" s="1"/>
      <c r="FJK38" s="1"/>
      <c r="FJL38" s="1"/>
      <c r="FJM38" s="1"/>
      <c r="FJN38" s="1"/>
      <c r="FJO38" s="1"/>
      <c r="FJP38" s="1"/>
      <c r="FJQ38" s="1"/>
      <c r="FJR38" s="1"/>
      <c r="FJS38" s="1"/>
      <c r="FJT38" s="1"/>
      <c r="FJU38" s="1"/>
      <c r="FJV38" s="1"/>
      <c r="FJW38" s="1"/>
      <c r="FJX38" s="1"/>
      <c r="FJY38" s="1"/>
      <c r="FJZ38" s="1"/>
      <c r="FKA38" s="1"/>
      <c r="FKB38" s="1"/>
      <c r="FKC38" s="1"/>
      <c r="FKD38" s="1"/>
      <c r="FKE38" s="1"/>
      <c r="FKF38" s="1"/>
      <c r="FKG38" s="1"/>
      <c r="FKH38" s="1"/>
      <c r="FKI38" s="1"/>
      <c r="FKJ38" s="1"/>
      <c r="FKK38" s="1"/>
      <c r="FKL38" s="1"/>
      <c r="FKM38" s="1"/>
      <c r="FKN38" s="1"/>
      <c r="FKO38" s="1"/>
      <c r="FKP38" s="1"/>
      <c r="FKQ38" s="1"/>
      <c r="FKR38" s="1"/>
      <c r="FKS38" s="1"/>
      <c r="FKT38" s="1"/>
      <c r="FKU38" s="1"/>
      <c r="FKV38" s="1"/>
      <c r="FKW38" s="1"/>
      <c r="FKX38" s="1"/>
      <c r="FKY38" s="1"/>
      <c r="FKZ38" s="1"/>
      <c r="FLA38" s="1"/>
      <c r="FLB38" s="1"/>
      <c r="FLC38" s="1"/>
      <c r="FLD38" s="1"/>
      <c r="FLE38" s="1"/>
      <c r="FLF38" s="1"/>
      <c r="FLG38" s="1"/>
      <c r="FLH38" s="1"/>
      <c r="FLI38" s="1"/>
      <c r="FLJ38" s="1"/>
      <c r="FLK38" s="1"/>
      <c r="FLL38" s="1"/>
      <c r="FLM38" s="1"/>
      <c r="FLN38" s="1"/>
      <c r="FLO38" s="1"/>
      <c r="FLP38" s="1"/>
      <c r="FLQ38" s="1"/>
      <c r="FLR38" s="1"/>
      <c r="FLS38" s="1"/>
      <c r="FLT38" s="1"/>
      <c r="FLU38" s="1"/>
      <c r="FLV38" s="1"/>
      <c r="FLW38" s="1"/>
      <c r="FLX38" s="1"/>
      <c r="FLY38" s="1"/>
      <c r="FLZ38" s="1"/>
      <c r="FMA38" s="1"/>
      <c r="FMB38" s="1"/>
      <c r="FMC38" s="1"/>
      <c r="FMD38" s="1"/>
      <c r="FME38" s="1"/>
      <c r="FMF38" s="1"/>
      <c r="FMG38" s="1"/>
      <c r="FMH38" s="1"/>
      <c r="FMI38" s="1"/>
      <c r="FMJ38" s="1"/>
      <c r="FMK38" s="1"/>
      <c r="FML38" s="1"/>
      <c r="FMM38" s="1"/>
      <c r="FMN38" s="1"/>
      <c r="FMO38" s="1"/>
      <c r="FMP38" s="1"/>
      <c r="FMQ38" s="1"/>
      <c r="FMR38" s="1"/>
      <c r="FMS38" s="1"/>
      <c r="FMT38" s="1"/>
      <c r="FMU38" s="1"/>
      <c r="FMV38" s="1"/>
      <c r="FMW38" s="1"/>
      <c r="FMX38" s="1"/>
      <c r="FMY38" s="1"/>
      <c r="FMZ38" s="1"/>
      <c r="FNA38" s="1"/>
      <c r="FNB38" s="1"/>
      <c r="FNC38" s="1"/>
      <c r="FND38" s="1"/>
      <c r="FNE38" s="1"/>
      <c r="FNF38" s="1"/>
      <c r="FNG38" s="1"/>
      <c r="FNH38" s="1"/>
      <c r="FNI38" s="1"/>
      <c r="FNJ38" s="1"/>
      <c r="FNK38" s="1"/>
      <c r="FNL38" s="1"/>
      <c r="FNM38" s="1"/>
      <c r="FNN38" s="1"/>
      <c r="FNO38" s="1"/>
      <c r="FNP38" s="1"/>
      <c r="FNQ38" s="1"/>
      <c r="FNR38" s="1"/>
      <c r="FNS38" s="1"/>
      <c r="FNT38" s="1"/>
      <c r="FNU38" s="1"/>
      <c r="FNV38" s="1"/>
      <c r="FNW38" s="1"/>
      <c r="FNX38" s="1"/>
      <c r="FNY38" s="1"/>
      <c r="FNZ38" s="1"/>
      <c r="FOA38" s="1"/>
      <c r="FOB38" s="1"/>
      <c r="FOC38" s="1"/>
      <c r="FOD38" s="1"/>
      <c r="FOE38" s="1"/>
      <c r="FOF38" s="1"/>
      <c r="FOG38" s="1"/>
      <c r="FOH38" s="1"/>
      <c r="FOI38" s="1"/>
      <c r="FOJ38" s="1"/>
      <c r="FOK38" s="1"/>
      <c r="FOL38" s="1"/>
      <c r="FOM38" s="1"/>
      <c r="FON38" s="1"/>
      <c r="FOO38" s="1"/>
      <c r="FOP38" s="1"/>
      <c r="FOQ38" s="1"/>
      <c r="FOR38" s="1"/>
      <c r="FOS38" s="1"/>
      <c r="FOT38" s="1"/>
      <c r="FOU38" s="1"/>
      <c r="FOV38" s="1"/>
      <c r="FOW38" s="1"/>
      <c r="FOX38" s="1"/>
      <c r="FOY38" s="1"/>
      <c r="FOZ38" s="1"/>
      <c r="FPA38" s="1"/>
      <c r="FPB38" s="1"/>
      <c r="FPC38" s="1"/>
      <c r="FPD38" s="1"/>
      <c r="FPE38" s="1"/>
      <c r="FPF38" s="1"/>
      <c r="FPG38" s="1"/>
      <c r="FPH38" s="1"/>
      <c r="FPI38" s="1"/>
      <c r="FPJ38" s="1"/>
      <c r="FPK38" s="1"/>
      <c r="FPL38" s="1"/>
      <c r="FPM38" s="1"/>
      <c r="FPN38" s="1"/>
      <c r="FPO38" s="1"/>
      <c r="FPP38" s="1"/>
      <c r="FPQ38" s="1"/>
      <c r="FPR38" s="1"/>
      <c r="FPS38" s="1"/>
      <c r="FPT38" s="1"/>
      <c r="FPU38" s="1"/>
      <c r="FPV38" s="1"/>
      <c r="FPW38" s="1"/>
      <c r="FPX38" s="1"/>
      <c r="FPY38" s="1"/>
      <c r="FPZ38" s="1"/>
      <c r="FQA38" s="1"/>
      <c r="FQB38" s="1"/>
      <c r="FQC38" s="1"/>
      <c r="FQD38" s="1"/>
      <c r="FQE38" s="1"/>
      <c r="FQF38" s="1"/>
      <c r="FQG38" s="1"/>
      <c r="FQH38" s="1"/>
      <c r="FQI38" s="1"/>
      <c r="FQJ38" s="1"/>
      <c r="FQK38" s="1"/>
      <c r="FQL38" s="1"/>
      <c r="FQM38" s="1"/>
      <c r="FQN38" s="1"/>
      <c r="FQO38" s="1"/>
      <c r="FQP38" s="1"/>
      <c r="FQQ38" s="1"/>
      <c r="FQR38" s="1"/>
      <c r="FQS38" s="1"/>
      <c r="FQT38" s="1"/>
      <c r="FQU38" s="1"/>
      <c r="FQV38" s="1"/>
      <c r="FQW38" s="1"/>
      <c r="FQX38" s="1"/>
      <c r="FQY38" s="1"/>
      <c r="FQZ38" s="1"/>
      <c r="FRA38" s="1"/>
      <c r="FRB38" s="1"/>
      <c r="FRC38" s="1"/>
      <c r="FRD38" s="1"/>
      <c r="FRE38" s="1"/>
      <c r="FRF38" s="1"/>
      <c r="FRG38" s="1"/>
      <c r="FRH38" s="1"/>
      <c r="FRI38" s="1"/>
      <c r="FRJ38" s="1"/>
      <c r="FRK38" s="1"/>
      <c r="FRL38" s="1"/>
      <c r="FRM38" s="1"/>
      <c r="FRN38" s="1"/>
      <c r="FRO38" s="1"/>
      <c r="FRP38" s="1"/>
      <c r="FRQ38" s="1"/>
      <c r="FRR38" s="1"/>
      <c r="FRS38" s="1"/>
      <c r="FRT38" s="1"/>
      <c r="FRU38" s="1"/>
      <c r="FRV38" s="1"/>
      <c r="FRW38" s="1"/>
      <c r="FRX38" s="1"/>
      <c r="FRY38" s="1"/>
      <c r="FRZ38" s="1"/>
      <c r="FSA38" s="1"/>
      <c r="FSB38" s="1"/>
      <c r="FSC38" s="1"/>
      <c r="FSD38" s="1"/>
      <c r="FSE38" s="1"/>
      <c r="FSF38" s="1"/>
      <c r="FSG38" s="1"/>
      <c r="FSH38" s="1"/>
      <c r="FSI38" s="1"/>
      <c r="FSJ38" s="1"/>
      <c r="FSK38" s="1"/>
      <c r="FSL38" s="1"/>
      <c r="FSM38" s="1"/>
      <c r="FSN38" s="1"/>
      <c r="FSO38" s="1"/>
      <c r="FSP38" s="1"/>
      <c r="FSQ38" s="1"/>
      <c r="FSR38" s="1"/>
      <c r="FSS38" s="1"/>
      <c r="FST38" s="1"/>
      <c r="FSU38" s="1"/>
      <c r="FSV38" s="1"/>
      <c r="FSW38" s="1"/>
      <c r="FSX38" s="1"/>
      <c r="FSY38" s="1"/>
      <c r="FSZ38" s="1"/>
      <c r="FTA38" s="1"/>
      <c r="FTB38" s="1"/>
      <c r="FTC38" s="1"/>
      <c r="FTD38" s="1"/>
      <c r="FTE38" s="1"/>
      <c r="FTF38" s="1"/>
      <c r="FTG38" s="1"/>
      <c r="FTH38" s="1"/>
      <c r="FTI38" s="1"/>
      <c r="FTJ38" s="1"/>
      <c r="FTK38" s="1"/>
      <c r="FTL38" s="1"/>
      <c r="FTM38" s="1"/>
      <c r="FTN38" s="1"/>
      <c r="FTO38" s="1"/>
      <c r="FTP38" s="1"/>
      <c r="FTQ38" s="1"/>
      <c r="FTR38" s="1"/>
      <c r="FTS38" s="1"/>
      <c r="FTT38" s="1"/>
      <c r="FTU38" s="1"/>
      <c r="FTV38" s="1"/>
      <c r="FTW38" s="1"/>
      <c r="FTX38" s="1"/>
      <c r="FTY38" s="1"/>
      <c r="FTZ38" s="1"/>
      <c r="FUA38" s="1"/>
      <c r="FUB38" s="1"/>
      <c r="FUC38" s="1"/>
      <c r="FUD38" s="1"/>
      <c r="FUE38" s="1"/>
      <c r="FUF38" s="1"/>
      <c r="FUG38" s="1"/>
      <c r="FUH38" s="1"/>
      <c r="FUI38" s="1"/>
      <c r="FUJ38" s="1"/>
      <c r="FUK38" s="1"/>
      <c r="FUL38" s="1"/>
      <c r="FUM38" s="1"/>
      <c r="FUN38" s="1"/>
      <c r="FUO38" s="1"/>
      <c r="FUP38" s="1"/>
      <c r="FUQ38" s="1"/>
      <c r="FUR38" s="1"/>
      <c r="FUS38" s="1"/>
      <c r="FUT38" s="1"/>
      <c r="FUU38" s="1"/>
      <c r="FUV38" s="1"/>
      <c r="FUW38" s="1"/>
      <c r="FUX38" s="1"/>
      <c r="FUY38" s="1"/>
      <c r="FUZ38" s="1"/>
      <c r="FVA38" s="1"/>
      <c r="FVB38" s="1"/>
      <c r="FVC38" s="1"/>
      <c r="FVD38" s="1"/>
      <c r="FVE38" s="1"/>
      <c r="FVF38" s="1"/>
      <c r="FVG38" s="1"/>
      <c r="FVH38" s="1"/>
      <c r="FVI38" s="1"/>
      <c r="FVJ38" s="1"/>
      <c r="FVK38" s="1"/>
      <c r="FVL38" s="1"/>
      <c r="FVM38" s="1"/>
      <c r="FVN38" s="1"/>
      <c r="FVO38" s="1"/>
      <c r="FVP38" s="1"/>
      <c r="FVQ38" s="1"/>
      <c r="FVR38" s="1"/>
      <c r="FVS38" s="1"/>
      <c r="FVT38" s="1"/>
      <c r="FVU38" s="1"/>
      <c r="FVV38" s="1"/>
      <c r="FVW38" s="1"/>
      <c r="FVX38" s="1"/>
      <c r="FVY38" s="1"/>
      <c r="FVZ38" s="1"/>
      <c r="FWA38" s="1"/>
      <c r="FWB38" s="1"/>
      <c r="FWC38" s="1"/>
      <c r="FWD38" s="1"/>
      <c r="FWE38" s="1"/>
      <c r="FWF38" s="1"/>
      <c r="FWG38" s="1"/>
      <c r="FWH38" s="1"/>
      <c r="FWI38" s="1"/>
      <c r="FWJ38" s="1"/>
      <c r="FWK38" s="1"/>
      <c r="FWL38" s="1"/>
      <c r="FWM38" s="1"/>
      <c r="FWN38" s="1"/>
      <c r="FWO38" s="1"/>
      <c r="FWP38" s="1"/>
      <c r="FWQ38" s="1"/>
      <c r="FWR38" s="1"/>
      <c r="FWS38" s="1"/>
      <c r="FWT38" s="1"/>
      <c r="FWU38" s="1"/>
      <c r="FWV38" s="1"/>
      <c r="FWW38" s="1"/>
      <c r="FWX38" s="1"/>
      <c r="FWY38" s="1"/>
      <c r="FWZ38" s="1"/>
      <c r="FXA38" s="1"/>
      <c r="FXB38" s="1"/>
      <c r="FXC38" s="1"/>
      <c r="FXD38" s="1"/>
      <c r="FXE38" s="1"/>
      <c r="FXF38" s="1"/>
      <c r="FXG38" s="1"/>
      <c r="FXH38" s="1"/>
      <c r="FXI38" s="1"/>
      <c r="FXJ38" s="1"/>
      <c r="FXK38" s="1"/>
      <c r="FXL38" s="1"/>
      <c r="FXM38" s="1"/>
      <c r="FXN38" s="1"/>
      <c r="FXO38" s="1"/>
      <c r="FXP38" s="1"/>
      <c r="FXQ38" s="1"/>
      <c r="FXR38" s="1"/>
      <c r="FXS38" s="1"/>
      <c r="FXT38" s="1"/>
      <c r="FXU38" s="1"/>
      <c r="FXV38" s="1"/>
      <c r="FXW38" s="1"/>
      <c r="FXX38" s="1"/>
      <c r="FXY38" s="1"/>
      <c r="FXZ38" s="1"/>
      <c r="FYA38" s="1"/>
      <c r="FYB38" s="1"/>
      <c r="FYC38" s="1"/>
      <c r="FYD38" s="1"/>
      <c r="FYE38" s="1"/>
      <c r="FYF38" s="1"/>
      <c r="FYG38" s="1"/>
      <c r="FYH38" s="1"/>
      <c r="FYI38" s="1"/>
      <c r="FYJ38" s="1"/>
      <c r="FYK38" s="1"/>
      <c r="FYL38" s="1"/>
      <c r="FYM38" s="1"/>
      <c r="FYN38" s="1"/>
      <c r="FYO38" s="1"/>
      <c r="FYP38" s="1"/>
      <c r="FYQ38" s="1"/>
      <c r="FYR38" s="1"/>
      <c r="FYS38" s="1"/>
      <c r="FYT38" s="1"/>
      <c r="FYU38" s="1"/>
      <c r="FYV38" s="1"/>
      <c r="FYW38" s="1"/>
      <c r="FYX38" s="1"/>
      <c r="FYY38" s="1"/>
      <c r="FYZ38" s="1"/>
      <c r="FZA38" s="1"/>
      <c r="FZB38" s="1"/>
      <c r="FZC38" s="1"/>
      <c r="FZD38" s="1"/>
      <c r="FZE38" s="1"/>
      <c r="FZF38" s="1"/>
      <c r="FZG38" s="1"/>
      <c r="FZH38" s="1"/>
      <c r="FZI38" s="1"/>
      <c r="FZJ38" s="1"/>
      <c r="FZK38" s="1"/>
      <c r="FZL38" s="1"/>
      <c r="FZM38" s="1"/>
      <c r="FZN38" s="1"/>
      <c r="FZO38" s="1"/>
      <c r="FZP38" s="1"/>
      <c r="FZQ38" s="1"/>
      <c r="FZR38" s="1"/>
      <c r="FZS38" s="1"/>
      <c r="FZT38" s="1"/>
      <c r="FZU38" s="1"/>
      <c r="FZV38" s="1"/>
      <c r="FZW38" s="1"/>
      <c r="FZX38" s="1"/>
      <c r="FZY38" s="1"/>
      <c r="FZZ38" s="1"/>
      <c r="GAA38" s="1"/>
      <c r="GAB38" s="1"/>
      <c r="GAC38" s="1"/>
      <c r="GAD38" s="1"/>
      <c r="GAE38" s="1"/>
      <c r="GAF38" s="1"/>
      <c r="GAG38" s="1"/>
      <c r="GAH38" s="1"/>
      <c r="GAI38" s="1"/>
      <c r="GAJ38" s="1"/>
      <c r="GAK38" s="1"/>
      <c r="GAL38" s="1"/>
      <c r="GAM38" s="1"/>
      <c r="GAN38" s="1"/>
      <c r="GAO38" s="1"/>
      <c r="GAP38" s="1"/>
      <c r="GAQ38" s="1"/>
      <c r="GAR38" s="1"/>
      <c r="GAS38" s="1"/>
      <c r="GAT38" s="1"/>
      <c r="GAU38" s="1"/>
      <c r="GAV38" s="1"/>
      <c r="GAW38" s="1"/>
      <c r="GAX38" s="1"/>
      <c r="GAY38" s="1"/>
      <c r="GAZ38" s="1"/>
      <c r="GBA38" s="1"/>
      <c r="GBB38" s="1"/>
      <c r="GBC38" s="1"/>
      <c r="GBD38" s="1"/>
      <c r="GBE38" s="1"/>
      <c r="GBF38" s="1"/>
      <c r="GBG38" s="1"/>
      <c r="GBH38" s="1"/>
      <c r="GBI38" s="1"/>
      <c r="GBJ38" s="1"/>
      <c r="GBK38" s="1"/>
      <c r="GBL38" s="1"/>
      <c r="GBM38" s="1"/>
      <c r="GBN38" s="1"/>
      <c r="GBO38" s="1"/>
      <c r="GBP38" s="1"/>
      <c r="GBQ38" s="1"/>
      <c r="GBR38" s="1"/>
      <c r="GBS38" s="1"/>
      <c r="GBT38" s="1"/>
      <c r="GBU38" s="1"/>
      <c r="GBV38" s="1"/>
      <c r="GBW38" s="1"/>
      <c r="GBX38" s="1"/>
      <c r="GBY38" s="1"/>
      <c r="GBZ38" s="1"/>
      <c r="GCA38" s="1"/>
      <c r="GCB38" s="1"/>
      <c r="GCC38" s="1"/>
      <c r="GCD38" s="1"/>
      <c r="GCE38" s="1"/>
      <c r="GCF38" s="1"/>
      <c r="GCG38" s="1"/>
      <c r="GCH38" s="1"/>
      <c r="GCI38" s="1"/>
      <c r="GCJ38" s="1"/>
      <c r="GCK38" s="1"/>
      <c r="GCL38" s="1"/>
      <c r="GCM38" s="1"/>
      <c r="GCN38" s="1"/>
      <c r="GCO38" s="1"/>
      <c r="GCP38" s="1"/>
      <c r="GCQ38" s="1"/>
      <c r="GCR38" s="1"/>
      <c r="GCS38" s="1"/>
      <c r="GCT38" s="1"/>
      <c r="GCU38" s="1"/>
      <c r="GCV38" s="1"/>
      <c r="GCW38" s="1"/>
      <c r="GCX38" s="1"/>
      <c r="GCY38" s="1"/>
      <c r="GCZ38" s="1"/>
      <c r="GDA38" s="1"/>
      <c r="GDB38" s="1"/>
      <c r="GDC38" s="1"/>
      <c r="GDD38" s="1"/>
      <c r="GDE38" s="1"/>
      <c r="GDF38" s="1"/>
      <c r="GDG38" s="1"/>
      <c r="GDH38" s="1"/>
      <c r="GDI38" s="1"/>
      <c r="GDJ38" s="1"/>
      <c r="GDK38" s="1"/>
      <c r="GDL38" s="1"/>
      <c r="GDM38" s="1"/>
      <c r="GDN38" s="1"/>
      <c r="GDO38" s="1"/>
      <c r="GDP38" s="1"/>
      <c r="GDQ38" s="1"/>
      <c r="GDR38" s="1"/>
      <c r="GDS38" s="1"/>
      <c r="GDT38" s="1"/>
      <c r="GDU38" s="1"/>
      <c r="GDV38" s="1"/>
      <c r="GDW38" s="1"/>
      <c r="GDX38" s="1"/>
      <c r="GDY38" s="1"/>
      <c r="GDZ38" s="1"/>
      <c r="GEA38" s="1"/>
      <c r="GEB38" s="1"/>
      <c r="GEC38" s="1"/>
      <c r="GED38" s="1"/>
      <c r="GEE38" s="1"/>
      <c r="GEF38" s="1"/>
      <c r="GEG38" s="1"/>
      <c r="GEH38" s="1"/>
      <c r="GEI38" s="1"/>
      <c r="GEJ38" s="1"/>
      <c r="GEK38" s="1"/>
      <c r="GEL38" s="1"/>
      <c r="GEM38" s="1"/>
      <c r="GEN38" s="1"/>
      <c r="GEO38" s="1"/>
      <c r="GEP38" s="1"/>
      <c r="GEQ38" s="1"/>
      <c r="GER38" s="1"/>
      <c r="GES38" s="1"/>
      <c r="GET38" s="1"/>
      <c r="GEU38" s="1"/>
      <c r="GEV38" s="1"/>
      <c r="GEW38" s="1"/>
      <c r="GEX38" s="1"/>
      <c r="GEY38" s="1"/>
      <c r="GEZ38" s="1"/>
      <c r="GFA38" s="1"/>
      <c r="GFB38" s="1"/>
      <c r="GFC38" s="1"/>
      <c r="GFD38" s="1"/>
      <c r="GFE38" s="1"/>
      <c r="GFF38" s="1"/>
      <c r="GFG38" s="1"/>
      <c r="GFH38" s="1"/>
      <c r="GFI38" s="1"/>
      <c r="GFJ38" s="1"/>
      <c r="GFK38" s="1"/>
      <c r="GFL38" s="1"/>
      <c r="GFM38" s="1"/>
      <c r="GFN38" s="1"/>
      <c r="GFO38" s="1"/>
      <c r="GFP38" s="1"/>
      <c r="GFQ38" s="1"/>
      <c r="GFR38" s="1"/>
      <c r="GFS38" s="1"/>
      <c r="GFT38" s="1"/>
      <c r="GFU38" s="1"/>
      <c r="GFV38" s="1"/>
      <c r="GFW38" s="1"/>
      <c r="GFX38" s="1"/>
      <c r="GFY38" s="1"/>
      <c r="GFZ38" s="1"/>
      <c r="GGA38" s="1"/>
      <c r="GGB38" s="1"/>
      <c r="GGC38" s="1"/>
      <c r="GGD38" s="1"/>
      <c r="GGE38" s="1"/>
      <c r="GGF38" s="1"/>
      <c r="GGG38" s="1"/>
      <c r="GGH38" s="1"/>
      <c r="GGI38" s="1"/>
      <c r="GGJ38" s="1"/>
      <c r="GGK38" s="1"/>
      <c r="GGL38" s="1"/>
      <c r="GGM38" s="1"/>
      <c r="GGN38" s="1"/>
      <c r="GGO38" s="1"/>
      <c r="GGP38" s="1"/>
      <c r="GGQ38" s="1"/>
      <c r="GGR38" s="1"/>
      <c r="GGS38" s="1"/>
      <c r="GGT38" s="1"/>
      <c r="GGU38" s="1"/>
      <c r="GGV38" s="1"/>
      <c r="GGW38" s="1"/>
      <c r="GGX38" s="1"/>
      <c r="GGY38" s="1"/>
      <c r="GGZ38" s="1"/>
      <c r="GHA38" s="1"/>
      <c r="GHB38" s="1"/>
      <c r="GHC38" s="1"/>
      <c r="GHD38" s="1"/>
      <c r="GHE38" s="1"/>
      <c r="GHF38" s="1"/>
      <c r="GHG38" s="1"/>
      <c r="GHH38" s="1"/>
      <c r="GHI38" s="1"/>
      <c r="GHJ38" s="1"/>
      <c r="GHK38" s="1"/>
      <c r="GHL38" s="1"/>
      <c r="GHM38" s="1"/>
      <c r="GHN38" s="1"/>
      <c r="GHO38" s="1"/>
      <c r="GHP38" s="1"/>
      <c r="GHQ38" s="1"/>
      <c r="GHR38" s="1"/>
      <c r="GHS38" s="1"/>
      <c r="GHT38" s="1"/>
      <c r="GHU38" s="1"/>
      <c r="GHV38" s="1"/>
      <c r="GHW38" s="1"/>
      <c r="GHX38" s="1"/>
      <c r="GHY38" s="1"/>
      <c r="GHZ38" s="1"/>
      <c r="GIA38" s="1"/>
      <c r="GIB38" s="1"/>
      <c r="GIC38" s="1"/>
      <c r="GID38" s="1"/>
      <c r="GIE38" s="1"/>
      <c r="GIF38" s="1"/>
      <c r="GIG38" s="1"/>
      <c r="GIH38" s="1"/>
      <c r="GII38" s="1"/>
      <c r="GIJ38" s="1"/>
      <c r="GIK38" s="1"/>
      <c r="GIL38" s="1"/>
      <c r="GIM38" s="1"/>
      <c r="GIN38" s="1"/>
      <c r="GIO38" s="1"/>
      <c r="GIP38" s="1"/>
      <c r="GIQ38" s="1"/>
      <c r="GIR38" s="1"/>
      <c r="GIS38" s="1"/>
      <c r="GIT38" s="1"/>
      <c r="GIU38" s="1"/>
      <c r="GIV38" s="1"/>
      <c r="GIW38" s="1"/>
      <c r="GIX38" s="1"/>
      <c r="GIY38" s="1"/>
      <c r="GIZ38" s="1"/>
      <c r="GJA38" s="1"/>
      <c r="GJB38" s="1"/>
      <c r="GJC38" s="1"/>
      <c r="GJD38" s="1"/>
      <c r="GJE38" s="1"/>
      <c r="GJF38" s="1"/>
      <c r="GJG38" s="1"/>
      <c r="GJH38" s="1"/>
      <c r="GJI38" s="1"/>
      <c r="GJJ38" s="1"/>
      <c r="GJK38" s="1"/>
      <c r="GJL38" s="1"/>
      <c r="GJM38" s="1"/>
      <c r="GJN38" s="1"/>
      <c r="GJO38" s="1"/>
      <c r="GJP38" s="1"/>
      <c r="GJQ38" s="1"/>
      <c r="GJR38" s="1"/>
      <c r="GJS38" s="1"/>
      <c r="GJT38" s="1"/>
      <c r="GJU38" s="1"/>
      <c r="GJV38" s="1"/>
      <c r="GJW38" s="1"/>
      <c r="GJX38" s="1"/>
      <c r="GJY38" s="1"/>
      <c r="GJZ38" s="1"/>
      <c r="GKA38" s="1"/>
      <c r="GKB38" s="1"/>
      <c r="GKC38" s="1"/>
      <c r="GKD38" s="1"/>
      <c r="GKE38" s="1"/>
      <c r="GKF38" s="1"/>
      <c r="GKG38" s="1"/>
      <c r="GKH38" s="1"/>
      <c r="GKI38" s="1"/>
      <c r="GKJ38" s="1"/>
      <c r="GKK38" s="1"/>
      <c r="GKL38" s="1"/>
      <c r="GKM38" s="1"/>
      <c r="GKN38" s="1"/>
      <c r="GKO38" s="1"/>
      <c r="GKP38" s="1"/>
      <c r="GKQ38" s="1"/>
      <c r="GKR38" s="1"/>
      <c r="GKS38" s="1"/>
      <c r="GKT38" s="1"/>
      <c r="GKU38" s="1"/>
      <c r="GKV38" s="1"/>
      <c r="GKW38" s="1"/>
      <c r="GKX38" s="1"/>
      <c r="GKY38" s="1"/>
      <c r="GKZ38" s="1"/>
      <c r="GLA38" s="1"/>
      <c r="GLB38" s="1"/>
      <c r="GLC38" s="1"/>
      <c r="GLD38" s="1"/>
      <c r="GLE38" s="1"/>
      <c r="GLF38" s="1"/>
      <c r="GLG38" s="1"/>
      <c r="GLH38" s="1"/>
      <c r="GLI38" s="1"/>
      <c r="GLJ38" s="1"/>
      <c r="GLK38" s="1"/>
      <c r="GLL38" s="1"/>
      <c r="GLM38" s="1"/>
      <c r="GLN38" s="1"/>
      <c r="GLO38" s="1"/>
      <c r="GLP38" s="1"/>
      <c r="GLQ38" s="1"/>
      <c r="GLR38" s="1"/>
      <c r="GLS38" s="1"/>
      <c r="GLT38" s="1"/>
      <c r="GLU38" s="1"/>
      <c r="GLV38" s="1"/>
      <c r="GLW38" s="1"/>
      <c r="GLX38" s="1"/>
      <c r="GLY38" s="1"/>
      <c r="GLZ38" s="1"/>
      <c r="GMA38" s="1"/>
      <c r="GMB38" s="1"/>
      <c r="GMC38" s="1"/>
      <c r="GMD38" s="1"/>
      <c r="GME38" s="1"/>
      <c r="GMF38" s="1"/>
      <c r="GMG38" s="1"/>
      <c r="GMH38" s="1"/>
      <c r="GMI38" s="1"/>
      <c r="GMJ38" s="1"/>
      <c r="GMK38" s="1"/>
      <c r="GML38" s="1"/>
      <c r="GMM38" s="1"/>
      <c r="GMN38" s="1"/>
      <c r="GMO38" s="1"/>
      <c r="GMP38" s="1"/>
      <c r="GMQ38" s="1"/>
      <c r="GMR38" s="1"/>
      <c r="GMS38" s="1"/>
      <c r="GMT38" s="1"/>
      <c r="GMU38" s="1"/>
      <c r="GMV38" s="1"/>
      <c r="GMW38" s="1"/>
      <c r="GMX38" s="1"/>
      <c r="GMY38" s="1"/>
      <c r="GMZ38" s="1"/>
      <c r="GNA38" s="1"/>
      <c r="GNB38" s="1"/>
      <c r="GNC38" s="1"/>
      <c r="GND38" s="1"/>
      <c r="GNE38" s="1"/>
      <c r="GNF38" s="1"/>
      <c r="GNG38" s="1"/>
      <c r="GNH38" s="1"/>
      <c r="GNI38" s="1"/>
      <c r="GNJ38" s="1"/>
      <c r="GNK38" s="1"/>
      <c r="GNL38" s="1"/>
      <c r="GNM38" s="1"/>
      <c r="GNN38" s="1"/>
      <c r="GNO38" s="1"/>
      <c r="GNP38" s="1"/>
      <c r="GNQ38" s="1"/>
      <c r="GNR38" s="1"/>
      <c r="GNS38" s="1"/>
      <c r="GNT38" s="1"/>
      <c r="GNU38" s="1"/>
      <c r="GNV38" s="1"/>
      <c r="GNW38" s="1"/>
      <c r="GNX38" s="1"/>
      <c r="GNY38" s="1"/>
      <c r="GNZ38" s="1"/>
      <c r="GOA38" s="1"/>
      <c r="GOB38" s="1"/>
      <c r="GOC38" s="1"/>
      <c r="GOD38" s="1"/>
      <c r="GOE38" s="1"/>
      <c r="GOF38" s="1"/>
      <c r="GOG38" s="1"/>
      <c r="GOH38" s="1"/>
      <c r="GOI38" s="1"/>
      <c r="GOJ38" s="1"/>
      <c r="GOK38" s="1"/>
      <c r="GOL38" s="1"/>
      <c r="GOM38" s="1"/>
      <c r="GON38" s="1"/>
      <c r="GOO38" s="1"/>
      <c r="GOP38" s="1"/>
      <c r="GOQ38" s="1"/>
      <c r="GOR38" s="1"/>
      <c r="GOS38" s="1"/>
      <c r="GOT38" s="1"/>
      <c r="GOU38" s="1"/>
      <c r="GOV38" s="1"/>
      <c r="GOW38" s="1"/>
      <c r="GOX38" s="1"/>
      <c r="GOY38" s="1"/>
      <c r="GOZ38" s="1"/>
      <c r="GPA38" s="1"/>
      <c r="GPB38" s="1"/>
      <c r="GPC38" s="1"/>
      <c r="GPD38" s="1"/>
      <c r="GPE38" s="1"/>
      <c r="GPF38" s="1"/>
      <c r="GPG38" s="1"/>
      <c r="GPH38" s="1"/>
      <c r="GPI38" s="1"/>
      <c r="GPJ38" s="1"/>
      <c r="GPK38" s="1"/>
      <c r="GPL38" s="1"/>
      <c r="GPM38" s="1"/>
      <c r="GPN38" s="1"/>
      <c r="GPO38" s="1"/>
      <c r="GPP38" s="1"/>
      <c r="GPQ38" s="1"/>
      <c r="GPR38" s="1"/>
      <c r="GPS38" s="1"/>
      <c r="GPT38" s="1"/>
      <c r="GPU38" s="1"/>
      <c r="GPV38" s="1"/>
      <c r="GPW38" s="1"/>
      <c r="GPX38" s="1"/>
      <c r="GPY38" s="1"/>
      <c r="GPZ38" s="1"/>
      <c r="GQA38" s="1"/>
      <c r="GQB38" s="1"/>
      <c r="GQC38" s="1"/>
      <c r="GQD38" s="1"/>
      <c r="GQE38" s="1"/>
      <c r="GQF38" s="1"/>
      <c r="GQG38" s="1"/>
      <c r="GQH38" s="1"/>
      <c r="GQI38" s="1"/>
      <c r="GQJ38" s="1"/>
      <c r="GQK38" s="1"/>
      <c r="GQL38" s="1"/>
      <c r="GQM38" s="1"/>
      <c r="GQN38" s="1"/>
      <c r="GQO38" s="1"/>
      <c r="GQP38" s="1"/>
      <c r="GQQ38" s="1"/>
      <c r="GQR38" s="1"/>
      <c r="GQS38" s="1"/>
      <c r="GQT38" s="1"/>
      <c r="GQU38" s="1"/>
      <c r="GQV38" s="1"/>
      <c r="GQW38" s="1"/>
      <c r="GQX38" s="1"/>
      <c r="GQY38" s="1"/>
      <c r="GQZ38" s="1"/>
      <c r="GRA38" s="1"/>
      <c r="GRB38" s="1"/>
      <c r="GRC38" s="1"/>
      <c r="GRD38" s="1"/>
      <c r="GRE38" s="1"/>
      <c r="GRF38" s="1"/>
      <c r="GRG38" s="1"/>
      <c r="GRH38" s="1"/>
      <c r="GRI38" s="1"/>
      <c r="GRJ38" s="1"/>
      <c r="GRK38" s="1"/>
      <c r="GRL38" s="1"/>
      <c r="GRM38" s="1"/>
      <c r="GRN38" s="1"/>
      <c r="GRO38" s="1"/>
      <c r="GRP38" s="1"/>
      <c r="GRQ38" s="1"/>
      <c r="GRR38" s="1"/>
      <c r="GRS38" s="1"/>
      <c r="GRT38" s="1"/>
      <c r="GRU38" s="1"/>
      <c r="GRV38" s="1"/>
      <c r="GRW38" s="1"/>
      <c r="GRX38" s="1"/>
      <c r="GRY38" s="1"/>
      <c r="GRZ38" s="1"/>
      <c r="GSA38" s="1"/>
      <c r="GSB38" s="1"/>
      <c r="GSC38" s="1"/>
      <c r="GSD38" s="1"/>
      <c r="GSE38" s="1"/>
      <c r="GSF38" s="1"/>
      <c r="GSG38" s="1"/>
      <c r="GSH38" s="1"/>
      <c r="GSI38" s="1"/>
      <c r="GSJ38" s="1"/>
      <c r="GSK38" s="1"/>
      <c r="GSL38" s="1"/>
      <c r="GSM38" s="1"/>
      <c r="GSN38" s="1"/>
      <c r="GSO38" s="1"/>
      <c r="GSP38" s="1"/>
      <c r="GSQ38" s="1"/>
      <c r="GSR38" s="1"/>
      <c r="GSS38" s="1"/>
      <c r="GST38" s="1"/>
      <c r="GSU38" s="1"/>
      <c r="GSV38" s="1"/>
      <c r="GSW38" s="1"/>
      <c r="GSX38" s="1"/>
      <c r="GSY38" s="1"/>
      <c r="GSZ38" s="1"/>
      <c r="GTA38" s="1"/>
      <c r="GTB38" s="1"/>
      <c r="GTC38" s="1"/>
      <c r="GTD38" s="1"/>
      <c r="GTE38" s="1"/>
      <c r="GTF38" s="1"/>
      <c r="GTG38" s="1"/>
      <c r="GTH38" s="1"/>
      <c r="GTI38" s="1"/>
      <c r="GTJ38" s="1"/>
      <c r="GTK38" s="1"/>
      <c r="GTL38" s="1"/>
      <c r="GTM38" s="1"/>
      <c r="GTN38" s="1"/>
      <c r="GTO38" s="1"/>
      <c r="GTP38" s="1"/>
      <c r="GTQ38" s="1"/>
      <c r="GTR38" s="1"/>
      <c r="GTS38" s="1"/>
      <c r="GTT38" s="1"/>
      <c r="GTU38" s="1"/>
      <c r="GTV38" s="1"/>
      <c r="GTW38" s="1"/>
      <c r="GTX38" s="1"/>
      <c r="GTY38" s="1"/>
      <c r="GTZ38" s="1"/>
      <c r="GUA38" s="1"/>
      <c r="GUB38" s="1"/>
      <c r="GUC38" s="1"/>
      <c r="GUD38" s="1"/>
      <c r="GUE38" s="1"/>
      <c r="GUF38" s="1"/>
      <c r="GUG38" s="1"/>
      <c r="GUH38" s="1"/>
      <c r="GUI38" s="1"/>
      <c r="GUJ38" s="1"/>
      <c r="GUK38" s="1"/>
      <c r="GUL38" s="1"/>
      <c r="GUM38" s="1"/>
      <c r="GUN38" s="1"/>
      <c r="GUO38" s="1"/>
      <c r="GUP38" s="1"/>
      <c r="GUQ38" s="1"/>
      <c r="GUR38" s="1"/>
      <c r="GUS38" s="1"/>
      <c r="GUT38" s="1"/>
      <c r="GUU38" s="1"/>
      <c r="GUV38" s="1"/>
      <c r="GUW38" s="1"/>
      <c r="GUX38" s="1"/>
      <c r="GUY38" s="1"/>
      <c r="GUZ38" s="1"/>
      <c r="GVA38" s="1"/>
      <c r="GVB38" s="1"/>
      <c r="GVC38" s="1"/>
      <c r="GVD38" s="1"/>
      <c r="GVE38" s="1"/>
      <c r="GVF38" s="1"/>
      <c r="GVG38" s="1"/>
      <c r="GVH38" s="1"/>
      <c r="GVI38" s="1"/>
      <c r="GVJ38" s="1"/>
      <c r="GVK38" s="1"/>
      <c r="GVL38" s="1"/>
      <c r="GVM38" s="1"/>
      <c r="GVN38" s="1"/>
      <c r="GVO38" s="1"/>
      <c r="GVP38" s="1"/>
      <c r="GVQ38" s="1"/>
      <c r="GVR38" s="1"/>
      <c r="GVS38" s="1"/>
      <c r="GVT38" s="1"/>
      <c r="GVU38" s="1"/>
      <c r="GVV38" s="1"/>
      <c r="GVW38" s="1"/>
      <c r="GVX38" s="1"/>
      <c r="GVY38" s="1"/>
      <c r="GVZ38" s="1"/>
      <c r="GWA38" s="1"/>
      <c r="GWB38" s="1"/>
      <c r="GWC38" s="1"/>
      <c r="GWD38" s="1"/>
      <c r="GWE38" s="1"/>
      <c r="GWF38" s="1"/>
      <c r="GWG38" s="1"/>
      <c r="GWH38" s="1"/>
      <c r="GWI38" s="1"/>
      <c r="GWJ38" s="1"/>
      <c r="GWK38" s="1"/>
      <c r="GWL38" s="1"/>
      <c r="GWM38" s="1"/>
      <c r="GWN38" s="1"/>
      <c r="GWO38" s="1"/>
      <c r="GWP38" s="1"/>
      <c r="GWQ38" s="1"/>
      <c r="GWR38" s="1"/>
      <c r="GWS38" s="1"/>
      <c r="GWT38" s="1"/>
      <c r="GWU38" s="1"/>
      <c r="GWV38" s="1"/>
      <c r="GWW38" s="1"/>
      <c r="GWX38" s="1"/>
      <c r="GWY38" s="1"/>
      <c r="GWZ38" s="1"/>
      <c r="GXA38" s="1"/>
      <c r="GXB38" s="1"/>
      <c r="GXC38" s="1"/>
      <c r="GXD38" s="1"/>
      <c r="GXE38" s="1"/>
      <c r="GXF38" s="1"/>
      <c r="GXG38" s="1"/>
      <c r="GXH38" s="1"/>
      <c r="GXI38" s="1"/>
      <c r="GXJ38" s="1"/>
      <c r="GXK38" s="1"/>
      <c r="GXL38" s="1"/>
      <c r="GXM38" s="1"/>
      <c r="GXN38" s="1"/>
      <c r="GXO38" s="1"/>
      <c r="GXP38" s="1"/>
      <c r="GXQ38" s="1"/>
      <c r="GXR38" s="1"/>
      <c r="GXS38" s="1"/>
      <c r="GXT38" s="1"/>
      <c r="GXU38" s="1"/>
      <c r="GXV38" s="1"/>
      <c r="GXW38" s="1"/>
      <c r="GXX38" s="1"/>
      <c r="GXY38" s="1"/>
      <c r="GXZ38" s="1"/>
      <c r="GYA38" s="1"/>
      <c r="GYB38" s="1"/>
      <c r="GYC38" s="1"/>
      <c r="GYD38" s="1"/>
      <c r="GYE38" s="1"/>
      <c r="GYF38" s="1"/>
      <c r="GYG38" s="1"/>
      <c r="GYH38" s="1"/>
      <c r="GYI38" s="1"/>
      <c r="GYJ38" s="1"/>
      <c r="GYK38" s="1"/>
      <c r="GYL38" s="1"/>
      <c r="GYM38" s="1"/>
      <c r="GYN38" s="1"/>
      <c r="GYO38" s="1"/>
      <c r="GYP38" s="1"/>
      <c r="GYQ38" s="1"/>
      <c r="GYR38" s="1"/>
      <c r="GYS38" s="1"/>
      <c r="GYT38" s="1"/>
      <c r="GYU38" s="1"/>
      <c r="GYV38" s="1"/>
      <c r="GYW38" s="1"/>
      <c r="GYX38" s="1"/>
      <c r="GYY38" s="1"/>
      <c r="GYZ38" s="1"/>
      <c r="GZA38" s="1"/>
      <c r="GZB38" s="1"/>
      <c r="GZC38" s="1"/>
      <c r="GZD38" s="1"/>
      <c r="GZE38" s="1"/>
      <c r="GZF38" s="1"/>
      <c r="GZG38" s="1"/>
      <c r="GZH38" s="1"/>
      <c r="GZI38" s="1"/>
      <c r="GZJ38" s="1"/>
      <c r="GZK38" s="1"/>
      <c r="GZL38" s="1"/>
      <c r="GZM38" s="1"/>
      <c r="GZN38" s="1"/>
      <c r="GZO38" s="1"/>
      <c r="GZP38" s="1"/>
      <c r="GZQ38" s="1"/>
      <c r="GZR38" s="1"/>
      <c r="GZS38" s="1"/>
      <c r="GZT38" s="1"/>
      <c r="GZU38" s="1"/>
      <c r="GZV38" s="1"/>
      <c r="GZW38" s="1"/>
      <c r="GZX38" s="1"/>
      <c r="GZY38" s="1"/>
      <c r="GZZ38" s="1"/>
      <c r="HAA38" s="1"/>
      <c r="HAB38" s="1"/>
      <c r="HAC38" s="1"/>
      <c r="HAD38" s="1"/>
      <c r="HAE38" s="1"/>
      <c r="HAF38" s="1"/>
      <c r="HAG38" s="1"/>
      <c r="HAH38" s="1"/>
      <c r="HAI38" s="1"/>
      <c r="HAJ38" s="1"/>
      <c r="HAK38" s="1"/>
      <c r="HAL38" s="1"/>
      <c r="HAM38" s="1"/>
      <c r="HAN38" s="1"/>
      <c r="HAO38" s="1"/>
      <c r="HAP38" s="1"/>
      <c r="HAQ38" s="1"/>
      <c r="HAR38" s="1"/>
      <c r="HAS38" s="1"/>
      <c r="HAT38" s="1"/>
      <c r="HAU38" s="1"/>
      <c r="HAV38" s="1"/>
      <c r="HAW38" s="1"/>
      <c r="HAX38" s="1"/>
      <c r="HAY38" s="1"/>
      <c r="HAZ38" s="1"/>
      <c r="HBA38" s="1"/>
      <c r="HBB38" s="1"/>
      <c r="HBC38" s="1"/>
      <c r="HBD38" s="1"/>
      <c r="HBE38" s="1"/>
      <c r="HBF38" s="1"/>
      <c r="HBG38" s="1"/>
      <c r="HBH38" s="1"/>
      <c r="HBI38" s="1"/>
      <c r="HBJ38" s="1"/>
      <c r="HBK38" s="1"/>
      <c r="HBL38" s="1"/>
      <c r="HBM38" s="1"/>
      <c r="HBN38" s="1"/>
      <c r="HBO38" s="1"/>
      <c r="HBP38" s="1"/>
      <c r="HBQ38" s="1"/>
      <c r="HBR38" s="1"/>
      <c r="HBS38" s="1"/>
      <c r="HBT38" s="1"/>
      <c r="HBU38" s="1"/>
      <c r="HBV38" s="1"/>
      <c r="HBW38" s="1"/>
      <c r="HBX38" s="1"/>
      <c r="HBY38" s="1"/>
      <c r="HBZ38" s="1"/>
      <c r="HCA38" s="1"/>
      <c r="HCB38" s="1"/>
      <c r="HCC38" s="1"/>
      <c r="HCD38" s="1"/>
      <c r="HCE38" s="1"/>
      <c r="HCF38" s="1"/>
      <c r="HCG38" s="1"/>
      <c r="HCH38" s="1"/>
      <c r="HCI38" s="1"/>
      <c r="HCJ38" s="1"/>
      <c r="HCK38" s="1"/>
      <c r="HCL38" s="1"/>
      <c r="HCM38" s="1"/>
      <c r="HCN38" s="1"/>
      <c r="HCO38" s="1"/>
      <c r="HCP38" s="1"/>
      <c r="HCQ38" s="1"/>
      <c r="HCR38" s="1"/>
      <c r="HCS38" s="1"/>
      <c r="HCT38" s="1"/>
      <c r="HCU38" s="1"/>
      <c r="HCV38" s="1"/>
      <c r="HCW38" s="1"/>
      <c r="HCX38" s="1"/>
      <c r="HCY38" s="1"/>
      <c r="HCZ38" s="1"/>
      <c r="HDA38" s="1"/>
      <c r="HDB38" s="1"/>
      <c r="HDC38" s="1"/>
      <c r="HDD38" s="1"/>
      <c r="HDE38" s="1"/>
      <c r="HDF38" s="1"/>
      <c r="HDG38" s="1"/>
      <c r="HDH38" s="1"/>
      <c r="HDI38" s="1"/>
      <c r="HDJ38" s="1"/>
      <c r="HDK38" s="1"/>
      <c r="HDL38" s="1"/>
      <c r="HDM38" s="1"/>
      <c r="HDN38" s="1"/>
      <c r="HDO38" s="1"/>
      <c r="HDP38" s="1"/>
      <c r="HDQ38" s="1"/>
      <c r="HDR38" s="1"/>
      <c r="HDS38" s="1"/>
      <c r="HDT38" s="1"/>
      <c r="HDU38" s="1"/>
      <c r="HDV38" s="1"/>
      <c r="HDW38" s="1"/>
      <c r="HDX38" s="1"/>
      <c r="HDY38" s="1"/>
      <c r="HDZ38" s="1"/>
      <c r="HEA38" s="1"/>
      <c r="HEB38" s="1"/>
      <c r="HEC38" s="1"/>
      <c r="HED38" s="1"/>
      <c r="HEE38" s="1"/>
      <c r="HEF38" s="1"/>
      <c r="HEG38" s="1"/>
      <c r="HEH38" s="1"/>
      <c r="HEI38" s="1"/>
      <c r="HEJ38" s="1"/>
      <c r="HEK38" s="1"/>
      <c r="HEL38" s="1"/>
      <c r="HEM38" s="1"/>
      <c r="HEN38" s="1"/>
      <c r="HEO38" s="1"/>
      <c r="HEP38" s="1"/>
      <c r="HEQ38" s="1"/>
      <c r="HER38" s="1"/>
      <c r="HES38" s="1"/>
      <c r="HET38" s="1"/>
      <c r="HEU38" s="1"/>
      <c r="HEV38" s="1"/>
      <c r="HEW38" s="1"/>
      <c r="HEX38" s="1"/>
      <c r="HEY38" s="1"/>
      <c r="HEZ38" s="1"/>
      <c r="HFA38" s="1"/>
      <c r="HFB38" s="1"/>
      <c r="HFC38" s="1"/>
      <c r="HFD38" s="1"/>
      <c r="HFE38" s="1"/>
      <c r="HFF38" s="1"/>
      <c r="HFG38" s="1"/>
      <c r="HFH38" s="1"/>
      <c r="HFI38" s="1"/>
      <c r="HFJ38" s="1"/>
      <c r="HFK38" s="1"/>
      <c r="HFL38" s="1"/>
      <c r="HFM38" s="1"/>
      <c r="HFN38" s="1"/>
      <c r="HFO38" s="1"/>
      <c r="HFP38" s="1"/>
      <c r="HFQ38" s="1"/>
      <c r="HFR38" s="1"/>
      <c r="HFS38" s="1"/>
      <c r="HFT38" s="1"/>
      <c r="HFU38" s="1"/>
      <c r="HFV38" s="1"/>
      <c r="HFW38" s="1"/>
      <c r="HFX38" s="1"/>
      <c r="HFY38" s="1"/>
      <c r="HFZ38" s="1"/>
      <c r="HGA38" s="1"/>
      <c r="HGB38" s="1"/>
      <c r="HGC38" s="1"/>
      <c r="HGD38" s="1"/>
      <c r="HGE38" s="1"/>
      <c r="HGF38" s="1"/>
      <c r="HGG38" s="1"/>
      <c r="HGH38" s="1"/>
      <c r="HGI38" s="1"/>
      <c r="HGJ38" s="1"/>
      <c r="HGK38" s="1"/>
      <c r="HGL38" s="1"/>
      <c r="HGM38" s="1"/>
      <c r="HGN38" s="1"/>
      <c r="HGO38" s="1"/>
      <c r="HGP38" s="1"/>
      <c r="HGQ38" s="1"/>
      <c r="HGR38" s="1"/>
      <c r="HGS38" s="1"/>
      <c r="HGT38" s="1"/>
      <c r="HGU38" s="1"/>
      <c r="HGV38" s="1"/>
      <c r="HGW38" s="1"/>
      <c r="HGX38" s="1"/>
      <c r="HGY38" s="1"/>
      <c r="HGZ38" s="1"/>
      <c r="HHA38" s="1"/>
      <c r="HHB38" s="1"/>
      <c r="HHC38" s="1"/>
      <c r="HHD38" s="1"/>
      <c r="HHE38" s="1"/>
      <c r="HHF38" s="1"/>
      <c r="HHG38" s="1"/>
      <c r="HHH38" s="1"/>
      <c r="HHI38" s="1"/>
      <c r="HHJ38" s="1"/>
      <c r="HHK38" s="1"/>
      <c r="HHL38" s="1"/>
      <c r="HHM38" s="1"/>
      <c r="HHN38" s="1"/>
      <c r="HHO38" s="1"/>
      <c r="HHP38" s="1"/>
      <c r="HHQ38" s="1"/>
      <c r="HHR38" s="1"/>
      <c r="HHS38" s="1"/>
      <c r="HHT38" s="1"/>
      <c r="HHU38" s="1"/>
      <c r="HHV38" s="1"/>
      <c r="HHW38" s="1"/>
      <c r="HHX38" s="1"/>
      <c r="HHY38" s="1"/>
      <c r="HHZ38" s="1"/>
      <c r="HIA38" s="1"/>
      <c r="HIB38" s="1"/>
      <c r="HIC38" s="1"/>
      <c r="HID38" s="1"/>
      <c r="HIE38" s="1"/>
      <c r="HIF38" s="1"/>
      <c r="HIG38" s="1"/>
      <c r="HIH38" s="1"/>
      <c r="HII38" s="1"/>
      <c r="HIJ38" s="1"/>
      <c r="HIK38" s="1"/>
      <c r="HIL38" s="1"/>
      <c r="HIM38" s="1"/>
      <c r="HIN38" s="1"/>
      <c r="HIO38" s="1"/>
      <c r="HIP38" s="1"/>
      <c r="HIQ38" s="1"/>
      <c r="HIR38" s="1"/>
      <c r="HIS38" s="1"/>
      <c r="HIT38" s="1"/>
      <c r="HIU38" s="1"/>
      <c r="HIV38" s="1"/>
      <c r="HIW38" s="1"/>
      <c r="HIX38" s="1"/>
      <c r="HIY38" s="1"/>
      <c r="HIZ38" s="1"/>
      <c r="HJA38" s="1"/>
      <c r="HJB38" s="1"/>
      <c r="HJC38" s="1"/>
      <c r="HJD38" s="1"/>
      <c r="HJE38" s="1"/>
      <c r="HJF38" s="1"/>
      <c r="HJG38" s="1"/>
      <c r="HJH38" s="1"/>
      <c r="HJI38" s="1"/>
      <c r="HJJ38" s="1"/>
      <c r="HJK38" s="1"/>
      <c r="HJL38" s="1"/>
      <c r="HJM38" s="1"/>
      <c r="HJN38" s="1"/>
      <c r="HJO38" s="1"/>
      <c r="HJP38" s="1"/>
      <c r="HJQ38" s="1"/>
      <c r="HJR38" s="1"/>
      <c r="HJS38" s="1"/>
      <c r="HJT38" s="1"/>
      <c r="HJU38" s="1"/>
      <c r="HJV38" s="1"/>
      <c r="HJW38" s="1"/>
      <c r="HJX38" s="1"/>
      <c r="HJY38" s="1"/>
      <c r="HJZ38" s="1"/>
      <c r="HKA38" s="1"/>
      <c r="HKB38" s="1"/>
      <c r="HKC38" s="1"/>
      <c r="HKD38" s="1"/>
      <c r="HKE38" s="1"/>
      <c r="HKF38" s="1"/>
      <c r="HKG38" s="1"/>
      <c r="HKH38" s="1"/>
      <c r="HKI38" s="1"/>
      <c r="HKJ38" s="1"/>
      <c r="HKK38" s="1"/>
      <c r="HKL38" s="1"/>
      <c r="HKM38" s="1"/>
      <c r="HKN38" s="1"/>
      <c r="HKO38" s="1"/>
      <c r="HKP38" s="1"/>
      <c r="HKQ38" s="1"/>
      <c r="HKR38" s="1"/>
      <c r="HKS38" s="1"/>
      <c r="HKT38" s="1"/>
      <c r="HKU38" s="1"/>
      <c r="HKV38" s="1"/>
      <c r="HKW38" s="1"/>
      <c r="HKX38" s="1"/>
      <c r="HKY38" s="1"/>
      <c r="HKZ38" s="1"/>
      <c r="HLA38" s="1"/>
      <c r="HLB38" s="1"/>
      <c r="HLC38" s="1"/>
      <c r="HLD38" s="1"/>
      <c r="HLE38" s="1"/>
      <c r="HLF38" s="1"/>
      <c r="HLG38" s="1"/>
      <c r="HLH38" s="1"/>
      <c r="HLI38" s="1"/>
      <c r="HLJ38" s="1"/>
      <c r="HLK38" s="1"/>
      <c r="HLL38" s="1"/>
      <c r="HLM38" s="1"/>
      <c r="HLN38" s="1"/>
      <c r="HLO38" s="1"/>
      <c r="HLP38" s="1"/>
      <c r="HLQ38" s="1"/>
      <c r="HLR38" s="1"/>
      <c r="HLS38" s="1"/>
      <c r="HLT38" s="1"/>
      <c r="HLU38" s="1"/>
      <c r="HLV38" s="1"/>
      <c r="HLW38" s="1"/>
      <c r="HLX38" s="1"/>
      <c r="HLY38" s="1"/>
      <c r="HLZ38" s="1"/>
      <c r="HMA38" s="1"/>
      <c r="HMB38" s="1"/>
      <c r="HMC38" s="1"/>
      <c r="HMD38" s="1"/>
      <c r="HME38" s="1"/>
      <c r="HMF38" s="1"/>
      <c r="HMG38" s="1"/>
      <c r="HMH38" s="1"/>
      <c r="HMI38" s="1"/>
      <c r="HMJ38" s="1"/>
      <c r="HMK38" s="1"/>
      <c r="HML38" s="1"/>
      <c r="HMM38" s="1"/>
      <c r="HMN38" s="1"/>
      <c r="HMO38" s="1"/>
      <c r="HMP38" s="1"/>
      <c r="HMQ38" s="1"/>
      <c r="HMR38" s="1"/>
      <c r="HMS38" s="1"/>
      <c r="HMT38" s="1"/>
      <c r="HMU38" s="1"/>
      <c r="HMV38" s="1"/>
      <c r="HMW38" s="1"/>
      <c r="HMX38" s="1"/>
      <c r="HMY38" s="1"/>
      <c r="HMZ38" s="1"/>
      <c r="HNA38" s="1"/>
      <c r="HNB38" s="1"/>
      <c r="HNC38" s="1"/>
      <c r="HND38" s="1"/>
      <c r="HNE38" s="1"/>
      <c r="HNF38" s="1"/>
      <c r="HNG38" s="1"/>
      <c r="HNH38" s="1"/>
      <c r="HNI38" s="1"/>
      <c r="HNJ38" s="1"/>
      <c r="HNK38" s="1"/>
      <c r="HNL38" s="1"/>
      <c r="HNM38" s="1"/>
      <c r="HNN38" s="1"/>
      <c r="HNO38" s="1"/>
      <c r="HNP38" s="1"/>
      <c r="HNQ38" s="1"/>
      <c r="HNR38" s="1"/>
      <c r="HNS38" s="1"/>
      <c r="HNT38" s="1"/>
      <c r="HNU38" s="1"/>
      <c r="HNV38" s="1"/>
      <c r="HNW38" s="1"/>
      <c r="HNX38" s="1"/>
      <c r="HNY38" s="1"/>
      <c r="HNZ38" s="1"/>
      <c r="HOA38" s="1"/>
      <c r="HOB38" s="1"/>
      <c r="HOC38" s="1"/>
      <c r="HOD38" s="1"/>
      <c r="HOE38" s="1"/>
      <c r="HOF38" s="1"/>
      <c r="HOG38" s="1"/>
      <c r="HOH38" s="1"/>
      <c r="HOI38" s="1"/>
      <c r="HOJ38" s="1"/>
      <c r="HOK38" s="1"/>
      <c r="HOL38" s="1"/>
      <c r="HOM38" s="1"/>
      <c r="HON38" s="1"/>
      <c r="HOO38" s="1"/>
      <c r="HOP38" s="1"/>
      <c r="HOQ38" s="1"/>
      <c r="HOR38" s="1"/>
      <c r="HOS38" s="1"/>
      <c r="HOT38" s="1"/>
      <c r="HOU38" s="1"/>
      <c r="HOV38" s="1"/>
      <c r="HOW38" s="1"/>
      <c r="HOX38" s="1"/>
      <c r="HOY38" s="1"/>
      <c r="HOZ38" s="1"/>
      <c r="HPA38" s="1"/>
      <c r="HPB38" s="1"/>
      <c r="HPC38" s="1"/>
      <c r="HPD38" s="1"/>
      <c r="HPE38" s="1"/>
      <c r="HPF38" s="1"/>
      <c r="HPG38" s="1"/>
      <c r="HPH38" s="1"/>
      <c r="HPI38" s="1"/>
      <c r="HPJ38" s="1"/>
      <c r="HPK38" s="1"/>
      <c r="HPL38" s="1"/>
      <c r="HPM38" s="1"/>
      <c r="HPN38" s="1"/>
      <c r="HPO38" s="1"/>
      <c r="HPP38" s="1"/>
      <c r="HPQ38" s="1"/>
      <c r="HPR38" s="1"/>
      <c r="HPS38" s="1"/>
      <c r="HPT38" s="1"/>
      <c r="HPU38" s="1"/>
      <c r="HPV38" s="1"/>
      <c r="HPW38" s="1"/>
      <c r="HPX38" s="1"/>
      <c r="HPY38" s="1"/>
      <c r="HPZ38" s="1"/>
      <c r="HQA38" s="1"/>
      <c r="HQB38" s="1"/>
      <c r="HQC38" s="1"/>
      <c r="HQD38" s="1"/>
      <c r="HQE38" s="1"/>
      <c r="HQF38" s="1"/>
      <c r="HQG38" s="1"/>
      <c r="HQH38" s="1"/>
      <c r="HQI38" s="1"/>
      <c r="HQJ38" s="1"/>
      <c r="HQK38" s="1"/>
      <c r="HQL38" s="1"/>
      <c r="HQM38" s="1"/>
      <c r="HQN38" s="1"/>
      <c r="HQO38" s="1"/>
      <c r="HQP38" s="1"/>
      <c r="HQQ38" s="1"/>
      <c r="HQR38" s="1"/>
      <c r="HQS38" s="1"/>
      <c r="HQT38" s="1"/>
      <c r="HQU38" s="1"/>
      <c r="HQV38" s="1"/>
      <c r="HQW38" s="1"/>
      <c r="HQX38" s="1"/>
      <c r="HQY38" s="1"/>
      <c r="HQZ38" s="1"/>
      <c r="HRA38" s="1"/>
      <c r="HRB38" s="1"/>
      <c r="HRC38" s="1"/>
      <c r="HRD38" s="1"/>
      <c r="HRE38" s="1"/>
      <c r="HRF38" s="1"/>
      <c r="HRG38" s="1"/>
      <c r="HRH38" s="1"/>
      <c r="HRI38" s="1"/>
      <c r="HRJ38" s="1"/>
      <c r="HRK38" s="1"/>
      <c r="HRL38" s="1"/>
      <c r="HRM38" s="1"/>
      <c r="HRN38" s="1"/>
      <c r="HRO38" s="1"/>
      <c r="HRP38" s="1"/>
      <c r="HRQ38" s="1"/>
      <c r="HRR38" s="1"/>
      <c r="HRS38" s="1"/>
      <c r="HRT38" s="1"/>
      <c r="HRU38" s="1"/>
      <c r="HRV38" s="1"/>
      <c r="HRW38" s="1"/>
      <c r="HRX38" s="1"/>
      <c r="HRY38" s="1"/>
      <c r="HRZ38" s="1"/>
      <c r="HSA38" s="1"/>
      <c r="HSB38" s="1"/>
      <c r="HSC38" s="1"/>
      <c r="HSD38" s="1"/>
      <c r="HSE38" s="1"/>
      <c r="HSF38" s="1"/>
      <c r="HSG38" s="1"/>
      <c r="HSH38" s="1"/>
      <c r="HSI38" s="1"/>
      <c r="HSJ38" s="1"/>
      <c r="HSK38" s="1"/>
      <c r="HSL38" s="1"/>
      <c r="HSM38" s="1"/>
      <c r="HSN38" s="1"/>
      <c r="HSO38" s="1"/>
      <c r="HSP38" s="1"/>
      <c r="HSQ38" s="1"/>
      <c r="HSR38" s="1"/>
      <c r="HSS38" s="1"/>
      <c r="HST38" s="1"/>
      <c r="HSU38" s="1"/>
      <c r="HSV38" s="1"/>
      <c r="HSW38" s="1"/>
      <c r="HSX38" s="1"/>
      <c r="HSY38" s="1"/>
      <c r="HSZ38" s="1"/>
      <c r="HTA38" s="1"/>
      <c r="HTB38" s="1"/>
      <c r="HTC38" s="1"/>
      <c r="HTD38" s="1"/>
      <c r="HTE38" s="1"/>
      <c r="HTF38" s="1"/>
      <c r="HTG38" s="1"/>
      <c r="HTH38" s="1"/>
      <c r="HTI38" s="1"/>
      <c r="HTJ38" s="1"/>
      <c r="HTK38" s="1"/>
      <c r="HTL38" s="1"/>
      <c r="HTM38" s="1"/>
      <c r="HTN38" s="1"/>
      <c r="HTO38" s="1"/>
      <c r="HTP38" s="1"/>
      <c r="HTQ38" s="1"/>
      <c r="HTR38" s="1"/>
      <c r="HTS38" s="1"/>
      <c r="HTT38" s="1"/>
      <c r="HTU38" s="1"/>
      <c r="HTV38" s="1"/>
      <c r="HTW38" s="1"/>
      <c r="HTX38" s="1"/>
      <c r="HTY38" s="1"/>
      <c r="HTZ38" s="1"/>
      <c r="HUA38" s="1"/>
      <c r="HUB38" s="1"/>
      <c r="HUC38" s="1"/>
      <c r="HUD38" s="1"/>
      <c r="HUE38" s="1"/>
      <c r="HUF38" s="1"/>
      <c r="HUG38" s="1"/>
      <c r="HUH38" s="1"/>
      <c r="HUI38" s="1"/>
      <c r="HUJ38" s="1"/>
      <c r="HUK38" s="1"/>
      <c r="HUL38" s="1"/>
      <c r="HUM38" s="1"/>
      <c r="HUN38" s="1"/>
      <c r="HUO38" s="1"/>
      <c r="HUP38" s="1"/>
      <c r="HUQ38" s="1"/>
      <c r="HUR38" s="1"/>
      <c r="HUS38" s="1"/>
      <c r="HUT38" s="1"/>
      <c r="HUU38" s="1"/>
      <c r="HUV38" s="1"/>
      <c r="HUW38" s="1"/>
      <c r="HUX38" s="1"/>
      <c r="HUY38" s="1"/>
      <c r="HUZ38" s="1"/>
      <c r="HVA38" s="1"/>
      <c r="HVB38" s="1"/>
      <c r="HVC38" s="1"/>
      <c r="HVD38" s="1"/>
      <c r="HVE38" s="1"/>
      <c r="HVF38" s="1"/>
      <c r="HVG38" s="1"/>
      <c r="HVH38" s="1"/>
      <c r="HVI38" s="1"/>
      <c r="HVJ38" s="1"/>
      <c r="HVK38" s="1"/>
      <c r="HVL38" s="1"/>
      <c r="HVM38" s="1"/>
      <c r="HVN38" s="1"/>
      <c r="HVO38" s="1"/>
      <c r="HVP38" s="1"/>
      <c r="HVQ38" s="1"/>
      <c r="HVR38" s="1"/>
      <c r="HVS38" s="1"/>
      <c r="HVT38" s="1"/>
      <c r="HVU38" s="1"/>
      <c r="HVV38" s="1"/>
      <c r="HVW38" s="1"/>
      <c r="HVX38" s="1"/>
      <c r="HVY38" s="1"/>
      <c r="HVZ38" s="1"/>
      <c r="HWA38" s="1"/>
      <c r="HWB38" s="1"/>
      <c r="HWC38" s="1"/>
      <c r="HWD38" s="1"/>
      <c r="HWE38" s="1"/>
      <c r="HWF38" s="1"/>
      <c r="HWG38" s="1"/>
      <c r="HWH38" s="1"/>
      <c r="HWI38" s="1"/>
      <c r="HWJ38" s="1"/>
      <c r="HWK38" s="1"/>
      <c r="HWL38" s="1"/>
      <c r="HWM38" s="1"/>
      <c r="HWN38" s="1"/>
      <c r="HWO38" s="1"/>
      <c r="HWP38" s="1"/>
      <c r="HWQ38" s="1"/>
      <c r="HWR38" s="1"/>
      <c r="HWS38" s="1"/>
      <c r="HWT38" s="1"/>
      <c r="HWU38" s="1"/>
      <c r="HWV38" s="1"/>
      <c r="HWW38" s="1"/>
      <c r="HWX38" s="1"/>
      <c r="HWY38" s="1"/>
      <c r="HWZ38" s="1"/>
      <c r="HXA38" s="1"/>
      <c r="HXB38" s="1"/>
      <c r="HXC38" s="1"/>
      <c r="HXD38" s="1"/>
      <c r="HXE38" s="1"/>
      <c r="HXF38" s="1"/>
      <c r="HXG38" s="1"/>
      <c r="HXH38" s="1"/>
      <c r="HXI38" s="1"/>
      <c r="HXJ38" s="1"/>
      <c r="HXK38" s="1"/>
      <c r="HXL38" s="1"/>
      <c r="HXM38" s="1"/>
      <c r="HXN38" s="1"/>
      <c r="HXO38" s="1"/>
      <c r="HXP38" s="1"/>
      <c r="HXQ38" s="1"/>
      <c r="HXR38" s="1"/>
      <c r="HXS38" s="1"/>
      <c r="HXT38" s="1"/>
      <c r="HXU38" s="1"/>
      <c r="HXV38" s="1"/>
      <c r="HXW38" s="1"/>
      <c r="HXX38" s="1"/>
      <c r="HXY38" s="1"/>
      <c r="HXZ38" s="1"/>
      <c r="HYA38" s="1"/>
      <c r="HYB38" s="1"/>
      <c r="HYC38" s="1"/>
      <c r="HYD38" s="1"/>
      <c r="HYE38" s="1"/>
      <c r="HYF38" s="1"/>
      <c r="HYG38" s="1"/>
      <c r="HYH38" s="1"/>
      <c r="HYI38" s="1"/>
      <c r="HYJ38" s="1"/>
      <c r="HYK38" s="1"/>
      <c r="HYL38" s="1"/>
      <c r="HYM38" s="1"/>
      <c r="HYN38" s="1"/>
      <c r="HYO38" s="1"/>
      <c r="HYP38" s="1"/>
      <c r="HYQ38" s="1"/>
      <c r="HYR38" s="1"/>
      <c r="HYS38" s="1"/>
      <c r="HYT38" s="1"/>
      <c r="HYU38" s="1"/>
      <c r="HYV38" s="1"/>
      <c r="HYW38" s="1"/>
      <c r="HYX38" s="1"/>
      <c r="HYY38" s="1"/>
      <c r="HYZ38" s="1"/>
      <c r="HZA38" s="1"/>
      <c r="HZB38" s="1"/>
      <c r="HZC38" s="1"/>
      <c r="HZD38" s="1"/>
      <c r="HZE38" s="1"/>
      <c r="HZF38" s="1"/>
      <c r="HZG38" s="1"/>
      <c r="HZH38" s="1"/>
      <c r="HZI38" s="1"/>
      <c r="HZJ38" s="1"/>
      <c r="HZK38" s="1"/>
      <c r="HZL38" s="1"/>
      <c r="HZM38" s="1"/>
      <c r="HZN38" s="1"/>
      <c r="HZO38" s="1"/>
      <c r="HZP38" s="1"/>
      <c r="HZQ38" s="1"/>
      <c r="HZR38" s="1"/>
      <c r="HZS38" s="1"/>
      <c r="HZT38" s="1"/>
      <c r="HZU38" s="1"/>
      <c r="HZV38" s="1"/>
      <c r="HZW38" s="1"/>
      <c r="HZX38" s="1"/>
      <c r="HZY38" s="1"/>
      <c r="HZZ38" s="1"/>
      <c r="IAA38" s="1"/>
      <c r="IAB38" s="1"/>
      <c r="IAC38" s="1"/>
      <c r="IAD38" s="1"/>
      <c r="IAE38" s="1"/>
      <c r="IAF38" s="1"/>
      <c r="IAG38" s="1"/>
      <c r="IAH38" s="1"/>
      <c r="IAI38" s="1"/>
      <c r="IAJ38" s="1"/>
      <c r="IAK38" s="1"/>
      <c r="IAL38" s="1"/>
      <c r="IAM38" s="1"/>
      <c r="IAN38" s="1"/>
      <c r="IAO38" s="1"/>
      <c r="IAP38" s="1"/>
      <c r="IAQ38" s="1"/>
      <c r="IAR38" s="1"/>
      <c r="IAS38" s="1"/>
      <c r="IAT38" s="1"/>
      <c r="IAU38" s="1"/>
      <c r="IAV38" s="1"/>
      <c r="IAW38" s="1"/>
      <c r="IAX38" s="1"/>
      <c r="IAY38" s="1"/>
      <c r="IAZ38" s="1"/>
      <c r="IBA38" s="1"/>
      <c r="IBB38" s="1"/>
      <c r="IBC38" s="1"/>
      <c r="IBD38" s="1"/>
      <c r="IBE38" s="1"/>
      <c r="IBF38" s="1"/>
      <c r="IBG38" s="1"/>
      <c r="IBH38" s="1"/>
      <c r="IBI38" s="1"/>
      <c r="IBJ38" s="1"/>
      <c r="IBK38" s="1"/>
      <c r="IBL38" s="1"/>
      <c r="IBM38" s="1"/>
      <c r="IBN38" s="1"/>
      <c r="IBO38" s="1"/>
      <c r="IBP38" s="1"/>
      <c r="IBQ38" s="1"/>
      <c r="IBR38" s="1"/>
      <c r="IBS38" s="1"/>
      <c r="IBT38" s="1"/>
      <c r="IBU38" s="1"/>
      <c r="IBV38" s="1"/>
      <c r="IBW38" s="1"/>
      <c r="IBX38" s="1"/>
      <c r="IBY38" s="1"/>
      <c r="IBZ38" s="1"/>
      <c r="ICA38" s="1"/>
      <c r="ICB38" s="1"/>
      <c r="ICC38" s="1"/>
      <c r="ICD38" s="1"/>
      <c r="ICE38" s="1"/>
      <c r="ICF38" s="1"/>
      <c r="ICG38" s="1"/>
      <c r="ICH38" s="1"/>
      <c r="ICI38" s="1"/>
      <c r="ICJ38" s="1"/>
      <c r="ICK38" s="1"/>
      <c r="ICL38" s="1"/>
      <c r="ICM38" s="1"/>
      <c r="ICN38" s="1"/>
      <c r="ICO38" s="1"/>
      <c r="ICP38" s="1"/>
      <c r="ICQ38" s="1"/>
      <c r="ICR38" s="1"/>
      <c r="ICS38" s="1"/>
      <c r="ICT38" s="1"/>
      <c r="ICU38" s="1"/>
      <c r="ICV38" s="1"/>
      <c r="ICW38" s="1"/>
      <c r="ICX38" s="1"/>
      <c r="ICY38" s="1"/>
      <c r="ICZ38" s="1"/>
      <c r="IDA38" s="1"/>
      <c r="IDB38" s="1"/>
      <c r="IDC38" s="1"/>
      <c r="IDD38" s="1"/>
      <c r="IDE38" s="1"/>
      <c r="IDF38" s="1"/>
      <c r="IDG38" s="1"/>
      <c r="IDH38" s="1"/>
      <c r="IDI38" s="1"/>
      <c r="IDJ38" s="1"/>
      <c r="IDK38" s="1"/>
      <c r="IDL38" s="1"/>
      <c r="IDM38" s="1"/>
      <c r="IDN38" s="1"/>
      <c r="IDO38" s="1"/>
      <c r="IDP38" s="1"/>
      <c r="IDQ38" s="1"/>
      <c r="IDR38" s="1"/>
      <c r="IDS38" s="1"/>
      <c r="IDT38" s="1"/>
      <c r="IDU38" s="1"/>
      <c r="IDV38" s="1"/>
      <c r="IDW38" s="1"/>
      <c r="IDX38" s="1"/>
      <c r="IDY38" s="1"/>
      <c r="IDZ38" s="1"/>
      <c r="IEA38" s="1"/>
      <c r="IEB38" s="1"/>
      <c r="IEC38" s="1"/>
      <c r="IED38" s="1"/>
      <c r="IEE38" s="1"/>
      <c r="IEF38" s="1"/>
      <c r="IEG38" s="1"/>
      <c r="IEH38" s="1"/>
      <c r="IEI38" s="1"/>
      <c r="IEJ38" s="1"/>
      <c r="IEK38" s="1"/>
      <c r="IEL38" s="1"/>
      <c r="IEM38" s="1"/>
      <c r="IEN38" s="1"/>
      <c r="IEO38" s="1"/>
      <c r="IEP38" s="1"/>
      <c r="IEQ38" s="1"/>
      <c r="IER38" s="1"/>
      <c r="IES38" s="1"/>
      <c r="IET38" s="1"/>
      <c r="IEU38" s="1"/>
      <c r="IEV38" s="1"/>
      <c r="IEW38" s="1"/>
      <c r="IEX38" s="1"/>
      <c r="IEY38" s="1"/>
      <c r="IEZ38" s="1"/>
      <c r="IFA38" s="1"/>
      <c r="IFB38" s="1"/>
      <c r="IFC38" s="1"/>
      <c r="IFD38" s="1"/>
      <c r="IFE38" s="1"/>
      <c r="IFF38" s="1"/>
      <c r="IFG38" s="1"/>
      <c r="IFH38" s="1"/>
      <c r="IFI38" s="1"/>
      <c r="IFJ38" s="1"/>
      <c r="IFK38" s="1"/>
      <c r="IFL38" s="1"/>
      <c r="IFM38" s="1"/>
      <c r="IFN38" s="1"/>
      <c r="IFO38" s="1"/>
      <c r="IFP38" s="1"/>
      <c r="IFQ38" s="1"/>
      <c r="IFR38" s="1"/>
      <c r="IFS38" s="1"/>
      <c r="IFT38" s="1"/>
      <c r="IFU38" s="1"/>
      <c r="IFV38" s="1"/>
      <c r="IFW38" s="1"/>
      <c r="IFX38" s="1"/>
      <c r="IFY38" s="1"/>
      <c r="IFZ38" s="1"/>
      <c r="IGA38" s="1"/>
      <c r="IGB38" s="1"/>
      <c r="IGC38" s="1"/>
      <c r="IGD38" s="1"/>
      <c r="IGE38" s="1"/>
      <c r="IGF38" s="1"/>
      <c r="IGG38" s="1"/>
      <c r="IGH38" s="1"/>
      <c r="IGI38" s="1"/>
      <c r="IGJ38" s="1"/>
      <c r="IGK38" s="1"/>
      <c r="IGL38" s="1"/>
      <c r="IGM38" s="1"/>
      <c r="IGN38" s="1"/>
      <c r="IGO38" s="1"/>
      <c r="IGP38" s="1"/>
      <c r="IGQ38" s="1"/>
      <c r="IGR38" s="1"/>
      <c r="IGS38" s="1"/>
      <c r="IGT38" s="1"/>
      <c r="IGU38" s="1"/>
      <c r="IGV38" s="1"/>
      <c r="IGW38" s="1"/>
      <c r="IGX38" s="1"/>
      <c r="IGY38" s="1"/>
      <c r="IGZ38" s="1"/>
      <c r="IHA38" s="1"/>
      <c r="IHB38" s="1"/>
      <c r="IHC38" s="1"/>
      <c r="IHD38" s="1"/>
      <c r="IHE38" s="1"/>
      <c r="IHF38" s="1"/>
      <c r="IHG38" s="1"/>
      <c r="IHH38" s="1"/>
      <c r="IHI38" s="1"/>
      <c r="IHJ38" s="1"/>
      <c r="IHK38" s="1"/>
      <c r="IHL38" s="1"/>
      <c r="IHM38" s="1"/>
      <c r="IHN38" s="1"/>
      <c r="IHO38" s="1"/>
      <c r="IHP38" s="1"/>
      <c r="IHQ38" s="1"/>
      <c r="IHR38" s="1"/>
      <c r="IHS38" s="1"/>
      <c r="IHT38" s="1"/>
      <c r="IHU38" s="1"/>
      <c r="IHV38" s="1"/>
      <c r="IHW38" s="1"/>
      <c r="IHX38" s="1"/>
      <c r="IHY38" s="1"/>
      <c r="IHZ38" s="1"/>
      <c r="IIA38" s="1"/>
      <c r="IIB38" s="1"/>
      <c r="IIC38" s="1"/>
      <c r="IID38" s="1"/>
      <c r="IIE38" s="1"/>
      <c r="IIF38" s="1"/>
      <c r="IIG38" s="1"/>
      <c r="IIH38" s="1"/>
      <c r="III38" s="1"/>
      <c r="IIJ38" s="1"/>
      <c r="IIK38" s="1"/>
      <c r="IIL38" s="1"/>
      <c r="IIM38" s="1"/>
      <c r="IIN38" s="1"/>
      <c r="IIO38" s="1"/>
      <c r="IIP38" s="1"/>
      <c r="IIQ38" s="1"/>
      <c r="IIR38" s="1"/>
      <c r="IIS38" s="1"/>
      <c r="IIT38" s="1"/>
      <c r="IIU38" s="1"/>
      <c r="IIV38" s="1"/>
      <c r="IIW38" s="1"/>
      <c r="IIX38" s="1"/>
      <c r="IIY38" s="1"/>
      <c r="IIZ38" s="1"/>
      <c r="IJA38" s="1"/>
      <c r="IJB38" s="1"/>
      <c r="IJC38" s="1"/>
      <c r="IJD38" s="1"/>
      <c r="IJE38" s="1"/>
      <c r="IJF38" s="1"/>
      <c r="IJG38" s="1"/>
      <c r="IJH38" s="1"/>
      <c r="IJI38" s="1"/>
      <c r="IJJ38" s="1"/>
      <c r="IJK38" s="1"/>
      <c r="IJL38" s="1"/>
      <c r="IJM38" s="1"/>
      <c r="IJN38" s="1"/>
      <c r="IJO38" s="1"/>
      <c r="IJP38" s="1"/>
      <c r="IJQ38" s="1"/>
      <c r="IJR38" s="1"/>
      <c r="IJS38" s="1"/>
      <c r="IJT38" s="1"/>
      <c r="IJU38" s="1"/>
      <c r="IJV38" s="1"/>
      <c r="IJW38" s="1"/>
      <c r="IJX38" s="1"/>
      <c r="IJY38" s="1"/>
      <c r="IJZ38" s="1"/>
      <c r="IKA38" s="1"/>
      <c r="IKB38" s="1"/>
      <c r="IKC38" s="1"/>
      <c r="IKD38" s="1"/>
      <c r="IKE38" s="1"/>
      <c r="IKF38" s="1"/>
      <c r="IKG38" s="1"/>
      <c r="IKH38" s="1"/>
      <c r="IKI38" s="1"/>
      <c r="IKJ38" s="1"/>
      <c r="IKK38" s="1"/>
      <c r="IKL38" s="1"/>
      <c r="IKM38" s="1"/>
      <c r="IKN38" s="1"/>
      <c r="IKO38" s="1"/>
      <c r="IKP38" s="1"/>
      <c r="IKQ38" s="1"/>
      <c r="IKR38" s="1"/>
      <c r="IKS38" s="1"/>
      <c r="IKT38" s="1"/>
      <c r="IKU38" s="1"/>
      <c r="IKV38" s="1"/>
      <c r="IKW38" s="1"/>
      <c r="IKX38" s="1"/>
      <c r="IKY38" s="1"/>
      <c r="IKZ38" s="1"/>
      <c r="ILA38" s="1"/>
      <c r="ILB38" s="1"/>
      <c r="ILC38" s="1"/>
      <c r="ILD38" s="1"/>
      <c r="ILE38" s="1"/>
      <c r="ILF38" s="1"/>
      <c r="ILG38" s="1"/>
      <c r="ILH38" s="1"/>
      <c r="ILI38" s="1"/>
      <c r="ILJ38" s="1"/>
      <c r="ILK38" s="1"/>
      <c r="ILL38" s="1"/>
      <c r="ILM38" s="1"/>
      <c r="ILN38" s="1"/>
      <c r="ILO38" s="1"/>
      <c r="ILP38" s="1"/>
      <c r="ILQ38" s="1"/>
      <c r="ILR38" s="1"/>
      <c r="ILS38" s="1"/>
      <c r="ILT38" s="1"/>
      <c r="ILU38" s="1"/>
      <c r="ILV38" s="1"/>
      <c r="ILW38" s="1"/>
      <c r="ILX38" s="1"/>
      <c r="ILY38" s="1"/>
      <c r="ILZ38" s="1"/>
      <c r="IMA38" s="1"/>
      <c r="IMB38" s="1"/>
      <c r="IMC38" s="1"/>
      <c r="IMD38" s="1"/>
      <c r="IME38" s="1"/>
      <c r="IMF38" s="1"/>
      <c r="IMG38" s="1"/>
      <c r="IMH38" s="1"/>
      <c r="IMI38" s="1"/>
      <c r="IMJ38" s="1"/>
      <c r="IMK38" s="1"/>
      <c r="IML38" s="1"/>
      <c r="IMM38" s="1"/>
      <c r="IMN38" s="1"/>
      <c r="IMO38" s="1"/>
      <c r="IMP38" s="1"/>
      <c r="IMQ38" s="1"/>
      <c r="IMR38" s="1"/>
      <c r="IMS38" s="1"/>
      <c r="IMT38" s="1"/>
      <c r="IMU38" s="1"/>
      <c r="IMV38" s="1"/>
      <c r="IMW38" s="1"/>
      <c r="IMX38" s="1"/>
      <c r="IMY38" s="1"/>
      <c r="IMZ38" s="1"/>
      <c r="INA38" s="1"/>
      <c r="INB38" s="1"/>
      <c r="INC38" s="1"/>
      <c r="IND38" s="1"/>
      <c r="INE38" s="1"/>
      <c r="INF38" s="1"/>
      <c r="ING38" s="1"/>
      <c r="INH38" s="1"/>
      <c r="INI38" s="1"/>
      <c r="INJ38" s="1"/>
      <c r="INK38" s="1"/>
      <c r="INL38" s="1"/>
      <c r="INM38" s="1"/>
      <c r="INN38" s="1"/>
      <c r="INO38" s="1"/>
      <c r="INP38" s="1"/>
      <c r="INQ38" s="1"/>
      <c r="INR38" s="1"/>
      <c r="INS38" s="1"/>
      <c r="INT38" s="1"/>
      <c r="INU38" s="1"/>
      <c r="INV38" s="1"/>
      <c r="INW38" s="1"/>
      <c r="INX38" s="1"/>
      <c r="INY38" s="1"/>
      <c r="INZ38" s="1"/>
      <c r="IOA38" s="1"/>
      <c r="IOB38" s="1"/>
      <c r="IOC38" s="1"/>
      <c r="IOD38" s="1"/>
      <c r="IOE38" s="1"/>
      <c r="IOF38" s="1"/>
      <c r="IOG38" s="1"/>
      <c r="IOH38" s="1"/>
      <c r="IOI38" s="1"/>
      <c r="IOJ38" s="1"/>
      <c r="IOK38" s="1"/>
      <c r="IOL38" s="1"/>
      <c r="IOM38" s="1"/>
      <c r="ION38" s="1"/>
      <c r="IOO38" s="1"/>
      <c r="IOP38" s="1"/>
      <c r="IOQ38" s="1"/>
      <c r="IOR38" s="1"/>
      <c r="IOS38" s="1"/>
      <c r="IOT38" s="1"/>
      <c r="IOU38" s="1"/>
      <c r="IOV38" s="1"/>
      <c r="IOW38" s="1"/>
      <c r="IOX38" s="1"/>
      <c r="IOY38" s="1"/>
      <c r="IOZ38" s="1"/>
      <c r="IPA38" s="1"/>
      <c r="IPB38" s="1"/>
      <c r="IPC38" s="1"/>
      <c r="IPD38" s="1"/>
      <c r="IPE38" s="1"/>
      <c r="IPF38" s="1"/>
      <c r="IPG38" s="1"/>
      <c r="IPH38" s="1"/>
      <c r="IPI38" s="1"/>
      <c r="IPJ38" s="1"/>
      <c r="IPK38" s="1"/>
      <c r="IPL38" s="1"/>
      <c r="IPM38" s="1"/>
      <c r="IPN38" s="1"/>
      <c r="IPO38" s="1"/>
      <c r="IPP38" s="1"/>
      <c r="IPQ38" s="1"/>
      <c r="IPR38" s="1"/>
      <c r="IPS38" s="1"/>
      <c r="IPT38" s="1"/>
      <c r="IPU38" s="1"/>
      <c r="IPV38" s="1"/>
      <c r="IPW38" s="1"/>
      <c r="IPX38" s="1"/>
      <c r="IPY38" s="1"/>
      <c r="IPZ38" s="1"/>
      <c r="IQA38" s="1"/>
      <c r="IQB38" s="1"/>
      <c r="IQC38" s="1"/>
      <c r="IQD38" s="1"/>
      <c r="IQE38" s="1"/>
      <c r="IQF38" s="1"/>
      <c r="IQG38" s="1"/>
      <c r="IQH38" s="1"/>
      <c r="IQI38" s="1"/>
      <c r="IQJ38" s="1"/>
      <c r="IQK38" s="1"/>
      <c r="IQL38" s="1"/>
      <c r="IQM38" s="1"/>
      <c r="IQN38" s="1"/>
      <c r="IQO38" s="1"/>
      <c r="IQP38" s="1"/>
      <c r="IQQ38" s="1"/>
      <c r="IQR38" s="1"/>
      <c r="IQS38" s="1"/>
      <c r="IQT38" s="1"/>
      <c r="IQU38" s="1"/>
      <c r="IQV38" s="1"/>
      <c r="IQW38" s="1"/>
      <c r="IQX38" s="1"/>
      <c r="IQY38" s="1"/>
      <c r="IQZ38" s="1"/>
      <c r="IRA38" s="1"/>
      <c r="IRB38" s="1"/>
      <c r="IRC38" s="1"/>
      <c r="IRD38" s="1"/>
      <c r="IRE38" s="1"/>
      <c r="IRF38" s="1"/>
      <c r="IRG38" s="1"/>
      <c r="IRH38" s="1"/>
      <c r="IRI38" s="1"/>
      <c r="IRJ38" s="1"/>
      <c r="IRK38" s="1"/>
      <c r="IRL38" s="1"/>
      <c r="IRM38" s="1"/>
      <c r="IRN38" s="1"/>
      <c r="IRO38" s="1"/>
      <c r="IRP38" s="1"/>
      <c r="IRQ38" s="1"/>
      <c r="IRR38" s="1"/>
      <c r="IRS38" s="1"/>
      <c r="IRT38" s="1"/>
      <c r="IRU38" s="1"/>
      <c r="IRV38" s="1"/>
      <c r="IRW38" s="1"/>
      <c r="IRX38" s="1"/>
      <c r="IRY38" s="1"/>
      <c r="IRZ38" s="1"/>
      <c r="ISA38" s="1"/>
      <c r="ISB38" s="1"/>
      <c r="ISC38" s="1"/>
      <c r="ISD38" s="1"/>
      <c r="ISE38" s="1"/>
      <c r="ISF38" s="1"/>
      <c r="ISG38" s="1"/>
      <c r="ISH38" s="1"/>
      <c r="ISI38" s="1"/>
      <c r="ISJ38" s="1"/>
      <c r="ISK38" s="1"/>
      <c r="ISL38" s="1"/>
      <c r="ISM38" s="1"/>
      <c r="ISN38" s="1"/>
      <c r="ISO38" s="1"/>
      <c r="ISP38" s="1"/>
      <c r="ISQ38" s="1"/>
      <c r="ISR38" s="1"/>
      <c r="ISS38" s="1"/>
      <c r="IST38" s="1"/>
      <c r="ISU38" s="1"/>
      <c r="ISV38" s="1"/>
      <c r="ISW38" s="1"/>
      <c r="ISX38" s="1"/>
      <c r="ISY38" s="1"/>
      <c r="ISZ38" s="1"/>
      <c r="ITA38" s="1"/>
      <c r="ITB38" s="1"/>
      <c r="ITC38" s="1"/>
      <c r="ITD38" s="1"/>
      <c r="ITE38" s="1"/>
      <c r="ITF38" s="1"/>
      <c r="ITG38" s="1"/>
      <c r="ITH38" s="1"/>
      <c r="ITI38" s="1"/>
      <c r="ITJ38" s="1"/>
      <c r="ITK38" s="1"/>
      <c r="ITL38" s="1"/>
      <c r="ITM38" s="1"/>
      <c r="ITN38" s="1"/>
      <c r="ITO38" s="1"/>
      <c r="ITP38" s="1"/>
      <c r="ITQ38" s="1"/>
      <c r="ITR38" s="1"/>
      <c r="ITS38" s="1"/>
      <c r="ITT38" s="1"/>
      <c r="ITU38" s="1"/>
      <c r="ITV38" s="1"/>
      <c r="ITW38" s="1"/>
      <c r="ITX38" s="1"/>
      <c r="ITY38" s="1"/>
      <c r="ITZ38" s="1"/>
      <c r="IUA38" s="1"/>
      <c r="IUB38" s="1"/>
      <c r="IUC38" s="1"/>
      <c r="IUD38" s="1"/>
      <c r="IUE38" s="1"/>
      <c r="IUF38" s="1"/>
      <c r="IUG38" s="1"/>
      <c r="IUH38" s="1"/>
      <c r="IUI38" s="1"/>
      <c r="IUJ38" s="1"/>
      <c r="IUK38" s="1"/>
      <c r="IUL38" s="1"/>
      <c r="IUM38" s="1"/>
      <c r="IUN38" s="1"/>
      <c r="IUO38" s="1"/>
      <c r="IUP38" s="1"/>
      <c r="IUQ38" s="1"/>
      <c r="IUR38" s="1"/>
      <c r="IUS38" s="1"/>
      <c r="IUT38" s="1"/>
      <c r="IUU38" s="1"/>
      <c r="IUV38" s="1"/>
      <c r="IUW38" s="1"/>
      <c r="IUX38" s="1"/>
      <c r="IUY38" s="1"/>
      <c r="IUZ38" s="1"/>
      <c r="IVA38" s="1"/>
      <c r="IVB38" s="1"/>
      <c r="IVC38" s="1"/>
      <c r="IVD38" s="1"/>
      <c r="IVE38" s="1"/>
      <c r="IVF38" s="1"/>
      <c r="IVG38" s="1"/>
      <c r="IVH38" s="1"/>
      <c r="IVI38" s="1"/>
      <c r="IVJ38" s="1"/>
      <c r="IVK38" s="1"/>
      <c r="IVL38" s="1"/>
      <c r="IVM38" s="1"/>
      <c r="IVN38" s="1"/>
      <c r="IVO38" s="1"/>
      <c r="IVP38" s="1"/>
      <c r="IVQ38" s="1"/>
      <c r="IVR38" s="1"/>
      <c r="IVS38" s="1"/>
      <c r="IVT38" s="1"/>
      <c r="IVU38" s="1"/>
      <c r="IVV38" s="1"/>
      <c r="IVW38" s="1"/>
      <c r="IVX38" s="1"/>
      <c r="IVY38" s="1"/>
      <c r="IVZ38" s="1"/>
      <c r="IWA38" s="1"/>
      <c r="IWB38" s="1"/>
      <c r="IWC38" s="1"/>
      <c r="IWD38" s="1"/>
      <c r="IWE38" s="1"/>
      <c r="IWF38" s="1"/>
      <c r="IWG38" s="1"/>
      <c r="IWH38" s="1"/>
      <c r="IWI38" s="1"/>
      <c r="IWJ38" s="1"/>
      <c r="IWK38" s="1"/>
      <c r="IWL38" s="1"/>
      <c r="IWM38" s="1"/>
      <c r="IWN38" s="1"/>
      <c r="IWO38" s="1"/>
      <c r="IWP38" s="1"/>
      <c r="IWQ38" s="1"/>
      <c r="IWR38" s="1"/>
      <c r="IWS38" s="1"/>
      <c r="IWT38" s="1"/>
      <c r="IWU38" s="1"/>
      <c r="IWV38" s="1"/>
      <c r="IWW38" s="1"/>
      <c r="IWX38" s="1"/>
      <c r="IWY38" s="1"/>
      <c r="IWZ38" s="1"/>
      <c r="IXA38" s="1"/>
      <c r="IXB38" s="1"/>
      <c r="IXC38" s="1"/>
      <c r="IXD38" s="1"/>
      <c r="IXE38" s="1"/>
      <c r="IXF38" s="1"/>
      <c r="IXG38" s="1"/>
      <c r="IXH38" s="1"/>
      <c r="IXI38" s="1"/>
      <c r="IXJ38" s="1"/>
      <c r="IXK38" s="1"/>
      <c r="IXL38" s="1"/>
      <c r="IXM38" s="1"/>
      <c r="IXN38" s="1"/>
      <c r="IXO38" s="1"/>
      <c r="IXP38" s="1"/>
      <c r="IXQ38" s="1"/>
      <c r="IXR38" s="1"/>
      <c r="IXS38" s="1"/>
      <c r="IXT38" s="1"/>
      <c r="IXU38" s="1"/>
      <c r="IXV38" s="1"/>
      <c r="IXW38" s="1"/>
      <c r="IXX38" s="1"/>
      <c r="IXY38" s="1"/>
      <c r="IXZ38" s="1"/>
      <c r="IYA38" s="1"/>
      <c r="IYB38" s="1"/>
      <c r="IYC38" s="1"/>
      <c r="IYD38" s="1"/>
      <c r="IYE38" s="1"/>
      <c r="IYF38" s="1"/>
      <c r="IYG38" s="1"/>
      <c r="IYH38" s="1"/>
      <c r="IYI38" s="1"/>
      <c r="IYJ38" s="1"/>
      <c r="IYK38" s="1"/>
      <c r="IYL38" s="1"/>
      <c r="IYM38" s="1"/>
      <c r="IYN38" s="1"/>
      <c r="IYO38" s="1"/>
      <c r="IYP38" s="1"/>
      <c r="IYQ38" s="1"/>
      <c r="IYR38" s="1"/>
      <c r="IYS38" s="1"/>
      <c r="IYT38" s="1"/>
      <c r="IYU38" s="1"/>
      <c r="IYV38" s="1"/>
      <c r="IYW38" s="1"/>
      <c r="IYX38" s="1"/>
      <c r="IYY38" s="1"/>
      <c r="IYZ38" s="1"/>
      <c r="IZA38" s="1"/>
      <c r="IZB38" s="1"/>
      <c r="IZC38" s="1"/>
      <c r="IZD38" s="1"/>
      <c r="IZE38" s="1"/>
      <c r="IZF38" s="1"/>
      <c r="IZG38" s="1"/>
      <c r="IZH38" s="1"/>
      <c r="IZI38" s="1"/>
      <c r="IZJ38" s="1"/>
      <c r="IZK38" s="1"/>
      <c r="IZL38" s="1"/>
      <c r="IZM38" s="1"/>
      <c r="IZN38" s="1"/>
      <c r="IZO38" s="1"/>
      <c r="IZP38" s="1"/>
      <c r="IZQ38" s="1"/>
      <c r="IZR38" s="1"/>
      <c r="IZS38" s="1"/>
      <c r="IZT38" s="1"/>
      <c r="IZU38" s="1"/>
      <c r="IZV38" s="1"/>
      <c r="IZW38" s="1"/>
      <c r="IZX38" s="1"/>
      <c r="IZY38" s="1"/>
      <c r="IZZ38" s="1"/>
      <c r="JAA38" s="1"/>
      <c r="JAB38" s="1"/>
      <c r="JAC38" s="1"/>
      <c r="JAD38" s="1"/>
      <c r="JAE38" s="1"/>
      <c r="JAF38" s="1"/>
      <c r="JAG38" s="1"/>
      <c r="JAH38" s="1"/>
      <c r="JAI38" s="1"/>
      <c r="JAJ38" s="1"/>
      <c r="JAK38" s="1"/>
      <c r="JAL38" s="1"/>
      <c r="JAM38" s="1"/>
      <c r="JAN38" s="1"/>
      <c r="JAO38" s="1"/>
      <c r="JAP38" s="1"/>
      <c r="JAQ38" s="1"/>
      <c r="JAR38" s="1"/>
      <c r="JAS38" s="1"/>
      <c r="JAT38" s="1"/>
      <c r="JAU38" s="1"/>
      <c r="JAV38" s="1"/>
      <c r="JAW38" s="1"/>
      <c r="JAX38" s="1"/>
      <c r="JAY38" s="1"/>
      <c r="JAZ38" s="1"/>
      <c r="JBA38" s="1"/>
      <c r="JBB38" s="1"/>
      <c r="JBC38" s="1"/>
      <c r="JBD38" s="1"/>
      <c r="JBE38" s="1"/>
      <c r="JBF38" s="1"/>
      <c r="JBG38" s="1"/>
      <c r="JBH38" s="1"/>
      <c r="JBI38" s="1"/>
      <c r="JBJ38" s="1"/>
      <c r="JBK38" s="1"/>
      <c r="JBL38" s="1"/>
      <c r="JBM38" s="1"/>
      <c r="JBN38" s="1"/>
      <c r="JBO38" s="1"/>
      <c r="JBP38" s="1"/>
      <c r="JBQ38" s="1"/>
      <c r="JBR38" s="1"/>
      <c r="JBS38" s="1"/>
      <c r="JBT38" s="1"/>
      <c r="JBU38" s="1"/>
      <c r="JBV38" s="1"/>
      <c r="JBW38" s="1"/>
      <c r="JBX38" s="1"/>
      <c r="JBY38" s="1"/>
      <c r="JBZ38" s="1"/>
      <c r="JCA38" s="1"/>
      <c r="JCB38" s="1"/>
      <c r="JCC38" s="1"/>
      <c r="JCD38" s="1"/>
      <c r="JCE38" s="1"/>
      <c r="JCF38" s="1"/>
      <c r="JCG38" s="1"/>
      <c r="JCH38" s="1"/>
      <c r="JCI38" s="1"/>
      <c r="JCJ38" s="1"/>
      <c r="JCK38" s="1"/>
      <c r="JCL38" s="1"/>
      <c r="JCM38" s="1"/>
      <c r="JCN38" s="1"/>
      <c r="JCO38" s="1"/>
      <c r="JCP38" s="1"/>
      <c r="JCQ38" s="1"/>
      <c r="JCR38" s="1"/>
      <c r="JCS38" s="1"/>
      <c r="JCT38" s="1"/>
      <c r="JCU38" s="1"/>
      <c r="JCV38" s="1"/>
      <c r="JCW38" s="1"/>
      <c r="JCX38" s="1"/>
      <c r="JCY38" s="1"/>
      <c r="JCZ38" s="1"/>
      <c r="JDA38" s="1"/>
      <c r="JDB38" s="1"/>
      <c r="JDC38" s="1"/>
      <c r="JDD38" s="1"/>
      <c r="JDE38" s="1"/>
      <c r="JDF38" s="1"/>
      <c r="JDG38" s="1"/>
      <c r="JDH38" s="1"/>
      <c r="JDI38" s="1"/>
      <c r="JDJ38" s="1"/>
      <c r="JDK38" s="1"/>
      <c r="JDL38" s="1"/>
      <c r="JDM38" s="1"/>
      <c r="JDN38" s="1"/>
      <c r="JDO38" s="1"/>
      <c r="JDP38" s="1"/>
      <c r="JDQ38" s="1"/>
      <c r="JDR38" s="1"/>
      <c r="JDS38" s="1"/>
      <c r="JDT38" s="1"/>
      <c r="JDU38" s="1"/>
      <c r="JDV38" s="1"/>
      <c r="JDW38" s="1"/>
      <c r="JDX38" s="1"/>
      <c r="JDY38" s="1"/>
      <c r="JDZ38" s="1"/>
      <c r="JEA38" s="1"/>
      <c r="JEB38" s="1"/>
      <c r="JEC38" s="1"/>
      <c r="JED38" s="1"/>
      <c r="JEE38" s="1"/>
      <c r="JEF38" s="1"/>
      <c r="JEG38" s="1"/>
      <c r="JEH38" s="1"/>
      <c r="JEI38" s="1"/>
      <c r="JEJ38" s="1"/>
      <c r="JEK38" s="1"/>
      <c r="JEL38" s="1"/>
      <c r="JEM38" s="1"/>
      <c r="JEN38" s="1"/>
      <c r="JEO38" s="1"/>
      <c r="JEP38" s="1"/>
      <c r="JEQ38" s="1"/>
      <c r="JER38" s="1"/>
      <c r="JES38" s="1"/>
      <c r="JET38" s="1"/>
      <c r="JEU38" s="1"/>
      <c r="JEV38" s="1"/>
      <c r="JEW38" s="1"/>
      <c r="JEX38" s="1"/>
      <c r="JEY38" s="1"/>
      <c r="JEZ38" s="1"/>
      <c r="JFA38" s="1"/>
      <c r="JFB38" s="1"/>
      <c r="JFC38" s="1"/>
      <c r="JFD38" s="1"/>
      <c r="JFE38" s="1"/>
      <c r="JFF38" s="1"/>
      <c r="JFG38" s="1"/>
      <c r="JFH38" s="1"/>
      <c r="JFI38" s="1"/>
      <c r="JFJ38" s="1"/>
      <c r="JFK38" s="1"/>
      <c r="JFL38" s="1"/>
      <c r="JFM38" s="1"/>
      <c r="JFN38" s="1"/>
      <c r="JFO38" s="1"/>
      <c r="JFP38" s="1"/>
      <c r="JFQ38" s="1"/>
      <c r="JFR38" s="1"/>
      <c r="JFS38" s="1"/>
      <c r="JFT38" s="1"/>
      <c r="JFU38" s="1"/>
      <c r="JFV38" s="1"/>
      <c r="JFW38" s="1"/>
      <c r="JFX38" s="1"/>
      <c r="JFY38" s="1"/>
      <c r="JFZ38" s="1"/>
      <c r="JGA38" s="1"/>
      <c r="JGB38" s="1"/>
      <c r="JGC38" s="1"/>
      <c r="JGD38" s="1"/>
      <c r="JGE38" s="1"/>
      <c r="JGF38" s="1"/>
      <c r="JGG38" s="1"/>
      <c r="JGH38" s="1"/>
      <c r="JGI38" s="1"/>
      <c r="JGJ38" s="1"/>
      <c r="JGK38" s="1"/>
      <c r="JGL38" s="1"/>
      <c r="JGM38" s="1"/>
      <c r="JGN38" s="1"/>
      <c r="JGO38" s="1"/>
      <c r="JGP38" s="1"/>
      <c r="JGQ38" s="1"/>
      <c r="JGR38" s="1"/>
      <c r="JGS38" s="1"/>
      <c r="JGT38" s="1"/>
      <c r="JGU38" s="1"/>
      <c r="JGV38" s="1"/>
      <c r="JGW38" s="1"/>
      <c r="JGX38" s="1"/>
      <c r="JGY38" s="1"/>
      <c r="JGZ38" s="1"/>
      <c r="JHA38" s="1"/>
      <c r="JHB38" s="1"/>
      <c r="JHC38" s="1"/>
      <c r="JHD38" s="1"/>
      <c r="JHE38" s="1"/>
      <c r="JHF38" s="1"/>
      <c r="JHG38" s="1"/>
      <c r="JHH38" s="1"/>
      <c r="JHI38" s="1"/>
      <c r="JHJ38" s="1"/>
      <c r="JHK38" s="1"/>
      <c r="JHL38" s="1"/>
      <c r="JHM38" s="1"/>
      <c r="JHN38" s="1"/>
      <c r="JHO38" s="1"/>
      <c r="JHP38" s="1"/>
      <c r="JHQ38" s="1"/>
      <c r="JHR38" s="1"/>
      <c r="JHS38" s="1"/>
      <c r="JHT38" s="1"/>
      <c r="JHU38" s="1"/>
      <c r="JHV38" s="1"/>
      <c r="JHW38" s="1"/>
      <c r="JHX38" s="1"/>
      <c r="JHY38" s="1"/>
      <c r="JHZ38" s="1"/>
      <c r="JIA38" s="1"/>
      <c r="JIB38" s="1"/>
      <c r="JIC38" s="1"/>
      <c r="JID38" s="1"/>
      <c r="JIE38" s="1"/>
      <c r="JIF38" s="1"/>
      <c r="JIG38" s="1"/>
      <c r="JIH38" s="1"/>
      <c r="JII38" s="1"/>
      <c r="JIJ38" s="1"/>
      <c r="JIK38" s="1"/>
      <c r="JIL38" s="1"/>
      <c r="JIM38" s="1"/>
      <c r="JIN38" s="1"/>
      <c r="JIO38" s="1"/>
      <c r="JIP38" s="1"/>
      <c r="JIQ38" s="1"/>
      <c r="JIR38" s="1"/>
      <c r="JIS38" s="1"/>
      <c r="JIT38" s="1"/>
      <c r="JIU38" s="1"/>
      <c r="JIV38" s="1"/>
      <c r="JIW38" s="1"/>
      <c r="JIX38" s="1"/>
      <c r="JIY38" s="1"/>
      <c r="JIZ38" s="1"/>
      <c r="JJA38" s="1"/>
      <c r="JJB38" s="1"/>
      <c r="JJC38" s="1"/>
      <c r="JJD38" s="1"/>
      <c r="JJE38" s="1"/>
      <c r="JJF38" s="1"/>
      <c r="JJG38" s="1"/>
      <c r="JJH38" s="1"/>
      <c r="JJI38" s="1"/>
      <c r="JJJ38" s="1"/>
      <c r="JJK38" s="1"/>
      <c r="JJL38" s="1"/>
      <c r="JJM38" s="1"/>
      <c r="JJN38" s="1"/>
      <c r="JJO38" s="1"/>
      <c r="JJP38" s="1"/>
      <c r="JJQ38" s="1"/>
      <c r="JJR38" s="1"/>
      <c r="JJS38" s="1"/>
      <c r="JJT38" s="1"/>
      <c r="JJU38" s="1"/>
      <c r="JJV38" s="1"/>
      <c r="JJW38" s="1"/>
      <c r="JJX38" s="1"/>
      <c r="JJY38" s="1"/>
      <c r="JJZ38" s="1"/>
      <c r="JKA38" s="1"/>
      <c r="JKB38" s="1"/>
      <c r="JKC38" s="1"/>
      <c r="JKD38" s="1"/>
      <c r="JKE38" s="1"/>
      <c r="JKF38" s="1"/>
      <c r="JKG38" s="1"/>
      <c r="JKH38" s="1"/>
      <c r="JKI38" s="1"/>
      <c r="JKJ38" s="1"/>
      <c r="JKK38" s="1"/>
      <c r="JKL38" s="1"/>
      <c r="JKM38" s="1"/>
      <c r="JKN38" s="1"/>
      <c r="JKO38" s="1"/>
      <c r="JKP38" s="1"/>
      <c r="JKQ38" s="1"/>
      <c r="JKR38" s="1"/>
      <c r="JKS38" s="1"/>
      <c r="JKT38" s="1"/>
      <c r="JKU38" s="1"/>
      <c r="JKV38" s="1"/>
      <c r="JKW38" s="1"/>
      <c r="JKX38" s="1"/>
      <c r="JKY38" s="1"/>
      <c r="JKZ38" s="1"/>
      <c r="JLA38" s="1"/>
      <c r="JLB38" s="1"/>
      <c r="JLC38" s="1"/>
      <c r="JLD38" s="1"/>
      <c r="JLE38" s="1"/>
      <c r="JLF38" s="1"/>
      <c r="JLG38" s="1"/>
      <c r="JLH38" s="1"/>
      <c r="JLI38" s="1"/>
      <c r="JLJ38" s="1"/>
      <c r="JLK38" s="1"/>
      <c r="JLL38" s="1"/>
      <c r="JLM38" s="1"/>
      <c r="JLN38" s="1"/>
      <c r="JLO38" s="1"/>
      <c r="JLP38" s="1"/>
      <c r="JLQ38" s="1"/>
      <c r="JLR38" s="1"/>
      <c r="JLS38" s="1"/>
      <c r="JLT38" s="1"/>
      <c r="JLU38" s="1"/>
      <c r="JLV38" s="1"/>
      <c r="JLW38" s="1"/>
      <c r="JLX38" s="1"/>
      <c r="JLY38" s="1"/>
      <c r="JLZ38" s="1"/>
      <c r="JMA38" s="1"/>
      <c r="JMB38" s="1"/>
      <c r="JMC38" s="1"/>
      <c r="JMD38" s="1"/>
      <c r="JME38" s="1"/>
      <c r="JMF38" s="1"/>
      <c r="JMG38" s="1"/>
      <c r="JMH38" s="1"/>
      <c r="JMI38" s="1"/>
      <c r="JMJ38" s="1"/>
      <c r="JMK38" s="1"/>
      <c r="JML38" s="1"/>
      <c r="JMM38" s="1"/>
      <c r="JMN38" s="1"/>
      <c r="JMO38" s="1"/>
      <c r="JMP38" s="1"/>
      <c r="JMQ38" s="1"/>
      <c r="JMR38" s="1"/>
      <c r="JMS38" s="1"/>
      <c r="JMT38" s="1"/>
      <c r="JMU38" s="1"/>
      <c r="JMV38" s="1"/>
      <c r="JMW38" s="1"/>
      <c r="JMX38" s="1"/>
      <c r="JMY38" s="1"/>
      <c r="JMZ38" s="1"/>
      <c r="JNA38" s="1"/>
      <c r="JNB38" s="1"/>
      <c r="JNC38" s="1"/>
      <c r="JND38" s="1"/>
      <c r="JNE38" s="1"/>
      <c r="JNF38" s="1"/>
      <c r="JNG38" s="1"/>
      <c r="JNH38" s="1"/>
      <c r="JNI38" s="1"/>
      <c r="JNJ38" s="1"/>
      <c r="JNK38" s="1"/>
      <c r="JNL38" s="1"/>
      <c r="JNM38" s="1"/>
      <c r="JNN38" s="1"/>
      <c r="JNO38" s="1"/>
      <c r="JNP38" s="1"/>
      <c r="JNQ38" s="1"/>
      <c r="JNR38" s="1"/>
      <c r="JNS38" s="1"/>
      <c r="JNT38" s="1"/>
      <c r="JNU38" s="1"/>
      <c r="JNV38" s="1"/>
      <c r="JNW38" s="1"/>
      <c r="JNX38" s="1"/>
      <c r="JNY38" s="1"/>
      <c r="JNZ38" s="1"/>
      <c r="JOA38" s="1"/>
      <c r="JOB38" s="1"/>
      <c r="JOC38" s="1"/>
      <c r="JOD38" s="1"/>
      <c r="JOE38" s="1"/>
      <c r="JOF38" s="1"/>
      <c r="JOG38" s="1"/>
      <c r="JOH38" s="1"/>
      <c r="JOI38" s="1"/>
      <c r="JOJ38" s="1"/>
      <c r="JOK38" s="1"/>
      <c r="JOL38" s="1"/>
      <c r="JOM38" s="1"/>
      <c r="JON38" s="1"/>
      <c r="JOO38" s="1"/>
      <c r="JOP38" s="1"/>
      <c r="JOQ38" s="1"/>
      <c r="JOR38" s="1"/>
      <c r="JOS38" s="1"/>
      <c r="JOT38" s="1"/>
      <c r="JOU38" s="1"/>
      <c r="JOV38" s="1"/>
      <c r="JOW38" s="1"/>
      <c r="JOX38" s="1"/>
      <c r="JOY38" s="1"/>
      <c r="JOZ38" s="1"/>
      <c r="JPA38" s="1"/>
      <c r="JPB38" s="1"/>
      <c r="JPC38" s="1"/>
      <c r="JPD38" s="1"/>
      <c r="JPE38" s="1"/>
      <c r="JPF38" s="1"/>
      <c r="JPG38" s="1"/>
      <c r="JPH38" s="1"/>
      <c r="JPI38" s="1"/>
      <c r="JPJ38" s="1"/>
      <c r="JPK38" s="1"/>
      <c r="JPL38" s="1"/>
      <c r="JPM38" s="1"/>
      <c r="JPN38" s="1"/>
      <c r="JPO38" s="1"/>
      <c r="JPP38" s="1"/>
      <c r="JPQ38" s="1"/>
      <c r="JPR38" s="1"/>
      <c r="JPS38" s="1"/>
      <c r="JPT38" s="1"/>
      <c r="JPU38" s="1"/>
      <c r="JPV38" s="1"/>
      <c r="JPW38" s="1"/>
      <c r="JPX38" s="1"/>
      <c r="JPY38" s="1"/>
      <c r="JPZ38" s="1"/>
      <c r="JQA38" s="1"/>
      <c r="JQB38" s="1"/>
      <c r="JQC38" s="1"/>
      <c r="JQD38" s="1"/>
      <c r="JQE38" s="1"/>
      <c r="JQF38" s="1"/>
      <c r="JQG38" s="1"/>
      <c r="JQH38" s="1"/>
      <c r="JQI38" s="1"/>
      <c r="JQJ38" s="1"/>
      <c r="JQK38" s="1"/>
      <c r="JQL38" s="1"/>
      <c r="JQM38" s="1"/>
      <c r="JQN38" s="1"/>
      <c r="JQO38" s="1"/>
      <c r="JQP38" s="1"/>
      <c r="JQQ38" s="1"/>
      <c r="JQR38" s="1"/>
      <c r="JQS38" s="1"/>
      <c r="JQT38" s="1"/>
      <c r="JQU38" s="1"/>
      <c r="JQV38" s="1"/>
      <c r="JQW38" s="1"/>
      <c r="JQX38" s="1"/>
      <c r="JQY38" s="1"/>
      <c r="JQZ38" s="1"/>
      <c r="JRA38" s="1"/>
      <c r="JRB38" s="1"/>
      <c r="JRC38" s="1"/>
      <c r="JRD38" s="1"/>
      <c r="JRE38" s="1"/>
      <c r="JRF38" s="1"/>
      <c r="JRG38" s="1"/>
      <c r="JRH38" s="1"/>
      <c r="JRI38" s="1"/>
      <c r="JRJ38" s="1"/>
      <c r="JRK38" s="1"/>
      <c r="JRL38" s="1"/>
      <c r="JRM38" s="1"/>
      <c r="JRN38" s="1"/>
      <c r="JRO38" s="1"/>
      <c r="JRP38" s="1"/>
      <c r="JRQ38" s="1"/>
      <c r="JRR38" s="1"/>
      <c r="JRS38" s="1"/>
      <c r="JRT38" s="1"/>
      <c r="JRU38" s="1"/>
      <c r="JRV38" s="1"/>
      <c r="JRW38" s="1"/>
      <c r="JRX38" s="1"/>
      <c r="JRY38" s="1"/>
      <c r="JRZ38" s="1"/>
      <c r="JSA38" s="1"/>
      <c r="JSB38" s="1"/>
      <c r="JSC38" s="1"/>
      <c r="JSD38" s="1"/>
      <c r="JSE38" s="1"/>
      <c r="JSF38" s="1"/>
      <c r="JSG38" s="1"/>
      <c r="JSH38" s="1"/>
      <c r="JSI38" s="1"/>
      <c r="JSJ38" s="1"/>
      <c r="JSK38" s="1"/>
      <c r="JSL38" s="1"/>
      <c r="JSM38" s="1"/>
      <c r="JSN38" s="1"/>
      <c r="JSO38" s="1"/>
      <c r="JSP38" s="1"/>
      <c r="JSQ38" s="1"/>
      <c r="JSR38" s="1"/>
      <c r="JSS38" s="1"/>
      <c r="JST38" s="1"/>
      <c r="JSU38" s="1"/>
      <c r="JSV38" s="1"/>
      <c r="JSW38" s="1"/>
      <c r="JSX38" s="1"/>
      <c r="JSY38" s="1"/>
      <c r="JSZ38" s="1"/>
      <c r="JTA38" s="1"/>
      <c r="JTB38" s="1"/>
      <c r="JTC38" s="1"/>
      <c r="JTD38" s="1"/>
      <c r="JTE38" s="1"/>
      <c r="JTF38" s="1"/>
      <c r="JTG38" s="1"/>
      <c r="JTH38" s="1"/>
      <c r="JTI38" s="1"/>
      <c r="JTJ38" s="1"/>
      <c r="JTK38" s="1"/>
      <c r="JTL38" s="1"/>
      <c r="JTM38" s="1"/>
      <c r="JTN38" s="1"/>
      <c r="JTO38" s="1"/>
      <c r="JTP38" s="1"/>
      <c r="JTQ38" s="1"/>
      <c r="JTR38" s="1"/>
      <c r="JTS38" s="1"/>
      <c r="JTT38" s="1"/>
      <c r="JTU38" s="1"/>
      <c r="JTV38" s="1"/>
      <c r="JTW38" s="1"/>
      <c r="JTX38" s="1"/>
      <c r="JTY38" s="1"/>
      <c r="JTZ38" s="1"/>
      <c r="JUA38" s="1"/>
      <c r="JUB38" s="1"/>
      <c r="JUC38" s="1"/>
      <c r="JUD38" s="1"/>
      <c r="JUE38" s="1"/>
      <c r="JUF38" s="1"/>
      <c r="JUG38" s="1"/>
      <c r="JUH38" s="1"/>
      <c r="JUI38" s="1"/>
      <c r="JUJ38" s="1"/>
      <c r="JUK38" s="1"/>
      <c r="JUL38" s="1"/>
      <c r="JUM38" s="1"/>
      <c r="JUN38" s="1"/>
      <c r="JUO38" s="1"/>
      <c r="JUP38" s="1"/>
      <c r="JUQ38" s="1"/>
      <c r="JUR38" s="1"/>
      <c r="JUS38" s="1"/>
      <c r="JUT38" s="1"/>
      <c r="JUU38" s="1"/>
      <c r="JUV38" s="1"/>
      <c r="JUW38" s="1"/>
      <c r="JUX38" s="1"/>
      <c r="JUY38" s="1"/>
      <c r="JUZ38" s="1"/>
      <c r="JVA38" s="1"/>
      <c r="JVB38" s="1"/>
      <c r="JVC38" s="1"/>
      <c r="JVD38" s="1"/>
      <c r="JVE38" s="1"/>
      <c r="JVF38" s="1"/>
      <c r="JVG38" s="1"/>
      <c r="JVH38" s="1"/>
      <c r="JVI38" s="1"/>
      <c r="JVJ38" s="1"/>
      <c r="JVK38" s="1"/>
      <c r="JVL38" s="1"/>
      <c r="JVM38" s="1"/>
      <c r="JVN38" s="1"/>
      <c r="JVO38" s="1"/>
      <c r="JVP38" s="1"/>
      <c r="JVQ38" s="1"/>
      <c r="JVR38" s="1"/>
      <c r="JVS38" s="1"/>
      <c r="JVT38" s="1"/>
      <c r="JVU38" s="1"/>
      <c r="JVV38" s="1"/>
      <c r="JVW38" s="1"/>
      <c r="JVX38" s="1"/>
      <c r="JVY38" s="1"/>
      <c r="JVZ38" s="1"/>
      <c r="JWA38" s="1"/>
      <c r="JWB38" s="1"/>
      <c r="JWC38" s="1"/>
      <c r="JWD38" s="1"/>
      <c r="JWE38" s="1"/>
      <c r="JWF38" s="1"/>
      <c r="JWG38" s="1"/>
      <c r="JWH38" s="1"/>
      <c r="JWI38" s="1"/>
      <c r="JWJ38" s="1"/>
      <c r="JWK38" s="1"/>
      <c r="JWL38" s="1"/>
      <c r="JWM38" s="1"/>
      <c r="JWN38" s="1"/>
      <c r="JWO38" s="1"/>
      <c r="JWP38" s="1"/>
      <c r="JWQ38" s="1"/>
      <c r="JWR38" s="1"/>
      <c r="JWS38" s="1"/>
      <c r="JWT38" s="1"/>
      <c r="JWU38" s="1"/>
      <c r="JWV38" s="1"/>
      <c r="JWW38" s="1"/>
      <c r="JWX38" s="1"/>
      <c r="JWY38" s="1"/>
      <c r="JWZ38" s="1"/>
      <c r="JXA38" s="1"/>
      <c r="JXB38" s="1"/>
      <c r="JXC38" s="1"/>
      <c r="JXD38" s="1"/>
      <c r="JXE38" s="1"/>
      <c r="JXF38" s="1"/>
      <c r="JXG38" s="1"/>
      <c r="JXH38" s="1"/>
      <c r="JXI38" s="1"/>
      <c r="JXJ38" s="1"/>
      <c r="JXK38" s="1"/>
      <c r="JXL38" s="1"/>
      <c r="JXM38" s="1"/>
      <c r="JXN38" s="1"/>
      <c r="JXO38" s="1"/>
      <c r="JXP38" s="1"/>
      <c r="JXQ38" s="1"/>
      <c r="JXR38" s="1"/>
      <c r="JXS38" s="1"/>
      <c r="JXT38" s="1"/>
      <c r="JXU38" s="1"/>
      <c r="JXV38" s="1"/>
      <c r="JXW38" s="1"/>
      <c r="JXX38" s="1"/>
      <c r="JXY38" s="1"/>
      <c r="JXZ38" s="1"/>
      <c r="JYA38" s="1"/>
      <c r="JYB38" s="1"/>
      <c r="JYC38" s="1"/>
      <c r="JYD38" s="1"/>
      <c r="JYE38" s="1"/>
      <c r="JYF38" s="1"/>
      <c r="JYG38" s="1"/>
      <c r="JYH38" s="1"/>
      <c r="JYI38" s="1"/>
      <c r="JYJ38" s="1"/>
      <c r="JYK38" s="1"/>
      <c r="JYL38" s="1"/>
      <c r="JYM38" s="1"/>
      <c r="JYN38" s="1"/>
      <c r="JYO38" s="1"/>
      <c r="JYP38" s="1"/>
      <c r="JYQ38" s="1"/>
      <c r="JYR38" s="1"/>
      <c r="JYS38" s="1"/>
      <c r="JYT38" s="1"/>
      <c r="JYU38" s="1"/>
      <c r="JYV38" s="1"/>
      <c r="JYW38" s="1"/>
      <c r="JYX38" s="1"/>
      <c r="JYY38" s="1"/>
      <c r="JYZ38" s="1"/>
      <c r="JZA38" s="1"/>
      <c r="JZB38" s="1"/>
      <c r="JZC38" s="1"/>
      <c r="JZD38" s="1"/>
      <c r="JZE38" s="1"/>
      <c r="JZF38" s="1"/>
      <c r="JZG38" s="1"/>
      <c r="JZH38" s="1"/>
      <c r="JZI38" s="1"/>
      <c r="JZJ38" s="1"/>
      <c r="JZK38" s="1"/>
      <c r="JZL38" s="1"/>
      <c r="JZM38" s="1"/>
      <c r="JZN38" s="1"/>
      <c r="JZO38" s="1"/>
      <c r="JZP38" s="1"/>
      <c r="JZQ38" s="1"/>
      <c r="JZR38" s="1"/>
      <c r="JZS38" s="1"/>
      <c r="JZT38" s="1"/>
      <c r="JZU38" s="1"/>
      <c r="JZV38" s="1"/>
      <c r="JZW38" s="1"/>
      <c r="JZX38" s="1"/>
      <c r="JZY38" s="1"/>
      <c r="JZZ38" s="1"/>
      <c r="KAA38" s="1"/>
      <c r="KAB38" s="1"/>
      <c r="KAC38" s="1"/>
      <c r="KAD38" s="1"/>
      <c r="KAE38" s="1"/>
      <c r="KAF38" s="1"/>
      <c r="KAG38" s="1"/>
      <c r="KAH38" s="1"/>
      <c r="KAI38" s="1"/>
      <c r="KAJ38" s="1"/>
      <c r="KAK38" s="1"/>
      <c r="KAL38" s="1"/>
      <c r="KAM38" s="1"/>
      <c r="KAN38" s="1"/>
      <c r="KAO38" s="1"/>
      <c r="KAP38" s="1"/>
      <c r="KAQ38" s="1"/>
      <c r="KAR38" s="1"/>
      <c r="KAS38" s="1"/>
      <c r="KAT38" s="1"/>
      <c r="KAU38" s="1"/>
      <c r="KAV38" s="1"/>
      <c r="KAW38" s="1"/>
      <c r="KAX38" s="1"/>
      <c r="KAY38" s="1"/>
      <c r="KAZ38" s="1"/>
      <c r="KBA38" s="1"/>
      <c r="KBB38" s="1"/>
      <c r="KBC38" s="1"/>
      <c r="KBD38" s="1"/>
      <c r="KBE38" s="1"/>
      <c r="KBF38" s="1"/>
      <c r="KBG38" s="1"/>
      <c r="KBH38" s="1"/>
      <c r="KBI38" s="1"/>
      <c r="KBJ38" s="1"/>
      <c r="KBK38" s="1"/>
      <c r="KBL38" s="1"/>
      <c r="KBM38" s="1"/>
      <c r="KBN38" s="1"/>
      <c r="KBO38" s="1"/>
      <c r="KBP38" s="1"/>
      <c r="KBQ38" s="1"/>
      <c r="KBR38" s="1"/>
      <c r="KBS38" s="1"/>
      <c r="KBT38" s="1"/>
      <c r="KBU38" s="1"/>
      <c r="KBV38" s="1"/>
      <c r="KBW38" s="1"/>
      <c r="KBX38" s="1"/>
      <c r="KBY38" s="1"/>
      <c r="KBZ38" s="1"/>
      <c r="KCA38" s="1"/>
      <c r="KCB38" s="1"/>
      <c r="KCC38" s="1"/>
      <c r="KCD38" s="1"/>
      <c r="KCE38" s="1"/>
      <c r="KCF38" s="1"/>
      <c r="KCG38" s="1"/>
      <c r="KCH38" s="1"/>
      <c r="KCI38" s="1"/>
      <c r="KCJ38" s="1"/>
      <c r="KCK38" s="1"/>
      <c r="KCL38" s="1"/>
      <c r="KCM38" s="1"/>
      <c r="KCN38" s="1"/>
      <c r="KCO38" s="1"/>
      <c r="KCP38" s="1"/>
      <c r="KCQ38" s="1"/>
      <c r="KCR38" s="1"/>
      <c r="KCS38" s="1"/>
      <c r="KCT38" s="1"/>
      <c r="KCU38" s="1"/>
      <c r="KCV38" s="1"/>
      <c r="KCW38" s="1"/>
      <c r="KCX38" s="1"/>
      <c r="KCY38" s="1"/>
      <c r="KCZ38" s="1"/>
      <c r="KDA38" s="1"/>
      <c r="KDB38" s="1"/>
      <c r="KDC38" s="1"/>
      <c r="KDD38" s="1"/>
      <c r="KDE38" s="1"/>
      <c r="KDF38" s="1"/>
      <c r="KDG38" s="1"/>
      <c r="KDH38" s="1"/>
      <c r="KDI38" s="1"/>
      <c r="KDJ38" s="1"/>
      <c r="KDK38" s="1"/>
      <c r="KDL38" s="1"/>
      <c r="KDM38" s="1"/>
      <c r="KDN38" s="1"/>
      <c r="KDO38" s="1"/>
      <c r="KDP38" s="1"/>
      <c r="KDQ38" s="1"/>
      <c r="KDR38" s="1"/>
      <c r="KDS38" s="1"/>
      <c r="KDT38" s="1"/>
      <c r="KDU38" s="1"/>
      <c r="KDV38" s="1"/>
      <c r="KDW38" s="1"/>
      <c r="KDX38" s="1"/>
      <c r="KDY38" s="1"/>
      <c r="KDZ38" s="1"/>
      <c r="KEA38" s="1"/>
      <c r="KEB38" s="1"/>
      <c r="KEC38" s="1"/>
      <c r="KED38" s="1"/>
      <c r="KEE38" s="1"/>
      <c r="KEF38" s="1"/>
      <c r="KEG38" s="1"/>
      <c r="KEH38" s="1"/>
      <c r="KEI38" s="1"/>
      <c r="KEJ38" s="1"/>
      <c r="KEK38" s="1"/>
      <c r="KEL38" s="1"/>
      <c r="KEM38" s="1"/>
      <c r="KEN38" s="1"/>
      <c r="KEO38" s="1"/>
      <c r="KEP38" s="1"/>
      <c r="KEQ38" s="1"/>
      <c r="KER38" s="1"/>
      <c r="KES38" s="1"/>
      <c r="KET38" s="1"/>
      <c r="KEU38" s="1"/>
      <c r="KEV38" s="1"/>
      <c r="KEW38" s="1"/>
      <c r="KEX38" s="1"/>
      <c r="KEY38" s="1"/>
      <c r="KEZ38" s="1"/>
      <c r="KFA38" s="1"/>
      <c r="KFB38" s="1"/>
      <c r="KFC38" s="1"/>
      <c r="KFD38" s="1"/>
      <c r="KFE38" s="1"/>
      <c r="KFF38" s="1"/>
      <c r="KFG38" s="1"/>
      <c r="KFH38" s="1"/>
      <c r="KFI38" s="1"/>
      <c r="KFJ38" s="1"/>
      <c r="KFK38" s="1"/>
      <c r="KFL38" s="1"/>
      <c r="KFM38" s="1"/>
      <c r="KFN38" s="1"/>
      <c r="KFO38" s="1"/>
      <c r="KFP38" s="1"/>
      <c r="KFQ38" s="1"/>
      <c r="KFR38" s="1"/>
      <c r="KFS38" s="1"/>
      <c r="KFT38" s="1"/>
      <c r="KFU38" s="1"/>
      <c r="KFV38" s="1"/>
      <c r="KFW38" s="1"/>
      <c r="KFX38" s="1"/>
      <c r="KFY38" s="1"/>
      <c r="KFZ38" s="1"/>
      <c r="KGA38" s="1"/>
      <c r="KGB38" s="1"/>
      <c r="KGC38" s="1"/>
      <c r="KGD38" s="1"/>
      <c r="KGE38" s="1"/>
      <c r="KGF38" s="1"/>
      <c r="KGG38" s="1"/>
      <c r="KGH38" s="1"/>
      <c r="KGI38" s="1"/>
      <c r="KGJ38" s="1"/>
      <c r="KGK38" s="1"/>
      <c r="KGL38" s="1"/>
      <c r="KGM38" s="1"/>
      <c r="KGN38" s="1"/>
      <c r="KGO38" s="1"/>
      <c r="KGP38" s="1"/>
      <c r="KGQ38" s="1"/>
      <c r="KGR38" s="1"/>
      <c r="KGS38" s="1"/>
      <c r="KGT38" s="1"/>
      <c r="KGU38" s="1"/>
      <c r="KGV38" s="1"/>
      <c r="KGW38" s="1"/>
      <c r="KGX38" s="1"/>
      <c r="KGY38" s="1"/>
      <c r="KGZ38" s="1"/>
      <c r="KHA38" s="1"/>
      <c r="KHB38" s="1"/>
      <c r="KHC38" s="1"/>
      <c r="KHD38" s="1"/>
      <c r="KHE38" s="1"/>
      <c r="KHF38" s="1"/>
      <c r="KHG38" s="1"/>
      <c r="KHH38" s="1"/>
      <c r="KHI38" s="1"/>
      <c r="KHJ38" s="1"/>
      <c r="KHK38" s="1"/>
      <c r="KHL38" s="1"/>
      <c r="KHM38" s="1"/>
      <c r="KHN38" s="1"/>
      <c r="KHO38" s="1"/>
      <c r="KHP38" s="1"/>
      <c r="KHQ38" s="1"/>
      <c r="KHR38" s="1"/>
      <c r="KHS38" s="1"/>
      <c r="KHT38" s="1"/>
      <c r="KHU38" s="1"/>
      <c r="KHV38" s="1"/>
      <c r="KHW38" s="1"/>
      <c r="KHX38" s="1"/>
      <c r="KHY38" s="1"/>
      <c r="KHZ38" s="1"/>
      <c r="KIA38" s="1"/>
      <c r="KIB38" s="1"/>
      <c r="KIC38" s="1"/>
      <c r="KID38" s="1"/>
      <c r="KIE38" s="1"/>
      <c r="KIF38" s="1"/>
      <c r="KIG38" s="1"/>
      <c r="KIH38" s="1"/>
      <c r="KII38" s="1"/>
      <c r="KIJ38" s="1"/>
      <c r="KIK38" s="1"/>
      <c r="KIL38" s="1"/>
      <c r="KIM38" s="1"/>
      <c r="KIN38" s="1"/>
      <c r="KIO38" s="1"/>
      <c r="KIP38" s="1"/>
      <c r="KIQ38" s="1"/>
      <c r="KIR38" s="1"/>
      <c r="KIS38" s="1"/>
      <c r="KIT38" s="1"/>
      <c r="KIU38" s="1"/>
      <c r="KIV38" s="1"/>
      <c r="KIW38" s="1"/>
      <c r="KIX38" s="1"/>
      <c r="KIY38" s="1"/>
      <c r="KIZ38" s="1"/>
      <c r="KJA38" s="1"/>
      <c r="KJB38" s="1"/>
      <c r="KJC38" s="1"/>
      <c r="KJD38" s="1"/>
      <c r="KJE38" s="1"/>
      <c r="KJF38" s="1"/>
      <c r="KJG38" s="1"/>
      <c r="KJH38" s="1"/>
      <c r="KJI38" s="1"/>
      <c r="KJJ38" s="1"/>
      <c r="KJK38" s="1"/>
      <c r="KJL38" s="1"/>
      <c r="KJM38" s="1"/>
      <c r="KJN38" s="1"/>
      <c r="KJO38" s="1"/>
      <c r="KJP38" s="1"/>
      <c r="KJQ38" s="1"/>
      <c r="KJR38" s="1"/>
      <c r="KJS38" s="1"/>
      <c r="KJT38" s="1"/>
      <c r="KJU38" s="1"/>
      <c r="KJV38" s="1"/>
      <c r="KJW38" s="1"/>
      <c r="KJX38" s="1"/>
      <c r="KJY38" s="1"/>
      <c r="KJZ38" s="1"/>
      <c r="KKA38" s="1"/>
      <c r="KKB38" s="1"/>
      <c r="KKC38" s="1"/>
      <c r="KKD38" s="1"/>
      <c r="KKE38" s="1"/>
      <c r="KKF38" s="1"/>
      <c r="KKG38" s="1"/>
      <c r="KKH38" s="1"/>
      <c r="KKI38" s="1"/>
      <c r="KKJ38" s="1"/>
      <c r="KKK38" s="1"/>
      <c r="KKL38" s="1"/>
      <c r="KKM38" s="1"/>
      <c r="KKN38" s="1"/>
      <c r="KKO38" s="1"/>
      <c r="KKP38" s="1"/>
      <c r="KKQ38" s="1"/>
      <c r="KKR38" s="1"/>
      <c r="KKS38" s="1"/>
      <c r="KKT38" s="1"/>
      <c r="KKU38" s="1"/>
      <c r="KKV38" s="1"/>
      <c r="KKW38" s="1"/>
      <c r="KKX38" s="1"/>
      <c r="KKY38" s="1"/>
      <c r="KKZ38" s="1"/>
      <c r="KLA38" s="1"/>
      <c r="KLB38" s="1"/>
      <c r="KLC38" s="1"/>
      <c r="KLD38" s="1"/>
      <c r="KLE38" s="1"/>
      <c r="KLF38" s="1"/>
      <c r="KLG38" s="1"/>
      <c r="KLH38" s="1"/>
      <c r="KLI38" s="1"/>
      <c r="KLJ38" s="1"/>
      <c r="KLK38" s="1"/>
      <c r="KLL38" s="1"/>
      <c r="KLM38" s="1"/>
      <c r="KLN38" s="1"/>
      <c r="KLO38" s="1"/>
      <c r="KLP38" s="1"/>
      <c r="KLQ38" s="1"/>
      <c r="KLR38" s="1"/>
      <c r="KLS38" s="1"/>
      <c r="KLT38" s="1"/>
      <c r="KLU38" s="1"/>
      <c r="KLV38" s="1"/>
      <c r="KLW38" s="1"/>
      <c r="KLX38" s="1"/>
      <c r="KLY38" s="1"/>
      <c r="KLZ38" s="1"/>
      <c r="KMA38" s="1"/>
      <c r="KMB38" s="1"/>
      <c r="KMC38" s="1"/>
      <c r="KMD38" s="1"/>
      <c r="KME38" s="1"/>
      <c r="KMF38" s="1"/>
      <c r="KMG38" s="1"/>
      <c r="KMH38" s="1"/>
      <c r="KMI38" s="1"/>
      <c r="KMJ38" s="1"/>
      <c r="KMK38" s="1"/>
      <c r="KML38" s="1"/>
      <c r="KMM38" s="1"/>
      <c r="KMN38" s="1"/>
      <c r="KMO38" s="1"/>
      <c r="KMP38" s="1"/>
      <c r="KMQ38" s="1"/>
      <c r="KMR38" s="1"/>
      <c r="KMS38" s="1"/>
      <c r="KMT38" s="1"/>
      <c r="KMU38" s="1"/>
      <c r="KMV38" s="1"/>
      <c r="KMW38" s="1"/>
      <c r="KMX38" s="1"/>
      <c r="KMY38" s="1"/>
      <c r="KMZ38" s="1"/>
      <c r="KNA38" s="1"/>
      <c r="KNB38" s="1"/>
      <c r="KNC38" s="1"/>
      <c r="KND38" s="1"/>
      <c r="KNE38" s="1"/>
      <c r="KNF38" s="1"/>
      <c r="KNG38" s="1"/>
      <c r="KNH38" s="1"/>
      <c r="KNI38" s="1"/>
      <c r="KNJ38" s="1"/>
      <c r="KNK38" s="1"/>
      <c r="KNL38" s="1"/>
      <c r="KNM38" s="1"/>
      <c r="KNN38" s="1"/>
      <c r="KNO38" s="1"/>
      <c r="KNP38" s="1"/>
      <c r="KNQ38" s="1"/>
      <c r="KNR38" s="1"/>
      <c r="KNS38" s="1"/>
      <c r="KNT38" s="1"/>
      <c r="KNU38" s="1"/>
      <c r="KNV38" s="1"/>
      <c r="KNW38" s="1"/>
      <c r="KNX38" s="1"/>
      <c r="KNY38" s="1"/>
      <c r="KNZ38" s="1"/>
      <c r="KOA38" s="1"/>
      <c r="KOB38" s="1"/>
      <c r="KOC38" s="1"/>
      <c r="KOD38" s="1"/>
      <c r="KOE38" s="1"/>
      <c r="KOF38" s="1"/>
      <c r="KOG38" s="1"/>
      <c r="KOH38" s="1"/>
      <c r="KOI38" s="1"/>
      <c r="KOJ38" s="1"/>
      <c r="KOK38" s="1"/>
      <c r="KOL38" s="1"/>
      <c r="KOM38" s="1"/>
      <c r="KON38" s="1"/>
      <c r="KOO38" s="1"/>
      <c r="KOP38" s="1"/>
      <c r="KOQ38" s="1"/>
      <c r="KOR38" s="1"/>
      <c r="KOS38" s="1"/>
      <c r="KOT38" s="1"/>
      <c r="KOU38" s="1"/>
      <c r="KOV38" s="1"/>
      <c r="KOW38" s="1"/>
      <c r="KOX38" s="1"/>
      <c r="KOY38" s="1"/>
      <c r="KOZ38" s="1"/>
      <c r="KPA38" s="1"/>
      <c r="KPB38" s="1"/>
      <c r="KPC38" s="1"/>
      <c r="KPD38" s="1"/>
      <c r="KPE38" s="1"/>
      <c r="KPF38" s="1"/>
      <c r="KPG38" s="1"/>
      <c r="KPH38" s="1"/>
      <c r="KPI38" s="1"/>
      <c r="KPJ38" s="1"/>
      <c r="KPK38" s="1"/>
      <c r="KPL38" s="1"/>
      <c r="KPM38" s="1"/>
      <c r="KPN38" s="1"/>
      <c r="KPO38" s="1"/>
      <c r="KPP38" s="1"/>
      <c r="KPQ38" s="1"/>
      <c r="KPR38" s="1"/>
      <c r="KPS38" s="1"/>
      <c r="KPT38" s="1"/>
      <c r="KPU38" s="1"/>
      <c r="KPV38" s="1"/>
      <c r="KPW38" s="1"/>
      <c r="KPX38" s="1"/>
      <c r="KPY38" s="1"/>
      <c r="KPZ38" s="1"/>
      <c r="KQA38" s="1"/>
      <c r="KQB38" s="1"/>
      <c r="KQC38" s="1"/>
      <c r="KQD38" s="1"/>
      <c r="KQE38" s="1"/>
      <c r="KQF38" s="1"/>
      <c r="KQG38" s="1"/>
      <c r="KQH38" s="1"/>
      <c r="KQI38" s="1"/>
      <c r="KQJ38" s="1"/>
      <c r="KQK38" s="1"/>
      <c r="KQL38" s="1"/>
      <c r="KQM38" s="1"/>
      <c r="KQN38" s="1"/>
      <c r="KQO38" s="1"/>
      <c r="KQP38" s="1"/>
      <c r="KQQ38" s="1"/>
      <c r="KQR38" s="1"/>
      <c r="KQS38" s="1"/>
      <c r="KQT38" s="1"/>
      <c r="KQU38" s="1"/>
      <c r="KQV38" s="1"/>
      <c r="KQW38" s="1"/>
      <c r="KQX38" s="1"/>
      <c r="KQY38" s="1"/>
      <c r="KQZ38" s="1"/>
      <c r="KRA38" s="1"/>
      <c r="KRB38" s="1"/>
      <c r="KRC38" s="1"/>
      <c r="KRD38" s="1"/>
      <c r="KRE38" s="1"/>
      <c r="KRF38" s="1"/>
      <c r="KRG38" s="1"/>
      <c r="KRH38" s="1"/>
      <c r="KRI38" s="1"/>
      <c r="KRJ38" s="1"/>
      <c r="KRK38" s="1"/>
      <c r="KRL38" s="1"/>
      <c r="KRM38" s="1"/>
      <c r="KRN38" s="1"/>
      <c r="KRO38" s="1"/>
      <c r="KRP38" s="1"/>
      <c r="KRQ38" s="1"/>
      <c r="KRR38" s="1"/>
      <c r="KRS38" s="1"/>
      <c r="KRT38" s="1"/>
      <c r="KRU38" s="1"/>
      <c r="KRV38" s="1"/>
      <c r="KRW38" s="1"/>
      <c r="KRX38" s="1"/>
      <c r="KRY38" s="1"/>
      <c r="KRZ38" s="1"/>
      <c r="KSA38" s="1"/>
      <c r="KSB38" s="1"/>
      <c r="KSC38" s="1"/>
      <c r="KSD38" s="1"/>
      <c r="KSE38" s="1"/>
      <c r="KSF38" s="1"/>
      <c r="KSG38" s="1"/>
      <c r="KSH38" s="1"/>
      <c r="KSI38" s="1"/>
      <c r="KSJ38" s="1"/>
      <c r="KSK38" s="1"/>
      <c r="KSL38" s="1"/>
      <c r="KSM38" s="1"/>
      <c r="KSN38" s="1"/>
      <c r="KSO38" s="1"/>
      <c r="KSP38" s="1"/>
      <c r="KSQ38" s="1"/>
      <c r="KSR38" s="1"/>
      <c r="KSS38" s="1"/>
      <c r="KST38" s="1"/>
      <c r="KSU38" s="1"/>
      <c r="KSV38" s="1"/>
      <c r="KSW38" s="1"/>
      <c r="KSX38" s="1"/>
      <c r="KSY38" s="1"/>
      <c r="KSZ38" s="1"/>
      <c r="KTA38" s="1"/>
      <c r="KTB38" s="1"/>
      <c r="KTC38" s="1"/>
      <c r="KTD38" s="1"/>
      <c r="KTE38" s="1"/>
      <c r="KTF38" s="1"/>
      <c r="KTG38" s="1"/>
      <c r="KTH38" s="1"/>
      <c r="KTI38" s="1"/>
      <c r="KTJ38" s="1"/>
      <c r="KTK38" s="1"/>
      <c r="KTL38" s="1"/>
      <c r="KTM38" s="1"/>
      <c r="KTN38" s="1"/>
      <c r="KTO38" s="1"/>
      <c r="KTP38" s="1"/>
      <c r="KTQ38" s="1"/>
      <c r="KTR38" s="1"/>
      <c r="KTS38" s="1"/>
      <c r="KTT38" s="1"/>
      <c r="KTU38" s="1"/>
      <c r="KTV38" s="1"/>
      <c r="KTW38" s="1"/>
      <c r="KTX38" s="1"/>
      <c r="KTY38" s="1"/>
      <c r="KTZ38" s="1"/>
      <c r="KUA38" s="1"/>
      <c r="KUB38" s="1"/>
      <c r="KUC38" s="1"/>
      <c r="KUD38" s="1"/>
      <c r="KUE38" s="1"/>
      <c r="KUF38" s="1"/>
      <c r="KUG38" s="1"/>
      <c r="KUH38" s="1"/>
      <c r="KUI38" s="1"/>
      <c r="KUJ38" s="1"/>
      <c r="KUK38" s="1"/>
      <c r="KUL38" s="1"/>
      <c r="KUM38" s="1"/>
      <c r="KUN38" s="1"/>
      <c r="KUO38" s="1"/>
      <c r="KUP38" s="1"/>
      <c r="KUQ38" s="1"/>
      <c r="KUR38" s="1"/>
      <c r="KUS38" s="1"/>
      <c r="KUT38" s="1"/>
      <c r="KUU38" s="1"/>
      <c r="KUV38" s="1"/>
      <c r="KUW38" s="1"/>
      <c r="KUX38" s="1"/>
      <c r="KUY38" s="1"/>
      <c r="KUZ38" s="1"/>
      <c r="KVA38" s="1"/>
      <c r="KVB38" s="1"/>
      <c r="KVC38" s="1"/>
      <c r="KVD38" s="1"/>
      <c r="KVE38" s="1"/>
      <c r="KVF38" s="1"/>
      <c r="KVG38" s="1"/>
      <c r="KVH38" s="1"/>
      <c r="KVI38" s="1"/>
      <c r="KVJ38" s="1"/>
      <c r="KVK38" s="1"/>
      <c r="KVL38" s="1"/>
      <c r="KVM38" s="1"/>
      <c r="KVN38" s="1"/>
      <c r="KVO38" s="1"/>
      <c r="KVP38" s="1"/>
      <c r="KVQ38" s="1"/>
      <c r="KVR38" s="1"/>
      <c r="KVS38" s="1"/>
      <c r="KVT38" s="1"/>
      <c r="KVU38" s="1"/>
      <c r="KVV38" s="1"/>
      <c r="KVW38" s="1"/>
      <c r="KVX38" s="1"/>
      <c r="KVY38" s="1"/>
      <c r="KVZ38" s="1"/>
      <c r="KWA38" s="1"/>
      <c r="KWB38" s="1"/>
      <c r="KWC38" s="1"/>
      <c r="KWD38" s="1"/>
      <c r="KWE38" s="1"/>
      <c r="KWF38" s="1"/>
      <c r="KWG38" s="1"/>
      <c r="KWH38" s="1"/>
      <c r="KWI38" s="1"/>
      <c r="KWJ38" s="1"/>
      <c r="KWK38" s="1"/>
      <c r="KWL38" s="1"/>
      <c r="KWM38" s="1"/>
      <c r="KWN38" s="1"/>
      <c r="KWO38" s="1"/>
      <c r="KWP38" s="1"/>
      <c r="KWQ38" s="1"/>
      <c r="KWR38" s="1"/>
      <c r="KWS38" s="1"/>
      <c r="KWT38" s="1"/>
      <c r="KWU38" s="1"/>
      <c r="KWV38" s="1"/>
      <c r="KWW38" s="1"/>
      <c r="KWX38" s="1"/>
      <c r="KWY38" s="1"/>
      <c r="KWZ38" s="1"/>
      <c r="KXA38" s="1"/>
      <c r="KXB38" s="1"/>
      <c r="KXC38" s="1"/>
      <c r="KXD38" s="1"/>
      <c r="KXE38" s="1"/>
      <c r="KXF38" s="1"/>
      <c r="KXG38" s="1"/>
      <c r="KXH38" s="1"/>
      <c r="KXI38" s="1"/>
      <c r="KXJ38" s="1"/>
      <c r="KXK38" s="1"/>
      <c r="KXL38" s="1"/>
      <c r="KXM38" s="1"/>
      <c r="KXN38" s="1"/>
      <c r="KXO38" s="1"/>
      <c r="KXP38" s="1"/>
      <c r="KXQ38" s="1"/>
      <c r="KXR38" s="1"/>
      <c r="KXS38" s="1"/>
      <c r="KXT38" s="1"/>
      <c r="KXU38" s="1"/>
      <c r="KXV38" s="1"/>
      <c r="KXW38" s="1"/>
      <c r="KXX38" s="1"/>
      <c r="KXY38" s="1"/>
      <c r="KXZ38" s="1"/>
      <c r="KYA38" s="1"/>
      <c r="KYB38" s="1"/>
      <c r="KYC38" s="1"/>
      <c r="KYD38" s="1"/>
      <c r="KYE38" s="1"/>
      <c r="KYF38" s="1"/>
      <c r="KYG38" s="1"/>
      <c r="KYH38" s="1"/>
      <c r="KYI38" s="1"/>
      <c r="KYJ38" s="1"/>
      <c r="KYK38" s="1"/>
      <c r="KYL38" s="1"/>
      <c r="KYM38" s="1"/>
      <c r="KYN38" s="1"/>
      <c r="KYO38" s="1"/>
      <c r="KYP38" s="1"/>
      <c r="KYQ38" s="1"/>
      <c r="KYR38" s="1"/>
      <c r="KYS38" s="1"/>
      <c r="KYT38" s="1"/>
      <c r="KYU38" s="1"/>
      <c r="KYV38" s="1"/>
      <c r="KYW38" s="1"/>
      <c r="KYX38" s="1"/>
      <c r="KYY38" s="1"/>
      <c r="KYZ38" s="1"/>
      <c r="KZA38" s="1"/>
      <c r="KZB38" s="1"/>
      <c r="KZC38" s="1"/>
      <c r="KZD38" s="1"/>
      <c r="KZE38" s="1"/>
      <c r="KZF38" s="1"/>
      <c r="KZG38" s="1"/>
      <c r="KZH38" s="1"/>
      <c r="KZI38" s="1"/>
      <c r="KZJ38" s="1"/>
      <c r="KZK38" s="1"/>
      <c r="KZL38" s="1"/>
      <c r="KZM38" s="1"/>
      <c r="KZN38" s="1"/>
      <c r="KZO38" s="1"/>
      <c r="KZP38" s="1"/>
      <c r="KZQ38" s="1"/>
      <c r="KZR38" s="1"/>
      <c r="KZS38" s="1"/>
      <c r="KZT38" s="1"/>
      <c r="KZU38" s="1"/>
      <c r="KZV38" s="1"/>
      <c r="KZW38" s="1"/>
      <c r="KZX38" s="1"/>
      <c r="KZY38" s="1"/>
      <c r="KZZ38" s="1"/>
      <c r="LAA38" s="1"/>
      <c r="LAB38" s="1"/>
      <c r="LAC38" s="1"/>
      <c r="LAD38" s="1"/>
      <c r="LAE38" s="1"/>
      <c r="LAF38" s="1"/>
      <c r="LAG38" s="1"/>
      <c r="LAH38" s="1"/>
      <c r="LAI38" s="1"/>
      <c r="LAJ38" s="1"/>
      <c r="LAK38" s="1"/>
      <c r="LAL38" s="1"/>
      <c r="LAM38" s="1"/>
      <c r="LAN38" s="1"/>
      <c r="LAO38" s="1"/>
      <c r="LAP38" s="1"/>
      <c r="LAQ38" s="1"/>
      <c r="LAR38" s="1"/>
      <c r="LAS38" s="1"/>
      <c r="LAT38" s="1"/>
      <c r="LAU38" s="1"/>
      <c r="LAV38" s="1"/>
      <c r="LAW38" s="1"/>
      <c r="LAX38" s="1"/>
      <c r="LAY38" s="1"/>
      <c r="LAZ38" s="1"/>
      <c r="LBA38" s="1"/>
      <c r="LBB38" s="1"/>
      <c r="LBC38" s="1"/>
      <c r="LBD38" s="1"/>
      <c r="LBE38" s="1"/>
      <c r="LBF38" s="1"/>
      <c r="LBG38" s="1"/>
      <c r="LBH38" s="1"/>
      <c r="LBI38" s="1"/>
      <c r="LBJ38" s="1"/>
      <c r="LBK38" s="1"/>
      <c r="LBL38" s="1"/>
      <c r="LBM38" s="1"/>
      <c r="LBN38" s="1"/>
      <c r="LBO38" s="1"/>
      <c r="LBP38" s="1"/>
      <c r="LBQ38" s="1"/>
      <c r="LBR38" s="1"/>
      <c r="LBS38" s="1"/>
      <c r="LBT38" s="1"/>
      <c r="LBU38" s="1"/>
      <c r="LBV38" s="1"/>
      <c r="LBW38" s="1"/>
      <c r="LBX38" s="1"/>
      <c r="LBY38" s="1"/>
      <c r="LBZ38" s="1"/>
      <c r="LCA38" s="1"/>
      <c r="LCB38" s="1"/>
      <c r="LCC38" s="1"/>
      <c r="LCD38" s="1"/>
      <c r="LCE38" s="1"/>
      <c r="LCF38" s="1"/>
      <c r="LCG38" s="1"/>
      <c r="LCH38" s="1"/>
      <c r="LCI38" s="1"/>
      <c r="LCJ38" s="1"/>
      <c r="LCK38" s="1"/>
      <c r="LCL38" s="1"/>
      <c r="LCM38" s="1"/>
      <c r="LCN38" s="1"/>
      <c r="LCO38" s="1"/>
      <c r="LCP38" s="1"/>
      <c r="LCQ38" s="1"/>
      <c r="LCR38" s="1"/>
      <c r="LCS38" s="1"/>
      <c r="LCT38" s="1"/>
      <c r="LCU38" s="1"/>
      <c r="LCV38" s="1"/>
      <c r="LCW38" s="1"/>
      <c r="LCX38" s="1"/>
      <c r="LCY38" s="1"/>
      <c r="LCZ38" s="1"/>
      <c r="LDA38" s="1"/>
      <c r="LDB38" s="1"/>
      <c r="LDC38" s="1"/>
      <c r="LDD38" s="1"/>
      <c r="LDE38" s="1"/>
      <c r="LDF38" s="1"/>
      <c r="LDG38" s="1"/>
      <c r="LDH38" s="1"/>
      <c r="LDI38" s="1"/>
      <c r="LDJ38" s="1"/>
      <c r="LDK38" s="1"/>
      <c r="LDL38" s="1"/>
      <c r="LDM38" s="1"/>
      <c r="LDN38" s="1"/>
      <c r="LDO38" s="1"/>
      <c r="LDP38" s="1"/>
      <c r="LDQ38" s="1"/>
      <c r="LDR38" s="1"/>
      <c r="LDS38" s="1"/>
      <c r="LDT38" s="1"/>
      <c r="LDU38" s="1"/>
      <c r="LDV38" s="1"/>
      <c r="LDW38" s="1"/>
      <c r="LDX38" s="1"/>
      <c r="LDY38" s="1"/>
      <c r="LDZ38" s="1"/>
      <c r="LEA38" s="1"/>
      <c r="LEB38" s="1"/>
      <c r="LEC38" s="1"/>
      <c r="LED38" s="1"/>
      <c r="LEE38" s="1"/>
      <c r="LEF38" s="1"/>
      <c r="LEG38" s="1"/>
      <c r="LEH38" s="1"/>
      <c r="LEI38" s="1"/>
      <c r="LEJ38" s="1"/>
      <c r="LEK38" s="1"/>
      <c r="LEL38" s="1"/>
      <c r="LEM38" s="1"/>
      <c r="LEN38" s="1"/>
      <c r="LEO38" s="1"/>
      <c r="LEP38" s="1"/>
      <c r="LEQ38" s="1"/>
      <c r="LER38" s="1"/>
      <c r="LES38" s="1"/>
      <c r="LET38" s="1"/>
      <c r="LEU38" s="1"/>
      <c r="LEV38" s="1"/>
      <c r="LEW38" s="1"/>
      <c r="LEX38" s="1"/>
      <c r="LEY38" s="1"/>
      <c r="LEZ38" s="1"/>
      <c r="LFA38" s="1"/>
      <c r="LFB38" s="1"/>
      <c r="LFC38" s="1"/>
      <c r="LFD38" s="1"/>
      <c r="LFE38" s="1"/>
      <c r="LFF38" s="1"/>
      <c r="LFG38" s="1"/>
      <c r="LFH38" s="1"/>
      <c r="LFI38" s="1"/>
      <c r="LFJ38" s="1"/>
      <c r="LFK38" s="1"/>
      <c r="LFL38" s="1"/>
      <c r="LFM38" s="1"/>
      <c r="LFN38" s="1"/>
      <c r="LFO38" s="1"/>
      <c r="LFP38" s="1"/>
      <c r="LFQ38" s="1"/>
      <c r="LFR38" s="1"/>
      <c r="LFS38" s="1"/>
      <c r="LFT38" s="1"/>
      <c r="LFU38" s="1"/>
      <c r="LFV38" s="1"/>
      <c r="LFW38" s="1"/>
      <c r="LFX38" s="1"/>
      <c r="LFY38" s="1"/>
      <c r="LFZ38" s="1"/>
      <c r="LGA38" s="1"/>
      <c r="LGB38" s="1"/>
      <c r="LGC38" s="1"/>
      <c r="LGD38" s="1"/>
      <c r="LGE38" s="1"/>
      <c r="LGF38" s="1"/>
      <c r="LGG38" s="1"/>
      <c r="LGH38" s="1"/>
      <c r="LGI38" s="1"/>
      <c r="LGJ38" s="1"/>
      <c r="LGK38" s="1"/>
      <c r="LGL38" s="1"/>
      <c r="LGM38" s="1"/>
      <c r="LGN38" s="1"/>
      <c r="LGO38" s="1"/>
      <c r="LGP38" s="1"/>
      <c r="LGQ38" s="1"/>
      <c r="LGR38" s="1"/>
      <c r="LGS38" s="1"/>
      <c r="LGT38" s="1"/>
      <c r="LGU38" s="1"/>
      <c r="LGV38" s="1"/>
      <c r="LGW38" s="1"/>
      <c r="LGX38" s="1"/>
      <c r="LGY38" s="1"/>
      <c r="LGZ38" s="1"/>
      <c r="LHA38" s="1"/>
      <c r="LHB38" s="1"/>
      <c r="LHC38" s="1"/>
      <c r="LHD38" s="1"/>
      <c r="LHE38" s="1"/>
      <c r="LHF38" s="1"/>
      <c r="LHG38" s="1"/>
      <c r="LHH38" s="1"/>
      <c r="LHI38" s="1"/>
      <c r="LHJ38" s="1"/>
      <c r="LHK38" s="1"/>
      <c r="LHL38" s="1"/>
      <c r="LHM38" s="1"/>
      <c r="LHN38" s="1"/>
      <c r="LHO38" s="1"/>
      <c r="LHP38" s="1"/>
      <c r="LHQ38" s="1"/>
      <c r="LHR38" s="1"/>
      <c r="LHS38" s="1"/>
      <c r="LHT38" s="1"/>
      <c r="LHU38" s="1"/>
      <c r="LHV38" s="1"/>
      <c r="LHW38" s="1"/>
      <c r="LHX38" s="1"/>
      <c r="LHY38" s="1"/>
      <c r="LHZ38" s="1"/>
      <c r="LIA38" s="1"/>
      <c r="LIB38" s="1"/>
      <c r="LIC38" s="1"/>
      <c r="LID38" s="1"/>
      <c r="LIE38" s="1"/>
      <c r="LIF38" s="1"/>
      <c r="LIG38" s="1"/>
      <c r="LIH38" s="1"/>
      <c r="LII38" s="1"/>
      <c r="LIJ38" s="1"/>
      <c r="LIK38" s="1"/>
      <c r="LIL38" s="1"/>
      <c r="LIM38" s="1"/>
      <c r="LIN38" s="1"/>
      <c r="LIO38" s="1"/>
      <c r="LIP38" s="1"/>
      <c r="LIQ38" s="1"/>
      <c r="LIR38" s="1"/>
      <c r="LIS38" s="1"/>
      <c r="LIT38" s="1"/>
      <c r="LIU38" s="1"/>
      <c r="LIV38" s="1"/>
      <c r="LIW38" s="1"/>
      <c r="LIX38" s="1"/>
      <c r="LIY38" s="1"/>
      <c r="LIZ38" s="1"/>
      <c r="LJA38" s="1"/>
      <c r="LJB38" s="1"/>
      <c r="LJC38" s="1"/>
      <c r="LJD38" s="1"/>
      <c r="LJE38" s="1"/>
      <c r="LJF38" s="1"/>
      <c r="LJG38" s="1"/>
      <c r="LJH38" s="1"/>
      <c r="LJI38" s="1"/>
      <c r="LJJ38" s="1"/>
      <c r="LJK38" s="1"/>
      <c r="LJL38" s="1"/>
      <c r="LJM38" s="1"/>
      <c r="LJN38" s="1"/>
      <c r="LJO38" s="1"/>
      <c r="LJP38" s="1"/>
      <c r="LJQ38" s="1"/>
      <c r="LJR38" s="1"/>
      <c r="LJS38" s="1"/>
      <c r="LJT38" s="1"/>
      <c r="LJU38" s="1"/>
      <c r="LJV38" s="1"/>
      <c r="LJW38" s="1"/>
      <c r="LJX38" s="1"/>
      <c r="LJY38" s="1"/>
      <c r="LJZ38" s="1"/>
      <c r="LKA38" s="1"/>
      <c r="LKB38" s="1"/>
      <c r="LKC38" s="1"/>
      <c r="LKD38" s="1"/>
      <c r="LKE38" s="1"/>
      <c r="LKF38" s="1"/>
      <c r="LKG38" s="1"/>
      <c r="LKH38" s="1"/>
      <c r="LKI38" s="1"/>
      <c r="LKJ38" s="1"/>
      <c r="LKK38" s="1"/>
      <c r="LKL38" s="1"/>
      <c r="LKM38" s="1"/>
      <c r="LKN38" s="1"/>
      <c r="LKO38" s="1"/>
      <c r="LKP38" s="1"/>
      <c r="LKQ38" s="1"/>
      <c r="LKR38" s="1"/>
      <c r="LKS38" s="1"/>
      <c r="LKT38" s="1"/>
      <c r="LKU38" s="1"/>
      <c r="LKV38" s="1"/>
      <c r="LKW38" s="1"/>
      <c r="LKX38" s="1"/>
      <c r="LKY38" s="1"/>
      <c r="LKZ38" s="1"/>
      <c r="LLA38" s="1"/>
      <c r="LLB38" s="1"/>
      <c r="LLC38" s="1"/>
      <c r="LLD38" s="1"/>
      <c r="LLE38" s="1"/>
      <c r="LLF38" s="1"/>
      <c r="LLG38" s="1"/>
      <c r="LLH38" s="1"/>
      <c r="LLI38" s="1"/>
      <c r="LLJ38" s="1"/>
      <c r="LLK38" s="1"/>
      <c r="LLL38" s="1"/>
      <c r="LLM38" s="1"/>
      <c r="LLN38" s="1"/>
      <c r="LLO38" s="1"/>
      <c r="LLP38" s="1"/>
      <c r="LLQ38" s="1"/>
      <c r="LLR38" s="1"/>
      <c r="LLS38" s="1"/>
      <c r="LLT38" s="1"/>
      <c r="LLU38" s="1"/>
      <c r="LLV38" s="1"/>
      <c r="LLW38" s="1"/>
      <c r="LLX38" s="1"/>
      <c r="LLY38" s="1"/>
      <c r="LLZ38" s="1"/>
      <c r="LMA38" s="1"/>
      <c r="LMB38" s="1"/>
      <c r="LMC38" s="1"/>
      <c r="LMD38" s="1"/>
      <c r="LME38" s="1"/>
      <c r="LMF38" s="1"/>
      <c r="LMG38" s="1"/>
      <c r="LMH38" s="1"/>
      <c r="LMI38" s="1"/>
      <c r="LMJ38" s="1"/>
      <c r="LMK38" s="1"/>
      <c r="LML38" s="1"/>
      <c r="LMM38" s="1"/>
      <c r="LMN38" s="1"/>
      <c r="LMO38" s="1"/>
      <c r="LMP38" s="1"/>
      <c r="LMQ38" s="1"/>
      <c r="LMR38" s="1"/>
      <c r="LMS38" s="1"/>
      <c r="LMT38" s="1"/>
      <c r="LMU38" s="1"/>
      <c r="LMV38" s="1"/>
      <c r="LMW38" s="1"/>
      <c r="LMX38" s="1"/>
      <c r="LMY38" s="1"/>
      <c r="LMZ38" s="1"/>
      <c r="LNA38" s="1"/>
      <c r="LNB38" s="1"/>
      <c r="LNC38" s="1"/>
      <c r="LND38" s="1"/>
      <c r="LNE38" s="1"/>
      <c r="LNF38" s="1"/>
      <c r="LNG38" s="1"/>
      <c r="LNH38" s="1"/>
      <c r="LNI38" s="1"/>
      <c r="LNJ38" s="1"/>
      <c r="LNK38" s="1"/>
      <c r="LNL38" s="1"/>
      <c r="LNM38" s="1"/>
      <c r="LNN38" s="1"/>
      <c r="LNO38" s="1"/>
      <c r="LNP38" s="1"/>
      <c r="LNQ38" s="1"/>
      <c r="LNR38" s="1"/>
      <c r="LNS38" s="1"/>
      <c r="LNT38" s="1"/>
      <c r="LNU38" s="1"/>
      <c r="LNV38" s="1"/>
      <c r="LNW38" s="1"/>
      <c r="LNX38" s="1"/>
      <c r="LNY38" s="1"/>
      <c r="LNZ38" s="1"/>
      <c r="LOA38" s="1"/>
      <c r="LOB38" s="1"/>
      <c r="LOC38" s="1"/>
      <c r="LOD38" s="1"/>
      <c r="LOE38" s="1"/>
      <c r="LOF38" s="1"/>
      <c r="LOG38" s="1"/>
      <c r="LOH38" s="1"/>
      <c r="LOI38" s="1"/>
      <c r="LOJ38" s="1"/>
      <c r="LOK38" s="1"/>
      <c r="LOL38" s="1"/>
      <c r="LOM38" s="1"/>
      <c r="LON38" s="1"/>
      <c r="LOO38" s="1"/>
      <c r="LOP38" s="1"/>
      <c r="LOQ38" s="1"/>
      <c r="LOR38" s="1"/>
      <c r="LOS38" s="1"/>
      <c r="LOT38" s="1"/>
      <c r="LOU38" s="1"/>
      <c r="LOV38" s="1"/>
      <c r="LOW38" s="1"/>
      <c r="LOX38" s="1"/>
      <c r="LOY38" s="1"/>
      <c r="LOZ38" s="1"/>
      <c r="LPA38" s="1"/>
      <c r="LPB38" s="1"/>
      <c r="LPC38" s="1"/>
      <c r="LPD38" s="1"/>
      <c r="LPE38" s="1"/>
      <c r="LPF38" s="1"/>
      <c r="LPG38" s="1"/>
      <c r="LPH38" s="1"/>
      <c r="LPI38" s="1"/>
      <c r="LPJ38" s="1"/>
      <c r="LPK38" s="1"/>
      <c r="LPL38" s="1"/>
      <c r="LPM38" s="1"/>
      <c r="LPN38" s="1"/>
      <c r="LPO38" s="1"/>
      <c r="LPP38" s="1"/>
      <c r="LPQ38" s="1"/>
      <c r="LPR38" s="1"/>
      <c r="LPS38" s="1"/>
      <c r="LPT38" s="1"/>
      <c r="LPU38" s="1"/>
      <c r="LPV38" s="1"/>
      <c r="LPW38" s="1"/>
      <c r="LPX38" s="1"/>
      <c r="LPY38" s="1"/>
      <c r="LPZ38" s="1"/>
      <c r="LQA38" s="1"/>
      <c r="LQB38" s="1"/>
      <c r="LQC38" s="1"/>
      <c r="LQD38" s="1"/>
      <c r="LQE38" s="1"/>
      <c r="LQF38" s="1"/>
      <c r="LQG38" s="1"/>
      <c r="LQH38" s="1"/>
      <c r="LQI38" s="1"/>
      <c r="LQJ38" s="1"/>
      <c r="LQK38" s="1"/>
      <c r="LQL38" s="1"/>
      <c r="LQM38" s="1"/>
      <c r="LQN38" s="1"/>
      <c r="LQO38" s="1"/>
      <c r="LQP38" s="1"/>
      <c r="LQQ38" s="1"/>
      <c r="LQR38" s="1"/>
      <c r="LQS38" s="1"/>
      <c r="LQT38" s="1"/>
      <c r="LQU38" s="1"/>
      <c r="LQV38" s="1"/>
      <c r="LQW38" s="1"/>
      <c r="LQX38" s="1"/>
      <c r="LQY38" s="1"/>
      <c r="LQZ38" s="1"/>
      <c r="LRA38" s="1"/>
      <c r="LRB38" s="1"/>
      <c r="LRC38" s="1"/>
      <c r="LRD38" s="1"/>
      <c r="LRE38" s="1"/>
      <c r="LRF38" s="1"/>
      <c r="LRG38" s="1"/>
      <c r="LRH38" s="1"/>
      <c r="LRI38" s="1"/>
      <c r="LRJ38" s="1"/>
      <c r="LRK38" s="1"/>
      <c r="LRL38" s="1"/>
      <c r="LRM38" s="1"/>
      <c r="LRN38" s="1"/>
      <c r="LRO38" s="1"/>
      <c r="LRP38" s="1"/>
      <c r="LRQ38" s="1"/>
      <c r="LRR38" s="1"/>
      <c r="LRS38" s="1"/>
      <c r="LRT38" s="1"/>
      <c r="LRU38" s="1"/>
      <c r="LRV38" s="1"/>
      <c r="LRW38" s="1"/>
      <c r="LRX38" s="1"/>
      <c r="LRY38" s="1"/>
      <c r="LRZ38" s="1"/>
      <c r="LSA38" s="1"/>
      <c r="LSB38" s="1"/>
      <c r="LSC38" s="1"/>
      <c r="LSD38" s="1"/>
      <c r="LSE38" s="1"/>
      <c r="LSF38" s="1"/>
      <c r="LSG38" s="1"/>
      <c r="LSH38" s="1"/>
      <c r="LSI38" s="1"/>
      <c r="LSJ38" s="1"/>
      <c r="LSK38" s="1"/>
      <c r="LSL38" s="1"/>
      <c r="LSM38" s="1"/>
      <c r="LSN38" s="1"/>
      <c r="LSO38" s="1"/>
      <c r="LSP38" s="1"/>
      <c r="LSQ38" s="1"/>
      <c r="LSR38" s="1"/>
      <c r="LSS38" s="1"/>
      <c r="LST38" s="1"/>
      <c r="LSU38" s="1"/>
      <c r="LSV38" s="1"/>
      <c r="LSW38" s="1"/>
      <c r="LSX38" s="1"/>
      <c r="LSY38" s="1"/>
      <c r="LSZ38" s="1"/>
      <c r="LTA38" s="1"/>
      <c r="LTB38" s="1"/>
      <c r="LTC38" s="1"/>
      <c r="LTD38" s="1"/>
      <c r="LTE38" s="1"/>
      <c r="LTF38" s="1"/>
      <c r="LTG38" s="1"/>
      <c r="LTH38" s="1"/>
      <c r="LTI38" s="1"/>
      <c r="LTJ38" s="1"/>
      <c r="LTK38" s="1"/>
      <c r="LTL38" s="1"/>
      <c r="LTM38" s="1"/>
      <c r="LTN38" s="1"/>
      <c r="LTO38" s="1"/>
      <c r="LTP38" s="1"/>
      <c r="LTQ38" s="1"/>
      <c r="LTR38" s="1"/>
      <c r="LTS38" s="1"/>
      <c r="LTT38" s="1"/>
      <c r="LTU38" s="1"/>
      <c r="LTV38" s="1"/>
      <c r="LTW38" s="1"/>
      <c r="LTX38" s="1"/>
      <c r="LTY38" s="1"/>
      <c r="LTZ38" s="1"/>
      <c r="LUA38" s="1"/>
      <c r="LUB38" s="1"/>
      <c r="LUC38" s="1"/>
      <c r="LUD38" s="1"/>
      <c r="LUE38" s="1"/>
      <c r="LUF38" s="1"/>
      <c r="LUG38" s="1"/>
      <c r="LUH38" s="1"/>
      <c r="LUI38" s="1"/>
      <c r="LUJ38" s="1"/>
      <c r="LUK38" s="1"/>
      <c r="LUL38" s="1"/>
      <c r="LUM38" s="1"/>
      <c r="LUN38" s="1"/>
      <c r="LUO38" s="1"/>
      <c r="LUP38" s="1"/>
      <c r="LUQ38" s="1"/>
      <c r="LUR38" s="1"/>
      <c r="LUS38" s="1"/>
      <c r="LUT38" s="1"/>
      <c r="LUU38" s="1"/>
      <c r="LUV38" s="1"/>
      <c r="LUW38" s="1"/>
      <c r="LUX38" s="1"/>
      <c r="LUY38" s="1"/>
      <c r="LUZ38" s="1"/>
      <c r="LVA38" s="1"/>
      <c r="LVB38" s="1"/>
      <c r="LVC38" s="1"/>
      <c r="LVD38" s="1"/>
      <c r="LVE38" s="1"/>
      <c r="LVF38" s="1"/>
      <c r="LVG38" s="1"/>
      <c r="LVH38" s="1"/>
      <c r="LVI38" s="1"/>
      <c r="LVJ38" s="1"/>
      <c r="LVK38" s="1"/>
      <c r="LVL38" s="1"/>
      <c r="LVM38" s="1"/>
      <c r="LVN38" s="1"/>
      <c r="LVO38" s="1"/>
      <c r="LVP38" s="1"/>
      <c r="LVQ38" s="1"/>
      <c r="LVR38" s="1"/>
      <c r="LVS38" s="1"/>
      <c r="LVT38" s="1"/>
      <c r="LVU38" s="1"/>
      <c r="LVV38" s="1"/>
      <c r="LVW38" s="1"/>
      <c r="LVX38" s="1"/>
      <c r="LVY38" s="1"/>
      <c r="LVZ38" s="1"/>
      <c r="LWA38" s="1"/>
      <c r="LWB38" s="1"/>
      <c r="LWC38" s="1"/>
      <c r="LWD38" s="1"/>
      <c r="LWE38" s="1"/>
      <c r="LWF38" s="1"/>
      <c r="LWG38" s="1"/>
      <c r="LWH38" s="1"/>
      <c r="LWI38" s="1"/>
      <c r="LWJ38" s="1"/>
      <c r="LWK38" s="1"/>
      <c r="LWL38" s="1"/>
      <c r="LWM38" s="1"/>
      <c r="LWN38" s="1"/>
      <c r="LWO38" s="1"/>
      <c r="LWP38" s="1"/>
      <c r="LWQ38" s="1"/>
      <c r="LWR38" s="1"/>
      <c r="LWS38" s="1"/>
      <c r="LWT38" s="1"/>
      <c r="LWU38" s="1"/>
      <c r="LWV38" s="1"/>
      <c r="LWW38" s="1"/>
      <c r="LWX38" s="1"/>
      <c r="LWY38" s="1"/>
      <c r="LWZ38" s="1"/>
      <c r="LXA38" s="1"/>
      <c r="LXB38" s="1"/>
      <c r="LXC38" s="1"/>
      <c r="LXD38" s="1"/>
      <c r="LXE38" s="1"/>
      <c r="LXF38" s="1"/>
      <c r="LXG38" s="1"/>
      <c r="LXH38" s="1"/>
      <c r="LXI38" s="1"/>
      <c r="LXJ38" s="1"/>
      <c r="LXK38" s="1"/>
      <c r="LXL38" s="1"/>
      <c r="LXM38" s="1"/>
      <c r="LXN38" s="1"/>
      <c r="LXO38" s="1"/>
      <c r="LXP38" s="1"/>
      <c r="LXQ38" s="1"/>
      <c r="LXR38" s="1"/>
      <c r="LXS38" s="1"/>
      <c r="LXT38" s="1"/>
      <c r="LXU38" s="1"/>
      <c r="LXV38" s="1"/>
      <c r="LXW38" s="1"/>
      <c r="LXX38" s="1"/>
      <c r="LXY38" s="1"/>
      <c r="LXZ38" s="1"/>
      <c r="LYA38" s="1"/>
      <c r="LYB38" s="1"/>
      <c r="LYC38" s="1"/>
      <c r="LYD38" s="1"/>
      <c r="LYE38" s="1"/>
      <c r="LYF38" s="1"/>
      <c r="LYG38" s="1"/>
      <c r="LYH38" s="1"/>
      <c r="LYI38" s="1"/>
      <c r="LYJ38" s="1"/>
      <c r="LYK38" s="1"/>
      <c r="LYL38" s="1"/>
      <c r="LYM38" s="1"/>
      <c r="LYN38" s="1"/>
      <c r="LYO38" s="1"/>
      <c r="LYP38" s="1"/>
      <c r="LYQ38" s="1"/>
      <c r="LYR38" s="1"/>
      <c r="LYS38" s="1"/>
      <c r="LYT38" s="1"/>
      <c r="LYU38" s="1"/>
      <c r="LYV38" s="1"/>
      <c r="LYW38" s="1"/>
      <c r="LYX38" s="1"/>
      <c r="LYY38" s="1"/>
      <c r="LYZ38" s="1"/>
      <c r="LZA38" s="1"/>
      <c r="LZB38" s="1"/>
      <c r="LZC38" s="1"/>
      <c r="LZD38" s="1"/>
      <c r="LZE38" s="1"/>
      <c r="LZF38" s="1"/>
      <c r="LZG38" s="1"/>
      <c r="LZH38" s="1"/>
      <c r="LZI38" s="1"/>
      <c r="LZJ38" s="1"/>
      <c r="LZK38" s="1"/>
      <c r="LZL38" s="1"/>
      <c r="LZM38" s="1"/>
      <c r="LZN38" s="1"/>
      <c r="LZO38" s="1"/>
      <c r="LZP38" s="1"/>
      <c r="LZQ38" s="1"/>
      <c r="LZR38" s="1"/>
      <c r="LZS38" s="1"/>
      <c r="LZT38" s="1"/>
      <c r="LZU38" s="1"/>
      <c r="LZV38" s="1"/>
      <c r="LZW38" s="1"/>
      <c r="LZX38" s="1"/>
      <c r="LZY38" s="1"/>
      <c r="LZZ38" s="1"/>
      <c r="MAA38" s="1"/>
      <c r="MAB38" s="1"/>
      <c r="MAC38" s="1"/>
      <c r="MAD38" s="1"/>
      <c r="MAE38" s="1"/>
      <c r="MAF38" s="1"/>
      <c r="MAG38" s="1"/>
      <c r="MAH38" s="1"/>
      <c r="MAI38" s="1"/>
      <c r="MAJ38" s="1"/>
      <c r="MAK38" s="1"/>
      <c r="MAL38" s="1"/>
      <c r="MAM38" s="1"/>
      <c r="MAN38" s="1"/>
      <c r="MAO38" s="1"/>
      <c r="MAP38" s="1"/>
      <c r="MAQ38" s="1"/>
      <c r="MAR38" s="1"/>
      <c r="MAS38" s="1"/>
      <c r="MAT38" s="1"/>
      <c r="MAU38" s="1"/>
      <c r="MAV38" s="1"/>
      <c r="MAW38" s="1"/>
      <c r="MAX38" s="1"/>
      <c r="MAY38" s="1"/>
      <c r="MAZ38" s="1"/>
      <c r="MBA38" s="1"/>
      <c r="MBB38" s="1"/>
      <c r="MBC38" s="1"/>
      <c r="MBD38" s="1"/>
      <c r="MBE38" s="1"/>
      <c r="MBF38" s="1"/>
      <c r="MBG38" s="1"/>
      <c r="MBH38" s="1"/>
      <c r="MBI38" s="1"/>
      <c r="MBJ38" s="1"/>
      <c r="MBK38" s="1"/>
      <c r="MBL38" s="1"/>
      <c r="MBM38" s="1"/>
      <c r="MBN38" s="1"/>
      <c r="MBO38" s="1"/>
      <c r="MBP38" s="1"/>
      <c r="MBQ38" s="1"/>
      <c r="MBR38" s="1"/>
      <c r="MBS38" s="1"/>
      <c r="MBT38" s="1"/>
      <c r="MBU38" s="1"/>
      <c r="MBV38" s="1"/>
      <c r="MBW38" s="1"/>
      <c r="MBX38" s="1"/>
      <c r="MBY38" s="1"/>
      <c r="MBZ38" s="1"/>
      <c r="MCA38" s="1"/>
      <c r="MCB38" s="1"/>
      <c r="MCC38" s="1"/>
      <c r="MCD38" s="1"/>
      <c r="MCE38" s="1"/>
      <c r="MCF38" s="1"/>
      <c r="MCG38" s="1"/>
      <c r="MCH38" s="1"/>
      <c r="MCI38" s="1"/>
      <c r="MCJ38" s="1"/>
      <c r="MCK38" s="1"/>
      <c r="MCL38" s="1"/>
      <c r="MCM38" s="1"/>
      <c r="MCN38" s="1"/>
      <c r="MCO38" s="1"/>
      <c r="MCP38" s="1"/>
      <c r="MCQ38" s="1"/>
      <c r="MCR38" s="1"/>
      <c r="MCS38" s="1"/>
      <c r="MCT38" s="1"/>
      <c r="MCU38" s="1"/>
      <c r="MCV38" s="1"/>
      <c r="MCW38" s="1"/>
      <c r="MCX38" s="1"/>
      <c r="MCY38" s="1"/>
      <c r="MCZ38" s="1"/>
      <c r="MDA38" s="1"/>
      <c r="MDB38" s="1"/>
      <c r="MDC38" s="1"/>
      <c r="MDD38" s="1"/>
      <c r="MDE38" s="1"/>
      <c r="MDF38" s="1"/>
      <c r="MDG38" s="1"/>
      <c r="MDH38" s="1"/>
      <c r="MDI38" s="1"/>
      <c r="MDJ38" s="1"/>
      <c r="MDK38" s="1"/>
      <c r="MDL38" s="1"/>
      <c r="MDM38" s="1"/>
      <c r="MDN38" s="1"/>
      <c r="MDO38" s="1"/>
      <c r="MDP38" s="1"/>
      <c r="MDQ38" s="1"/>
      <c r="MDR38" s="1"/>
      <c r="MDS38" s="1"/>
      <c r="MDT38" s="1"/>
      <c r="MDU38" s="1"/>
      <c r="MDV38" s="1"/>
      <c r="MDW38" s="1"/>
      <c r="MDX38" s="1"/>
      <c r="MDY38" s="1"/>
      <c r="MDZ38" s="1"/>
      <c r="MEA38" s="1"/>
      <c r="MEB38" s="1"/>
      <c r="MEC38" s="1"/>
      <c r="MED38" s="1"/>
      <c r="MEE38" s="1"/>
      <c r="MEF38" s="1"/>
      <c r="MEG38" s="1"/>
      <c r="MEH38" s="1"/>
      <c r="MEI38" s="1"/>
      <c r="MEJ38" s="1"/>
      <c r="MEK38" s="1"/>
      <c r="MEL38" s="1"/>
      <c r="MEM38" s="1"/>
      <c r="MEN38" s="1"/>
      <c r="MEO38" s="1"/>
      <c r="MEP38" s="1"/>
      <c r="MEQ38" s="1"/>
      <c r="MER38" s="1"/>
      <c r="MES38" s="1"/>
      <c r="MET38" s="1"/>
      <c r="MEU38" s="1"/>
      <c r="MEV38" s="1"/>
      <c r="MEW38" s="1"/>
      <c r="MEX38" s="1"/>
      <c r="MEY38" s="1"/>
      <c r="MEZ38" s="1"/>
      <c r="MFA38" s="1"/>
      <c r="MFB38" s="1"/>
      <c r="MFC38" s="1"/>
      <c r="MFD38" s="1"/>
      <c r="MFE38" s="1"/>
      <c r="MFF38" s="1"/>
      <c r="MFG38" s="1"/>
      <c r="MFH38" s="1"/>
      <c r="MFI38" s="1"/>
      <c r="MFJ38" s="1"/>
      <c r="MFK38" s="1"/>
      <c r="MFL38" s="1"/>
      <c r="MFM38" s="1"/>
      <c r="MFN38" s="1"/>
      <c r="MFO38" s="1"/>
      <c r="MFP38" s="1"/>
      <c r="MFQ38" s="1"/>
      <c r="MFR38" s="1"/>
      <c r="MFS38" s="1"/>
      <c r="MFT38" s="1"/>
      <c r="MFU38" s="1"/>
      <c r="MFV38" s="1"/>
      <c r="MFW38" s="1"/>
      <c r="MFX38" s="1"/>
      <c r="MFY38" s="1"/>
      <c r="MFZ38" s="1"/>
      <c r="MGA38" s="1"/>
      <c r="MGB38" s="1"/>
      <c r="MGC38" s="1"/>
      <c r="MGD38" s="1"/>
      <c r="MGE38" s="1"/>
      <c r="MGF38" s="1"/>
      <c r="MGG38" s="1"/>
      <c r="MGH38" s="1"/>
      <c r="MGI38" s="1"/>
      <c r="MGJ38" s="1"/>
      <c r="MGK38" s="1"/>
      <c r="MGL38" s="1"/>
      <c r="MGM38" s="1"/>
      <c r="MGN38" s="1"/>
      <c r="MGO38" s="1"/>
      <c r="MGP38" s="1"/>
      <c r="MGQ38" s="1"/>
      <c r="MGR38" s="1"/>
      <c r="MGS38" s="1"/>
      <c r="MGT38" s="1"/>
      <c r="MGU38" s="1"/>
      <c r="MGV38" s="1"/>
      <c r="MGW38" s="1"/>
      <c r="MGX38" s="1"/>
      <c r="MGY38" s="1"/>
      <c r="MGZ38" s="1"/>
      <c r="MHA38" s="1"/>
      <c r="MHB38" s="1"/>
      <c r="MHC38" s="1"/>
      <c r="MHD38" s="1"/>
      <c r="MHE38" s="1"/>
      <c r="MHF38" s="1"/>
      <c r="MHG38" s="1"/>
      <c r="MHH38" s="1"/>
      <c r="MHI38" s="1"/>
      <c r="MHJ38" s="1"/>
      <c r="MHK38" s="1"/>
      <c r="MHL38" s="1"/>
      <c r="MHM38" s="1"/>
      <c r="MHN38" s="1"/>
      <c r="MHO38" s="1"/>
      <c r="MHP38" s="1"/>
      <c r="MHQ38" s="1"/>
      <c r="MHR38" s="1"/>
      <c r="MHS38" s="1"/>
      <c r="MHT38" s="1"/>
      <c r="MHU38" s="1"/>
      <c r="MHV38" s="1"/>
      <c r="MHW38" s="1"/>
      <c r="MHX38" s="1"/>
      <c r="MHY38" s="1"/>
      <c r="MHZ38" s="1"/>
      <c r="MIA38" s="1"/>
      <c r="MIB38" s="1"/>
      <c r="MIC38" s="1"/>
      <c r="MID38" s="1"/>
      <c r="MIE38" s="1"/>
      <c r="MIF38" s="1"/>
      <c r="MIG38" s="1"/>
      <c r="MIH38" s="1"/>
      <c r="MII38" s="1"/>
      <c r="MIJ38" s="1"/>
      <c r="MIK38" s="1"/>
      <c r="MIL38" s="1"/>
      <c r="MIM38" s="1"/>
      <c r="MIN38" s="1"/>
      <c r="MIO38" s="1"/>
      <c r="MIP38" s="1"/>
      <c r="MIQ38" s="1"/>
      <c r="MIR38" s="1"/>
      <c r="MIS38" s="1"/>
      <c r="MIT38" s="1"/>
      <c r="MIU38" s="1"/>
      <c r="MIV38" s="1"/>
      <c r="MIW38" s="1"/>
      <c r="MIX38" s="1"/>
      <c r="MIY38" s="1"/>
      <c r="MIZ38" s="1"/>
      <c r="MJA38" s="1"/>
      <c r="MJB38" s="1"/>
      <c r="MJC38" s="1"/>
      <c r="MJD38" s="1"/>
      <c r="MJE38" s="1"/>
      <c r="MJF38" s="1"/>
      <c r="MJG38" s="1"/>
      <c r="MJH38" s="1"/>
      <c r="MJI38" s="1"/>
      <c r="MJJ38" s="1"/>
      <c r="MJK38" s="1"/>
      <c r="MJL38" s="1"/>
      <c r="MJM38" s="1"/>
      <c r="MJN38" s="1"/>
      <c r="MJO38" s="1"/>
      <c r="MJP38" s="1"/>
      <c r="MJQ38" s="1"/>
      <c r="MJR38" s="1"/>
      <c r="MJS38" s="1"/>
      <c r="MJT38" s="1"/>
      <c r="MJU38" s="1"/>
      <c r="MJV38" s="1"/>
      <c r="MJW38" s="1"/>
      <c r="MJX38" s="1"/>
      <c r="MJY38" s="1"/>
      <c r="MJZ38" s="1"/>
      <c r="MKA38" s="1"/>
      <c r="MKB38" s="1"/>
      <c r="MKC38" s="1"/>
      <c r="MKD38" s="1"/>
      <c r="MKE38" s="1"/>
      <c r="MKF38" s="1"/>
      <c r="MKG38" s="1"/>
      <c r="MKH38" s="1"/>
      <c r="MKI38" s="1"/>
      <c r="MKJ38" s="1"/>
      <c r="MKK38" s="1"/>
      <c r="MKL38" s="1"/>
      <c r="MKM38" s="1"/>
      <c r="MKN38" s="1"/>
      <c r="MKO38" s="1"/>
      <c r="MKP38" s="1"/>
      <c r="MKQ38" s="1"/>
      <c r="MKR38" s="1"/>
      <c r="MKS38" s="1"/>
      <c r="MKT38" s="1"/>
      <c r="MKU38" s="1"/>
      <c r="MKV38" s="1"/>
      <c r="MKW38" s="1"/>
      <c r="MKX38" s="1"/>
      <c r="MKY38" s="1"/>
      <c r="MKZ38" s="1"/>
      <c r="MLA38" s="1"/>
      <c r="MLB38" s="1"/>
      <c r="MLC38" s="1"/>
      <c r="MLD38" s="1"/>
      <c r="MLE38" s="1"/>
      <c r="MLF38" s="1"/>
      <c r="MLG38" s="1"/>
      <c r="MLH38" s="1"/>
      <c r="MLI38" s="1"/>
      <c r="MLJ38" s="1"/>
      <c r="MLK38" s="1"/>
      <c r="MLL38" s="1"/>
      <c r="MLM38" s="1"/>
      <c r="MLN38" s="1"/>
      <c r="MLO38" s="1"/>
      <c r="MLP38" s="1"/>
      <c r="MLQ38" s="1"/>
      <c r="MLR38" s="1"/>
      <c r="MLS38" s="1"/>
      <c r="MLT38" s="1"/>
      <c r="MLU38" s="1"/>
      <c r="MLV38" s="1"/>
      <c r="MLW38" s="1"/>
      <c r="MLX38" s="1"/>
      <c r="MLY38" s="1"/>
      <c r="MLZ38" s="1"/>
      <c r="MMA38" s="1"/>
      <c r="MMB38" s="1"/>
      <c r="MMC38" s="1"/>
      <c r="MMD38" s="1"/>
      <c r="MME38" s="1"/>
      <c r="MMF38" s="1"/>
      <c r="MMG38" s="1"/>
      <c r="MMH38" s="1"/>
      <c r="MMI38" s="1"/>
      <c r="MMJ38" s="1"/>
      <c r="MMK38" s="1"/>
      <c r="MML38" s="1"/>
      <c r="MMM38" s="1"/>
      <c r="MMN38" s="1"/>
      <c r="MMO38" s="1"/>
      <c r="MMP38" s="1"/>
      <c r="MMQ38" s="1"/>
      <c r="MMR38" s="1"/>
      <c r="MMS38" s="1"/>
      <c r="MMT38" s="1"/>
      <c r="MMU38" s="1"/>
      <c r="MMV38" s="1"/>
      <c r="MMW38" s="1"/>
      <c r="MMX38" s="1"/>
      <c r="MMY38" s="1"/>
      <c r="MMZ38" s="1"/>
      <c r="MNA38" s="1"/>
      <c r="MNB38" s="1"/>
      <c r="MNC38" s="1"/>
      <c r="MND38" s="1"/>
      <c r="MNE38" s="1"/>
      <c r="MNF38" s="1"/>
      <c r="MNG38" s="1"/>
      <c r="MNH38" s="1"/>
      <c r="MNI38" s="1"/>
      <c r="MNJ38" s="1"/>
      <c r="MNK38" s="1"/>
      <c r="MNL38" s="1"/>
      <c r="MNM38" s="1"/>
      <c r="MNN38" s="1"/>
      <c r="MNO38" s="1"/>
      <c r="MNP38" s="1"/>
      <c r="MNQ38" s="1"/>
      <c r="MNR38" s="1"/>
      <c r="MNS38" s="1"/>
      <c r="MNT38" s="1"/>
      <c r="MNU38" s="1"/>
      <c r="MNV38" s="1"/>
      <c r="MNW38" s="1"/>
      <c r="MNX38" s="1"/>
      <c r="MNY38" s="1"/>
      <c r="MNZ38" s="1"/>
      <c r="MOA38" s="1"/>
      <c r="MOB38" s="1"/>
      <c r="MOC38" s="1"/>
      <c r="MOD38" s="1"/>
      <c r="MOE38" s="1"/>
      <c r="MOF38" s="1"/>
      <c r="MOG38" s="1"/>
      <c r="MOH38" s="1"/>
      <c r="MOI38" s="1"/>
      <c r="MOJ38" s="1"/>
      <c r="MOK38" s="1"/>
      <c r="MOL38" s="1"/>
      <c r="MOM38" s="1"/>
      <c r="MON38" s="1"/>
      <c r="MOO38" s="1"/>
      <c r="MOP38" s="1"/>
      <c r="MOQ38" s="1"/>
      <c r="MOR38" s="1"/>
      <c r="MOS38" s="1"/>
      <c r="MOT38" s="1"/>
      <c r="MOU38" s="1"/>
      <c r="MOV38" s="1"/>
      <c r="MOW38" s="1"/>
      <c r="MOX38" s="1"/>
      <c r="MOY38" s="1"/>
      <c r="MOZ38" s="1"/>
      <c r="MPA38" s="1"/>
      <c r="MPB38" s="1"/>
      <c r="MPC38" s="1"/>
      <c r="MPD38" s="1"/>
      <c r="MPE38" s="1"/>
      <c r="MPF38" s="1"/>
      <c r="MPG38" s="1"/>
      <c r="MPH38" s="1"/>
      <c r="MPI38" s="1"/>
      <c r="MPJ38" s="1"/>
      <c r="MPK38" s="1"/>
      <c r="MPL38" s="1"/>
      <c r="MPM38" s="1"/>
      <c r="MPN38" s="1"/>
      <c r="MPO38" s="1"/>
      <c r="MPP38" s="1"/>
      <c r="MPQ38" s="1"/>
      <c r="MPR38" s="1"/>
      <c r="MPS38" s="1"/>
      <c r="MPT38" s="1"/>
      <c r="MPU38" s="1"/>
      <c r="MPV38" s="1"/>
      <c r="MPW38" s="1"/>
      <c r="MPX38" s="1"/>
      <c r="MPY38" s="1"/>
      <c r="MPZ38" s="1"/>
      <c r="MQA38" s="1"/>
      <c r="MQB38" s="1"/>
      <c r="MQC38" s="1"/>
      <c r="MQD38" s="1"/>
      <c r="MQE38" s="1"/>
      <c r="MQF38" s="1"/>
      <c r="MQG38" s="1"/>
      <c r="MQH38" s="1"/>
      <c r="MQI38" s="1"/>
      <c r="MQJ38" s="1"/>
      <c r="MQK38" s="1"/>
      <c r="MQL38" s="1"/>
      <c r="MQM38" s="1"/>
      <c r="MQN38" s="1"/>
      <c r="MQO38" s="1"/>
      <c r="MQP38" s="1"/>
      <c r="MQQ38" s="1"/>
      <c r="MQR38" s="1"/>
      <c r="MQS38" s="1"/>
      <c r="MQT38" s="1"/>
      <c r="MQU38" s="1"/>
      <c r="MQV38" s="1"/>
      <c r="MQW38" s="1"/>
      <c r="MQX38" s="1"/>
      <c r="MQY38" s="1"/>
      <c r="MQZ38" s="1"/>
      <c r="MRA38" s="1"/>
      <c r="MRB38" s="1"/>
      <c r="MRC38" s="1"/>
      <c r="MRD38" s="1"/>
      <c r="MRE38" s="1"/>
      <c r="MRF38" s="1"/>
      <c r="MRG38" s="1"/>
      <c r="MRH38" s="1"/>
      <c r="MRI38" s="1"/>
      <c r="MRJ38" s="1"/>
      <c r="MRK38" s="1"/>
      <c r="MRL38" s="1"/>
      <c r="MRM38" s="1"/>
      <c r="MRN38" s="1"/>
      <c r="MRO38" s="1"/>
      <c r="MRP38" s="1"/>
      <c r="MRQ38" s="1"/>
      <c r="MRR38" s="1"/>
      <c r="MRS38" s="1"/>
      <c r="MRT38" s="1"/>
      <c r="MRU38" s="1"/>
      <c r="MRV38" s="1"/>
      <c r="MRW38" s="1"/>
      <c r="MRX38" s="1"/>
      <c r="MRY38" s="1"/>
      <c r="MRZ38" s="1"/>
      <c r="MSA38" s="1"/>
      <c r="MSB38" s="1"/>
      <c r="MSC38" s="1"/>
      <c r="MSD38" s="1"/>
      <c r="MSE38" s="1"/>
      <c r="MSF38" s="1"/>
      <c r="MSG38" s="1"/>
      <c r="MSH38" s="1"/>
      <c r="MSI38" s="1"/>
      <c r="MSJ38" s="1"/>
      <c r="MSK38" s="1"/>
      <c r="MSL38" s="1"/>
      <c r="MSM38" s="1"/>
      <c r="MSN38" s="1"/>
      <c r="MSO38" s="1"/>
      <c r="MSP38" s="1"/>
      <c r="MSQ38" s="1"/>
      <c r="MSR38" s="1"/>
      <c r="MSS38" s="1"/>
      <c r="MST38" s="1"/>
      <c r="MSU38" s="1"/>
      <c r="MSV38" s="1"/>
      <c r="MSW38" s="1"/>
      <c r="MSX38" s="1"/>
      <c r="MSY38" s="1"/>
      <c r="MSZ38" s="1"/>
      <c r="MTA38" s="1"/>
      <c r="MTB38" s="1"/>
      <c r="MTC38" s="1"/>
      <c r="MTD38" s="1"/>
      <c r="MTE38" s="1"/>
      <c r="MTF38" s="1"/>
      <c r="MTG38" s="1"/>
      <c r="MTH38" s="1"/>
      <c r="MTI38" s="1"/>
      <c r="MTJ38" s="1"/>
      <c r="MTK38" s="1"/>
      <c r="MTL38" s="1"/>
      <c r="MTM38" s="1"/>
      <c r="MTN38" s="1"/>
      <c r="MTO38" s="1"/>
      <c r="MTP38" s="1"/>
      <c r="MTQ38" s="1"/>
      <c r="MTR38" s="1"/>
      <c r="MTS38" s="1"/>
      <c r="MTT38" s="1"/>
      <c r="MTU38" s="1"/>
      <c r="MTV38" s="1"/>
      <c r="MTW38" s="1"/>
      <c r="MTX38" s="1"/>
      <c r="MTY38" s="1"/>
      <c r="MTZ38" s="1"/>
      <c r="MUA38" s="1"/>
      <c r="MUB38" s="1"/>
      <c r="MUC38" s="1"/>
      <c r="MUD38" s="1"/>
      <c r="MUE38" s="1"/>
      <c r="MUF38" s="1"/>
      <c r="MUG38" s="1"/>
      <c r="MUH38" s="1"/>
      <c r="MUI38" s="1"/>
      <c r="MUJ38" s="1"/>
      <c r="MUK38" s="1"/>
      <c r="MUL38" s="1"/>
      <c r="MUM38" s="1"/>
      <c r="MUN38" s="1"/>
      <c r="MUO38" s="1"/>
      <c r="MUP38" s="1"/>
      <c r="MUQ38" s="1"/>
      <c r="MUR38" s="1"/>
      <c r="MUS38" s="1"/>
      <c r="MUT38" s="1"/>
      <c r="MUU38" s="1"/>
      <c r="MUV38" s="1"/>
      <c r="MUW38" s="1"/>
      <c r="MUX38" s="1"/>
      <c r="MUY38" s="1"/>
      <c r="MUZ38" s="1"/>
      <c r="MVA38" s="1"/>
      <c r="MVB38" s="1"/>
      <c r="MVC38" s="1"/>
      <c r="MVD38" s="1"/>
      <c r="MVE38" s="1"/>
      <c r="MVF38" s="1"/>
      <c r="MVG38" s="1"/>
      <c r="MVH38" s="1"/>
      <c r="MVI38" s="1"/>
      <c r="MVJ38" s="1"/>
      <c r="MVK38" s="1"/>
      <c r="MVL38" s="1"/>
      <c r="MVM38" s="1"/>
      <c r="MVN38" s="1"/>
      <c r="MVO38" s="1"/>
      <c r="MVP38" s="1"/>
      <c r="MVQ38" s="1"/>
      <c r="MVR38" s="1"/>
      <c r="MVS38" s="1"/>
      <c r="MVT38" s="1"/>
      <c r="MVU38" s="1"/>
      <c r="MVV38" s="1"/>
      <c r="MVW38" s="1"/>
      <c r="MVX38" s="1"/>
      <c r="MVY38" s="1"/>
      <c r="MVZ38" s="1"/>
      <c r="MWA38" s="1"/>
      <c r="MWB38" s="1"/>
      <c r="MWC38" s="1"/>
      <c r="MWD38" s="1"/>
      <c r="MWE38" s="1"/>
      <c r="MWF38" s="1"/>
      <c r="MWG38" s="1"/>
      <c r="MWH38" s="1"/>
      <c r="MWI38" s="1"/>
      <c r="MWJ38" s="1"/>
      <c r="MWK38" s="1"/>
      <c r="MWL38" s="1"/>
      <c r="MWM38" s="1"/>
      <c r="MWN38" s="1"/>
      <c r="MWO38" s="1"/>
      <c r="MWP38" s="1"/>
      <c r="MWQ38" s="1"/>
      <c r="MWR38" s="1"/>
      <c r="MWS38" s="1"/>
      <c r="MWT38" s="1"/>
      <c r="MWU38" s="1"/>
      <c r="MWV38" s="1"/>
      <c r="MWW38" s="1"/>
      <c r="MWX38" s="1"/>
      <c r="MWY38" s="1"/>
      <c r="MWZ38" s="1"/>
      <c r="MXA38" s="1"/>
      <c r="MXB38" s="1"/>
      <c r="MXC38" s="1"/>
      <c r="MXD38" s="1"/>
      <c r="MXE38" s="1"/>
      <c r="MXF38" s="1"/>
      <c r="MXG38" s="1"/>
      <c r="MXH38" s="1"/>
      <c r="MXI38" s="1"/>
      <c r="MXJ38" s="1"/>
      <c r="MXK38" s="1"/>
      <c r="MXL38" s="1"/>
      <c r="MXM38" s="1"/>
      <c r="MXN38" s="1"/>
      <c r="MXO38" s="1"/>
      <c r="MXP38" s="1"/>
      <c r="MXQ38" s="1"/>
      <c r="MXR38" s="1"/>
      <c r="MXS38" s="1"/>
      <c r="MXT38" s="1"/>
      <c r="MXU38" s="1"/>
      <c r="MXV38" s="1"/>
      <c r="MXW38" s="1"/>
      <c r="MXX38" s="1"/>
      <c r="MXY38" s="1"/>
      <c r="MXZ38" s="1"/>
      <c r="MYA38" s="1"/>
      <c r="MYB38" s="1"/>
      <c r="MYC38" s="1"/>
      <c r="MYD38" s="1"/>
      <c r="MYE38" s="1"/>
      <c r="MYF38" s="1"/>
      <c r="MYG38" s="1"/>
      <c r="MYH38" s="1"/>
      <c r="MYI38" s="1"/>
      <c r="MYJ38" s="1"/>
      <c r="MYK38" s="1"/>
      <c r="MYL38" s="1"/>
      <c r="MYM38" s="1"/>
      <c r="MYN38" s="1"/>
      <c r="MYO38" s="1"/>
      <c r="MYP38" s="1"/>
      <c r="MYQ38" s="1"/>
      <c r="MYR38" s="1"/>
      <c r="MYS38" s="1"/>
      <c r="MYT38" s="1"/>
      <c r="MYU38" s="1"/>
      <c r="MYV38" s="1"/>
      <c r="MYW38" s="1"/>
      <c r="MYX38" s="1"/>
      <c r="MYY38" s="1"/>
      <c r="MYZ38" s="1"/>
      <c r="MZA38" s="1"/>
      <c r="MZB38" s="1"/>
      <c r="MZC38" s="1"/>
      <c r="MZD38" s="1"/>
      <c r="MZE38" s="1"/>
      <c r="MZF38" s="1"/>
      <c r="MZG38" s="1"/>
      <c r="MZH38" s="1"/>
      <c r="MZI38" s="1"/>
      <c r="MZJ38" s="1"/>
      <c r="MZK38" s="1"/>
      <c r="MZL38" s="1"/>
      <c r="MZM38" s="1"/>
      <c r="MZN38" s="1"/>
      <c r="MZO38" s="1"/>
      <c r="MZP38" s="1"/>
      <c r="MZQ38" s="1"/>
      <c r="MZR38" s="1"/>
      <c r="MZS38" s="1"/>
      <c r="MZT38" s="1"/>
      <c r="MZU38" s="1"/>
      <c r="MZV38" s="1"/>
      <c r="MZW38" s="1"/>
      <c r="MZX38" s="1"/>
      <c r="MZY38" s="1"/>
      <c r="MZZ38" s="1"/>
      <c r="NAA38" s="1"/>
      <c r="NAB38" s="1"/>
      <c r="NAC38" s="1"/>
      <c r="NAD38" s="1"/>
      <c r="NAE38" s="1"/>
      <c r="NAF38" s="1"/>
      <c r="NAG38" s="1"/>
      <c r="NAH38" s="1"/>
      <c r="NAI38" s="1"/>
      <c r="NAJ38" s="1"/>
      <c r="NAK38" s="1"/>
      <c r="NAL38" s="1"/>
      <c r="NAM38" s="1"/>
      <c r="NAN38" s="1"/>
      <c r="NAO38" s="1"/>
      <c r="NAP38" s="1"/>
      <c r="NAQ38" s="1"/>
      <c r="NAR38" s="1"/>
      <c r="NAS38" s="1"/>
      <c r="NAT38" s="1"/>
      <c r="NAU38" s="1"/>
      <c r="NAV38" s="1"/>
      <c r="NAW38" s="1"/>
      <c r="NAX38" s="1"/>
      <c r="NAY38" s="1"/>
      <c r="NAZ38" s="1"/>
      <c r="NBA38" s="1"/>
      <c r="NBB38" s="1"/>
      <c r="NBC38" s="1"/>
      <c r="NBD38" s="1"/>
      <c r="NBE38" s="1"/>
      <c r="NBF38" s="1"/>
      <c r="NBG38" s="1"/>
      <c r="NBH38" s="1"/>
      <c r="NBI38" s="1"/>
      <c r="NBJ38" s="1"/>
      <c r="NBK38" s="1"/>
      <c r="NBL38" s="1"/>
      <c r="NBM38" s="1"/>
      <c r="NBN38" s="1"/>
      <c r="NBO38" s="1"/>
      <c r="NBP38" s="1"/>
      <c r="NBQ38" s="1"/>
      <c r="NBR38" s="1"/>
      <c r="NBS38" s="1"/>
      <c r="NBT38" s="1"/>
      <c r="NBU38" s="1"/>
      <c r="NBV38" s="1"/>
      <c r="NBW38" s="1"/>
      <c r="NBX38" s="1"/>
      <c r="NBY38" s="1"/>
      <c r="NBZ38" s="1"/>
      <c r="NCA38" s="1"/>
      <c r="NCB38" s="1"/>
      <c r="NCC38" s="1"/>
      <c r="NCD38" s="1"/>
      <c r="NCE38" s="1"/>
      <c r="NCF38" s="1"/>
      <c r="NCG38" s="1"/>
      <c r="NCH38" s="1"/>
      <c r="NCI38" s="1"/>
      <c r="NCJ38" s="1"/>
      <c r="NCK38" s="1"/>
      <c r="NCL38" s="1"/>
      <c r="NCM38" s="1"/>
      <c r="NCN38" s="1"/>
      <c r="NCO38" s="1"/>
      <c r="NCP38" s="1"/>
      <c r="NCQ38" s="1"/>
      <c r="NCR38" s="1"/>
      <c r="NCS38" s="1"/>
      <c r="NCT38" s="1"/>
      <c r="NCU38" s="1"/>
      <c r="NCV38" s="1"/>
      <c r="NCW38" s="1"/>
      <c r="NCX38" s="1"/>
      <c r="NCY38" s="1"/>
      <c r="NCZ38" s="1"/>
      <c r="NDA38" s="1"/>
      <c r="NDB38" s="1"/>
      <c r="NDC38" s="1"/>
      <c r="NDD38" s="1"/>
      <c r="NDE38" s="1"/>
      <c r="NDF38" s="1"/>
      <c r="NDG38" s="1"/>
      <c r="NDH38" s="1"/>
      <c r="NDI38" s="1"/>
      <c r="NDJ38" s="1"/>
      <c r="NDK38" s="1"/>
      <c r="NDL38" s="1"/>
      <c r="NDM38" s="1"/>
      <c r="NDN38" s="1"/>
      <c r="NDO38" s="1"/>
      <c r="NDP38" s="1"/>
      <c r="NDQ38" s="1"/>
      <c r="NDR38" s="1"/>
      <c r="NDS38" s="1"/>
      <c r="NDT38" s="1"/>
      <c r="NDU38" s="1"/>
      <c r="NDV38" s="1"/>
      <c r="NDW38" s="1"/>
      <c r="NDX38" s="1"/>
      <c r="NDY38" s="1"/>
      <c r="NDZ38" s="1"/>
      <c r="NEA38" s="1"/>
      <c r="NEB38" s="1"/>
      <c r="NEC38" s="1"/>
      <c r="NED38" s="1"/>
      <c r="NEE38" s="1"/>
      <c r="NEF38" s="1"/>
      <c r="NEG38" s="1"/>
      <c r="NEH38" s="1"/>
      <c r="NEI38" s="1"/>
      <c r="NEJ38" s="1"/>
      <c r="NEK38" s="1"/>
      <c r="NEL38" s="1"/>
      <c r="NEM38" s="1"/>
      <c r="NEN38" s="1"/>
      <c r="NEO38" s="1"/>
      <c r="NEP38" s="1"/>
      <c r="NEQ38" s="1"/>
      <c r="NER38" s="1"/>
      <c r="NES38" s="1"/>
      <c r="NET38" s="1"/>
      <c r="NEU38" s="1"/>
      <c r="NEV38" s="1"/>
      <c r="NEW38" s="1"/>
      <c r="NEX38" s="1"/>
      <c r="NEY38" s="1"/>
      <c r="NEZ38" s="1"/>
      <c r="NFA38" s="1"/>
      <c r="NFB38" s="1"/>
      <c r="NFC38" s="1"/>
      <c r="NFD38" s="1"/>
      <c r="NFE38" s="1"/>
      <c r="NFF38" s="1"/>
      <c r="NFG38" s="1"/>
      <c r="NFH38" s="1"/>
      <c r="NFI38" s="1"/>
      <c r="NFJ38" s="1"/>
      <c r="NFK38" s="1"/>
      <c r="NFL38" s="1"/>
      <c r="NFM38" s="1"/>
      <c r="NFN38" s="1"/>
      <c r="NFO38" s="1"/>
      <c r="NFP38" s="1"/>
      <c r="NFQ38" s="1"/>
      <c r="NFR38" s="1"/>
      <c r="NFS38" s="1"/>
      <c r="NFT38" s="1"/>
      <c r="NFU38" s="1"/>
      <c r="NFV38" s="1"/>
      <c r="NFW38" s="1"/>
      <c r="NFX38" s="1"/>
      <c r="NFY38" s="1"/>
      <c r="NFZ38" s="1"/>
      <c r="NGA38" s="1"/>
      <c r="NGB38" s="1"/>
      <c r="NGC38" s="1"/>
      <c r="NGD38" s="1"/>
      <c r="NGE38" s="1"/>
      <c r="NGF38" s="1"/>
      <c r="NGG38" s="1"/>
      <c r="NGH38" s="1"/>
      <c r="NGI38" s="1"/>
      <c r="NGJ38" s="1"/>
      <c r="NGK38" s="1"/>
      <c r="NGL38" s="1"/>
      <c r="NGM38" s="1"/>
      <c r="NGN38" s="1"/>
      <c r="NGO38" s="1"/>
      <c r="NGP38" s="1"/>
      <c r="NGQ38" s="1"/>
      <c r="NGR38" s="1"/>
      <c r="NGS38" s="1"/>
      <c r="NGT38" s="1"/>
      <c r="NGU38" s="1"/>
      <c r="NGV38" s="1"/>
      <c r="NGW38" s="1"/>
      <c r="NGX38" s="1"/>
      <c r="NGY38" s="1"/>
      <c r="NGZ38" s="1"/>
      <c r="NHA38" s="1"/>
      <c r="NHB38" s="1"/>
      <c r="NHC38" s="1"/>
      <c r="NHD38" s="1"/>
      <c r="NHE38" s="1"/>
      <c r="NHF38" s="1"/>
      <c r="NHG38" s="1"/>
      <c r="NHH38" s="1"/>
      <c r="NHI38" s="1"/>
      <c r="NHJ38" s="1"/>
      <c r="NHK38" s="1"/>
      <c r="NHL38" s="1"/>
      <c r="NHM38" s="1"/>
      <c r="NHN38" s="1"/>
      <c r="NHO38" s="1"/>
      <c r="NHP38" s="1"/>
      <c r="NHQ38" s="1"/>
      <c r="NHR38" s="1"/>
      <c r="NHS38" s="1"/>
      <c r="NHT38" s="1"/>
      <c r="NHU38" s="1"/>
      <c r="NHV38" s="1"/>
      <c r="NHW38" s="1"/>
      <c r="NHX38" s="1"/>
      <c r="NHY38" s="1"/>
      <c r="NHZ38" s="1"/>
      <c r="NIA38" s="1"/>
      <c r="NIB38" s="1"/>
      <c r="NIC38" s="1"/>
      <c r="NID38" s="1"/>
      <c r="NIE38" s="1"/>
      <c r="NIF38" s="1"/>
      <c r="NIG38" s="1"/>
      <c r="NIH38" s="1"/>
      <c r="NII38" s="1"/>
      <c r="NIJ38" s="1"/>
      <c r="NIK38" s="1"/>
      <c r="NIL38" s="1"/>
      <c r="NIM38" s="1"/>
      <c r="NIN38" s="1"/>
      <c r="NIO38" s="1"/>
      <c r="NIP38" s="1"/>
      <c r="NIQ38" s="1"/>
      <c r="NIR38" s="1"/>
      <c r="NIS38" s="1"/>
      <c r="NIT38" s="1"/>
      <c r="NIU38" s="1"/>
      <c r="NIV38" s="1"/>
      <c r="NIW38" s="1"/>
      <c r="NIX38" s="1"/>
      <c r="NIY38" s="1"/>
      <c r="NIZ38" s="1"/>
      <c r="NJA38" s="1"/>
      <c r="NJB38" s="1"/>
      <c r="NJC38" s="1"/>
      <c r="NJD38" s="1"/>
      <c r="NJE38" s="1"/>
      <c r="NJF38" s="1"/>
      <c r="NJG38" s="1"/>
      <c r="NJH38" s="1"/>
      <c r="NJI38" s="1"/>
      <c r="NJJ38" s="1"/>
      <c r="NJK38" s="1"/>
      <c r="NJL38" s="1"/>
      <c r="NJM38" s="1"/>
      <c r="NJN38" s="1"/>
      <c r="NJO38" s="1"/>
      <c r="NJP38" s="1"/>
      <c r="NJQ38" s="1"/>
      <c r="NJR38" s="1"/>
      <c r="NJS38" s="1"/>
      <c r="NJT38" s="1"/>
      <c r="NJU38" s="1"/>
      <c r="NJV38" s="1"/>
      <c r="NJW38" s="1"/>
      <c r="NJX38" s="1"/>
      <c r="NJY38" s="1"/>
      <c r="NJZ38" s="1"/>
      <c r="NKA38" s="1"/>
      <c r="NKB38" s="1"/>
      <c r="NKC38" s="1"/>
      <c r="NKD38" s="1"/>
      <c r="NKE38" s="1"/>
      <c r="NKF38" s="1"/>
      <c r="NKG38" s="1"/>
      <c r="NKH38" s="1"/>
      <c r="NKI38" s="1"/>
      <c r="NKJ38" s="1"/>
      <c r="NKK38" s="1"/>
      <c r="NKL38" s="1"/>
      <c r="NKM38" s="1"/>
      <c r="NKN38" s="1"/>
      <c r="NKO38" s="1"/>
      <c r="NKP38" s="1"/>
      <c r="NKQ38" s="1"/>
      <c r="NKR38" s="1"/>
      <c r="NKS38" s="1"/>
      <c r="NKT38" s="1"/>
      <c r="NKU38" s="1"/>
      <c r="NKV38" s="1"/>
      <c r="NKW38" s="1"/>
      <c r="NKX38" s="1"/>
      <c r="NKY38" s="1"/>
      <c r="NKZ38" s="1"/>
      <c r="NLA38" s="1"/>
      <c r="NLB38" s="1"/>
      <c r="NLC38" s="1"/>
      <c r="NLD38" s="1"/>
      <c r="NLE38" s="1"/>
      <c r="NLF38" s="1"/>
      <c r="NLG38" s="1"/>
      <c r="NLH38" s="1"/>
      <c r="NLI38" s="1"/>
      <c r="NLJ38" s="1"/>
      <c r="NLK38" s="1"/>
      <c r="NLL38" s="1"/>
      <c r="NLM38" s="1"/>
      <c r="NLN38" s="1"/>
      <c r="NLO38" s="1"/>
      <c r="NLP38" s="1"/>
      <c r="NLQ38" s="1"/>
      <c r="NLR38" s="1"/>
      <c r="NLS38" s="1"/>
      <c r="NLT38" s="1"/>
      <c r="NLU38" s="1"/>
      <c r="NLV38" s="1"/>
      <c r="NLW38" s="1"/>
      <c r="NLX38" s="1"/>
      <c r="NLY38" s="1"/>
      <c r="NLZ38" s="1"/>
      <c r="NMA38" s="1"/>
      <c r="NMB38" s="1"/>
      <c r="NMC38" s="1"/>
      <c r="NMD38" s="1"/>
      <c r="NME38" s="1"/>
      <c r="NMF38" s="1"/>
      <c r="NMG38" s="1"/>
      <c r="NMH38" s="1"/>
      <c r="NMI38" s="1"/>
      <c r="NMJ38" s="1"/>
      <c r="NMK38" s="1"/>
      <c r="NML38" s="1"/>
      <c r="NMM38" s="1"/>
      <c r="NMN38" s="1"/>
      <c r="NMO38" s="1"/>
      <c r="NMP38" s="1"/>
      <c r="NMQ38" s="1"/>
      <c r="NMR38" s="1"/>
      <c r="NMS38" s="1"/>
      <c r="NMT38" s="1"/>
      <c r="NMU38" s="1"/>
      <c r="NMV38" s="1"/>
      <c r="NMW38" s="1"/>
      <c r="NMX38" s="1"/>
      <c r="NMY38" s="1"/>
      <c r="NMZ38" s="1"/>
      <c r="NNA38" s="1"/>
      <c r="NNB38" s="1"/>
      <c r="NNC38" s="1"/>
      <c r="NND38" s="1"/>
      <c r="NNE38" s="1"/>
      <c r="NNF38" s="1"/>
      <c r="NNG38" s="1"/>
      <c r="NNH38" s="1"/>
      <c r="NNI38" s="1"/>
      <c r="NNJ38" s="1"/>
      <c r="NNK38" s="1"/>
      <c r="NNL38" s="1"/>
      <c r="NNM38" s="1"/>
      <c r="NNN38" s="1"/>
      <c r="NNO38" s="1"/>
      <c r="NNP38" s="1"/>
      <c r="NNQ38" s="1"/>
      <c r="NNR38" s="1"/>
      <c r="NNS38" s="1"/>
      <c r="NNT38" s="1"/>
      <c r="NNU38" s="1"/>
      <c r="NNV38" s="1"/>
      <c r="NNW38" s="1"/>
      <c r="NNX38" s="1"/>
      <c r="NNY38" s="1"/>
      <c r="NNZ38" s="1"/>
      <c r="NOA38" s="1"/>
      <c r="NOB38" s="1"/>
      <c r="NOC38" s="1"/>
      <c r="NOD38" s="1"/>
      <c r="NOE38" s="1"/>
      <c r="NOF38" s="1"/>
      <c r="NOG38" s="1"/>
      <c r="NOH38" s="1"/>
      <c r="NOI38" s="1"/>
      <c r="NOJ38" s="1"/>
      <c r="NOK38" s="1"/>
      <c r="NOL38" s="1"/>
      <c r="NOM38" s="1"/>
      <c r="NON38" s="1"/>
      <c r="NOO38" s="1"/>
      <c r="NOP38" s="1"/>
      <c r="NOQ38" s="1"/>
      <c r="NOR38" s="1"/>
      <c r="NOS38" s="1"/>
      <c r="NOT38" s="1"/>
      <c r="NOU38" s="1"/>
      <c r="NOV38" s="1"/>
      <c r="NOW38" s="1"/>
      <c r="NOX38" s="1"/>
      <c r="NOY38" s="1"/>
      <c r="NOZ38" s="1"/>
      <c r="NPA38" s="1"/>
      <c r="NPB38" s="1"/>
      <c r="NPC38" s="1"/>
      <c r="NPD38" s="1"/>
      <c r="NPE38" s="1"/>
      <c r="NPF38" s="1"/>
      <c r="NPG38" s="1"/>
      <c r="NPH38" s="1"/>
      <c r="NPI38" s="1"/>
      <c r="NPJ38" s="1"/>
      <c r="NPK38" s="1"/>
      <c r="NPL38" s="1"/>
      <c r="NPM38" s="1"/>
      <c r="NPN38" s="1"/>
      <c r="NPO38" s="1"/>
      <c r="NPP38" s="1"/>
      <c r="NPQ38" s="1"/>
      <c r="NPR38" s="1"/>
      <c r="NPS38" s="1"/>
      <c r="NPT38" s="1"/>
      <c r="NPU38" s="1"/>
      <c r="NPV38" s="1"/>
      <c r="NPW38" s="1"/>
      <c r="NPX38" s="1"/>
      <c r="NPY38" s="1"/>
      <c r="NPZ38" s="1"/>
      <c r="NQA38" s="1"/>
      <c r="NQB38" s="1"/>
      <c r="NQC38" s="1"/>
      <c r="NQD38" s="1"/>
      <c r="NQE38" s="1"/>
      <c r="NQF38" s="1"/>
      <c r="NQG38" s="1"/>
      <c r="NQH38" s="1"/>
      <c r="NQI38" s="1"/>
      <c r="NQJ38" s="1"/>
      <c r="NQK38" s="1"/>
      <c r="NQL38" s="1"/>
      <c r="NQM38" s="1"/>
      <c r="NQN38" s="1"/>
      <c r="NQO38" s="1"/>
      <c r="NQP38" s="1"/>
      <c r="NQQ38" s="1"/>
      <c r="NQR38" s="1"/>
      <c r="NQS38" s="1"/>
      <c r="NQT38" s="1"/>
      <c r="NQU38" s="1"/>
      <c r="NQV38" s="1"/>
      <c r="NQW38" s="1"/>
      <c r="NQX38" s="1"/>
      <c r="NQY38" s="1"/>
      <c r="NQZ38" s="1"/>
      <c r="NRA38" s="1"/>
      <c r="NRB38" s="1"/>
      <c r="NRC38" s="1"/>
      <c r="NRD38" s="1"/>
      <c r="NRE38" s="1"/>
      <c r="NRF38" s="1"/>
      <c r="NRG38" s="1"/>
      <c r="NRH38" s="1"/>
      <c r="NRI38" s="1"/>
      <c r="NRJ38" s="1"/>
      <c r="NRK38" s="1"/>
      <c r="NRL38" s="1"/>
      <c r="NRM38" s="1"/>
      <c r="NRN38" s="1"/>
      <c r="NRO38" s="1"/>
      <c r="NRP38" s="1"/>
      <c r="NRQ38" s="1"/>
      <c r="NRR38" s="1"/>
      <c r="NRS38" s="1"/>
      <c r="NRT38" s="1"/>
      <c r="NRU38" s="1"/>
      <c r="NRV38" s="1"/>
      <c r="NRW38" s="1"/>
      <c r="NRX38" s="1"/>
      <c r="NRY38" s="1"/>
      <c r="NRZ38" s="1"/>
      <c r="NSA38" s="1"/>
      <c r="NSB38" s="1"/>
      <c r="NSC38" s="1"/>
      <c r="NSD38" s="1"/>
      <c r="NSE38" s="1"/>
      <c r="NSF38" s="1"/>
      <c r="NSG38" s="1"/>
      <c r="NSH38" s="1"/>
      <c r="NSI38" s="1"/>
      <c r="NSJ38" s="1"/>
      <c r="NSK38" s="1"/>
      <c r="NSL38" s="1"/>
      <c r="NSM38" s="1"/>
      <c r="NSN38" s="1"/>
      <c r="NSO38" s="1"/>
      <c r="NSP38" s="1"/>
      <c r="NSQ38" s="1"/>
      <c r="NSR38" s="1"/>
      <c r="NSS38" s="1"/>
      <c r="NST38" s="1"/>
      <c r="NSU38" s="1"/>
      <c r="NSV38" s="1"/>
      <c r="NSW38" s="1"/>
      <c r="NSX38" s="1"/>
      <c r="NSY38" s="1"/>
      <c r="NSZ38" s="1"/>
      <c r="NTA38" s="1"/>
      <c r="NTB38" s="1"/>
      <c r="NTC38" s="1"/>
      <c r="NTD38" s="1"/>
      <c r="NTE38" s="1"/>
      <c r="NTF38" s="1"/>
      <c r="NTG38" s="1"/>
      <c r="NTH38" s="1"/>
      <c r="NTI38" s="1"/>
      <c r="NTJ38" s="1"/>
      <c r="NTK38" s="1"/>
      <c r="NTL38" s="1"/>
      <c r="NTM38" s="1"/>
      <c r="NTN38" s="1"/>
      <c r="NTO38" s="1"/>
      <c r="NTP38" s="1"/>
      <c r="NTQ38" s="1"/>
      <c r="NTR38" s="1"/>
      <c r="NTS38" s="1"/>
      <c r="NTT38" s="1"/>
      <c r="NTU38" s="1"/>
      <c r="NTV38" s="1"/>
      <c r="NTW38" s="1"/>
      <c r="NTX38" s="1"/>
      <c r="NTY38" s="1"/>
      <c r="NTZ38" s="1"/>
      <c r="NUA38" s="1"/>
      <c r="NUB38" s="1"/>
      <c r="NUC38" s="1"/>
      <c r="NUD38" s="1"/>
      <c r="NUE38" s="1"/>
      <c r="NUF38" s="1"/>
      <c r="NUG38" s="1"/>
      <c r="NUH38" s="1"/>
      <c r="NUI38" s="1"/>
      <c r="NUJ38" s="1"/>
      <c r="NUK38" s="1"/>
      <c r="NUL38" s="1"/>
      <c r="NUM38" s="1"/>
      <c r="NUN38" s="1"/>
      <c r="NUO38" s="1"/>
      <c r="NUP38" s="1"/>
      <c r="NUQ38" s="1"/>
      <c r="NUR38" s="1"/>
      <c r="NUS38" s="1"/>
      <c r="NUT38" s="1"/>
      <c r="NUU38" s="1"/>
      <c r="NUV38" s="1"/>
      <c r="NUW38" s="1"/>
      <c r="NUX38" s="1"/>
      <c r="NUY38" s="1"/>
      <c r="NUZ38" s="1"/>
      <c r="NVA38" s="1"/>
      <c r="NVB38" s="1"/>
      <c r="NVC38" s="1"/>
      <c r="NVD38" s="1"/>
      <c r="NVE38" s="1"/>
      <c r="NVF38" s="1"/>
      <c r="NVG38" s="1"/>
      <c r="NVH38" s="1"/>
      <c r="NVI38" s="1"/>
      <c r="NVJ38" s="1"/>
      <c r="NVK38" s="1"/>
      <c r="NVL38" s="1"/>
      <c r="NVM38" s="1"/>
      <c r="NVN38" s="1"/>
      <c r="NVO38" s="1"/>
      <c r="NVP38" s="1"/>
      <c r="NVQ38" s="1"/>
      <c r="NVR38" s="1"/>
      <c r="NVS38" s="1"/>
      <c r="NVT38" s="1"/>
      <c r="NVU38" s="1"/>
      <c r="NVV38" s="1"/>
      <c r="NVW38" s="1"/>
      <c r="NVX38" s="1"/>
      <c r="NVY38" s="1"/>
      <c r="NVZ38" s="1"/>
      <c r="NWA38" s="1"/>
      <c r="NWB38" s="1"/>
      <c r="NWC38" s="1"/>
      <c r="NWD38" s="1"/>
      <c r="NWE38" s="1"/>
      <c r="NWF38" s="1"/>
      <c r="NWG38" s="1"/>
      <c r="NWH38" s="1"/>
      <c r="NWI38" s="1"/>
      <c r="NWJ38" s="1"/>
      <c r="NWK38" s="1"/>
      <c r="NWL38" s="1"/>
      <c r="NWM38" s="1"/>
      <c r="NWN38" s="1"/>
      <c r="NWO38" s="1"/>
      <c r="NWP38" s="1"/>
      <c r="NWQ38" s="1"/>
      <c r="NWR38" s="1"/>
      <c r="NWS38" s="1"/>
      <c r="NWT38" s="1"/>
      <c r="NWU38" s="1"/>
      <c r="NWV38" s="1"/>
      <c r="NWW38" s="1"/>
      <c r="NWX38" s="1"/>
      <c r="NWY38" s="1"/>
      <c r="NWZ38" s="1"/>
      <c r="NXA38" s="1"/>
      <c r="NXB38" s="1"/>
      <c r="NXC38" s="1"/>
      <c r="NXD38" s="1"/>
      <c r="NXE38" s="1"/>
      <c r="NXF38" s="1"/>
      <c r="NXG38" s="1"/>
      <c r="NXH38" s="1"/>
      <c r="NXI38" s="1"/>
      <c r="NXJ38" s="1"/>
      <c r="NXK38" s="1"/>
      <c r="NXL38" s="1"/>
      <c r="NXM38" s="1"/>
      <c r="NXN38" s="1"/>
      <c r="NXO38" s="1"/>
      <c r="NXP38" s="1"/>
      <c r="NXQ38" s="1"/>
      <c r="NXR38" s="1"/>
      <c r="NXS38" s="1"/>
      <c r="NXT38" s="1"/>
      <c r="NXU38" s="1"/>
      <c r="NXV38" s="1"/>
      <c r="NXW38" s="1"/>
      <c r="NXX38" s="1"/>
      <c r="NXY38" s="1"/>
      <c r="NXZ38" s="1"/>
      <c r="NYA38" s="1"/>
      <c r="NYB38" s="1"/>
      <c r="NYC38" s="1"/>
      <c r="NYD38" s="1"/>
      <c r="NYE38" s="1"/>
      <c r="NYF38" s="1"/>
      <c r="NYG38" s="1"/>
      <c r="NYH38" s="1"/>
      <c r="NYI38" s="1"/>
      <c r="NYJ38" s="1"/>
      <c r="NYK38" s="1"/>
      <c r="NYL38" s="1"/>
      <c r="NYM38" s="1"/>
      <c r="NYN38" s="1"/>
      <c r="NYO38" s="1"/>
      <c r="NYP38" s="1"/>
      <c r="NYQ38" s="1"/>
      <c r="NYR38" s="1"/>
      <c r="NYS38" s="1"/>
      <c r="NYT38" s="1"/>
      <c r="NYU38" s="1"/>
      <c r="NYV38" s="1"/>
      <c r="NYW38" s="1"/>
      <c r="NYX38" s="1"/>
      <c r="NYY38" s="1"/>
      <c r="NYZ38" s="1"/>
      <c r="NZA38" s="1"/>
      <c r="NZB38" s="1"/>
      <c r="NZC38" s="1"/>
      <c r="NZD38" s="1"/>
      <c r="NZE38" s="1"/>
      <c r="NZF38" s="1"/>
      <c r="NZG38" s="1"/>
      <c r="NZH38" s="1"/>
      <c r="NZI38" s="1"/>
      <c r="NZJ38" s="1"/>
      <c r="NZK38" s="1"/>
      <c r="NZL38" s="1"/>
      <c r="NZM38" s="1"/>
      <c r="NZN38" s="1"/>
      <c r="NZO38" s="1"/>
      <c r="NZP38" s="1"/>
      <c r="NZQ38" s="1"/>
      <c r="NZR38" s="1"/>
      <c r="NZS38" s="1"/>
      <c r="NZT38" s="1"/>
      <c r="NZU38" s="1"/>
      <c r="NZV38" s="1"/>
      <c r="NZW38" s="1"/>
      <c r="NZX38" s="1"/>
      <c r="NZY38" s="1"/>
      <c r="NZZ38" s="1"/>
      <c r="OAA38" s="1"/>
      <c r="OAB38" s="1"/>
      <c r="OAC38" s="1"/>
      <c r="OAD38" s="1"/>
      <c r="OAE38" s="1"/>
      <c r="OAF38" s="1"/>
      <c r="OAG38" s="1"/>
      <c r="OAH38" s="1"/>
      <c r="OAI38" s="1"/>
      <c r="OAJ38" s="1"/>
      <c r="OAK38" s="1"/>
      <c r="OAL38" s="1"/>
      <c r="OAM38" s="1"/>
      <c r="OAN38" s="1"/>
      <c r="OAO38" s="1"/>
      <c r="OAP38" s="1"/>
      <c r="OAQ38" s="1"/>
      <c r="OAR38" s="1"/>
      <c r="OAS38" s="1"/>
      <c r="OAT38" s="1"/>
      <c r="OAU38" s="1"/>
      <c r="OAV38" s="1"/>
      <c r="OAW38" s="1"/>
      <c r="OAX38" s="1"/>
      <c r="OAY38" s="1"/>
      <c r="OAZ38" s="1"/>
      <c r="OBA38" s="1"/>
      <c r="OBB38" s="1"/>
      <c r="OBC38" s="1"/>
      <c r="OBD38" s="1"/>
      <c r="OBE38" s="1"/>
      <c r="OBF38" s="1"/>
      <c r="OBG38" s="1"/>
      <c r="OBH38" s="1"/>
      <c r="OBI38" s="1"/>
      <c r="OBJ38" s="1"/>
      <c r="OBK38" s="1"/>
      <c r="OBL38" s="1"/>
      <c r="OBM38" s="1"/>
      <c r="OBN38" s="1"/>
      <c r="OBO38" s="1"/>
      <c r="OBP38" s="1"/>
      <c r="OBQ38" s="1"/>
      <c r="OBR38" s="1"/>
      <c r="OBS38" s="1"/>
      <c r="OBT38" s="1"/>
      <c r="OBU38" s="1"/>
      <c r="OBV38" s="1"/>
      <c r="OBW38" s="1"/>
      <c r="OBX38" s="1"/>
      <c r="OBY38" s="1"/>
      <c r="OBZ38" s="1"/>
      <c r="OCA38" s="1"/>
      <c r="OCB38" s="1"/>
      <c r="OCC38" s="1"/>
      <c r="OCD38" s="1"/>
      <c r="OCE38" s="1"/>
      <c r="OCF38" s="1"/>
      <c r="OCG38" s="1"/>
      <c r="OCH38" s="1"/>
      <c r="OCI38" s="1"/>
      <c r="OCJ38" s="1"/>
      <c r="OCK38" s="1"/>
      <c r="OCL38" s="1"/>
      <c r="OCM38" s="1"/>
      <c r="OCN38" s="1"/>
      <c r="OCO38" s="1"/>
      <c r="OCP38" s="1"/>
      <c r="OCQ38" s="1"/>
      <c r="OCR38" s="1"/>
      <c r="OCS38" s="1"/>
      <c r="OCT38" s="1"/>
      <c r="OCU38" s="1"/>
      <c r="OCV38" s="1"/>
      <c r="OCW38" s="1"/>
      <c r="OCX38" s="1"/>
      <c r="OCY38" s="1"/>
      <c r="OCZ38" s="1"/>
      <c r="ODA38" s="1"/>
      <c r="ODB38" s="1"/>
      <c r="ODC38" s="1"/>
      <c r="ODD38" s="1"/>
      <c r="ODE38" s="1"/>
      <c r="ODF38" s="1"/>
      <c r="ODG38" s="1"/>
      <c r="ODH38" s="1"/>
      <c r="ODI38" s="1"/>
      <c r="ODJ38" s="1"/>
      <c r="ODK38" s="1"/>
      <c r="ODL38" s="1"/>
      <c r="ODM38" s="1"/>
      <c r="ODN38" s="1"/>
      <c r="ODO38" s="1"/>
      <c r="ODP38" s="1"/>
      <c r="ODQ38" s="1"/>
      <c r="ODR38" s="1"/>
      <c r="ODS38" s="1"/>
      <c r="ODT38" s="1"/>
      <c r="ODU38" s="1"/>
      <c r="ODV38" s="1"/>
      <c r="ODW38" s="1"/>
      <c r="ODX38" s="1"/>
      <c r="ODY38" s="1"/>
      <c r="ODZ38" s="1"/>
      <c r="OEA38" s="1"/>
      <c r="OEB38" s="1"/>
      <c r="OEC38" s="1"/>
      <c r="OED38" s="1"/>
      <c r="OEE38" s="1"/>
      <c r="OEF38" s="1"/>
      <c r="OEG38" s="1"/>
      <c r="OEH38" s="1"/>
      <c r="OEI38" s="1"/>
      <c r="OEJ38" s="1"/>
      <c r="OEK38" s="1"/>
      <c r="OEL38" s="1"/>
      <c r="OEM38" s="1"/>
      <c r="OEN38" s="1"/>
      <c r="OEO38" s="1"/>
      <c r="OEP38" s="1"/>
      <c r="OEQ38" s="1"/>
      <c r="OER38" s="1"/>
      <c r="OES38" s="1"/>
      <c r="OET38" s="1"/>
      <c r="OEU38" s="1"/>
      <c r="OEV38" s="1"/>
      <c r="OEW38" s="1"/>
      <c r="OEX38" s="1"/>
      <c r="OEY38" s="1"/>
      <c r="OEZ38" s="1"/>
      <c r="OFA38" s="1"/>
      <c r="OFB38" s="1"/>
      <c r="OFC38" s="1"/>
      <c r="OFD38" s="1"/>
      <c r="OFE38" s="1"/>
      <c r="OFF38" s="1"/>
      <c r="OFG38" s="1"/>
      <c r="OFH38" s="1"/>
      <c r="OFI38" s="1"/>
      <c r="OFJ38" s="1"/>
      <c r="OFK38" s="1"/>
      <c r="OFL38" s="1"/>
      <c r="OFM38" s="1"/>
      <c r="OFN38" s="1"/>
      <c r="OFO38" s="1"/>
      <c r="OFP38" s="1"/>
      <c r="OFQ38" s="1"/>
      <c r="OFR38" s="1"/>
      <c r="OFS38" s="1"/>
      <c r="OFT38" s="1"/>
      <c r="OFU38" s="1"/>
      <c r="OFV38" s="1"/>
      <c r="OFW38" s="1"/>
      <c r="OFX38" s="1"/>
      <c r="OFY38" s="1"/>
      <c r="OFZ38" s="1"/>
      <c r="OGA38" s="1"/>
      <c r="OGB38" s="1"/>
      <c r="OGC38" s="1"/>
      <c r="OGD38" s="1"/>
      <c r="OGE38" s="1"/>
      <c r="OGF38" s="1"/>
      <c r="OGG38" s="1"/>
      <c r="OGH38" s="1"/>
      <c r="OGI38" s="1"/>
      <c r="OGJ38" s="1"/>
      <c r="OGK38" s="1"/>
      <c r="OGL38" s="1"/>
      <c r="OGM38" s="1"/>
      <c r="OGN38" s="1"/>
      <c r="OGO38" s="1"/>
      <c r="OGP38" s="1"/>
      <c r="OGQ38" s="1"/>
      <c r="OGR38" s="1"/>
      <c r="OGS38" s="1"/>
      <c r="OGT38" s="1"/>
      <c r="OGU38" s="1"/>
      <c r="OGV38" s="1"/>
      <c r="OGW38" s="1"/>
      <c r="OGX38" s="1"/>
      <c r="OGY38" s="1"/>
      <c r="OGZ38" s="1"/>
      <c r="OHA38" s="1"/>
      <c r="OHB38" s="1"/>
      <c r="OHC38" s="1"/>
      <c r="OHD38" s="1"/>
      <c r="OHE38" s="1"/>
      <c r="OHF38" s="1"/>
      <c r="OHG38" s="1"/>
      <c r="OHH38" s="1"/>
      <c r="OHI38" s="1"/>
      <c r="OHJ38" s="1"/>
      <c r="OHK38" s="1"/>
      <c r="OHL38" s="1"/>
      <c r="OHM38" s="1"/>
      <c r="OHN38" s="1"/>
      <c r="OHO38" s="1"/>
      <c r="OHP38" s="1"/>
      <c r="OHQ38" s="1"/>
      <c r="OHR38" s="1"/>
      <c r="OHS38" s="1"/>
      <c r="OHT38" s="1"/>
      <c r="OHU38" s="1"/>
      <c r="OHV38" s="1"/>
      <c r="OHW38" s="1"/>
      <c r="OHX38" s="1"/>
      <c r="OHY38" s="1"/>
      <c r="OHZ38" s="1"/>
      <c r="OIA38" s="1"/>
      <c r="OIB38" s="1"/>
      <c r="OIC38" s="1"/>
      <c r="OID38" s="1"/>
      <c r="OIE38" s="1"/>
      <c r="OIF38" s="1"/>
      <c r="OIG38" s="1"/>
      <c r="OIH38" s="1"/>
      <c r="OII38" s="1"/>
      <c r="OIJ38" s="1"/>
      <c r="OIK38" s="1"/>
      <c r="OIL38" s="1"/>
      <c r="OIM38" s="1"/>
      <c r="OIN38" s="1"/>
      <c r="OIO38" s="1"/>
      <c r="OIP38" s="1"/>
      <c r="OIQ38" s="1"/>
      <c r="OIR38" s="1"/>
      <c r="OIS38" s="1"/>
      <c r="OIT38" s="1"/>
      <c r="OIU38" s="1"/>
      <c r="OIV38" s="1"/>
      <c r="OIW38" s="1"/>
      <c r="OIX38" s="1"/>
      <c r="OIY38" s="1"/>
      <c r="OIZ38" s="1"/>
      <c r="OJA38" s="1"/>
      <c r="OJB38" s="1"/>
      <c r="OJC38" s="1"/>
      <c r="OJD38" s="1"/>
      <c r="OJE38" s="1"/>
      <c r="OJF38" s="1"/>
      <c r="OJG38" s="1"/>
      <c r="OJH38" s="1"/>
      <c r="OJI38" s="1"/>
      <c r="OJJ38" s="1"/>
      <c r="OJK38" s="1"/>
      <c r="OJL38" s="1"/>
      <c r="OJM38" s="1"/>
      <c r="OJN38" s="1"/>
      <c r="OJO38" s="1"/>
      <c r="OJP38" s="1"/>
      <c r="OJQ38" s="1"/>
      <c r="OJR38" s="1"/>
      <c r="OJS38" s="1"/>
      <c r="OJT38" s="1"/>
      <c r="OJU38" s="1"/>
      <c r="OJV38" s="1"/>
      <c r="OJW38" s="1"/>
      <c r="OJX38" s="1"/>
      <c r="OJY38" s="1"/>
      <c r="OJZ38" s="1"/>
      <c r="OKA38" s="1"/>
      <c r="OKB38" s="1"/>
      <c r="OKC38" s="1"/>
      <c r="OKD38" s="1"/>
      <c r="OKE38" s="1"/>
      <c r="OKF38" s="1"/>
      <c r="OKG38" s="1"/>
      <c r="OKH38" s="1"/>
      <c r="OKI38" s="1"/>
      <c r="OKJ38" s="1"/>
      <c r="OKK38" s="1"/>
      <c r="OKL38" s="1"/>
      <c r="OKM38" s="1"/>
      <c r="OKN38" s="1"/>
      <c r="OKO38" s="1"/>
      <c r="OKP38" s="1"/>
      <c r="OKQ38" s="1"/>
      <c r="OKR38" s="1"/>
      <c r="OKS38" s="1"/>
      <c r="OKT38" s="1"/>
      <c r="OKU38" s="1"/>
      <c r="OKV38" s="1"/>
      <c r="OKW38" s="1"/>
      <c r="OKX38" s="1"/>
      <c r="OKY38" s="1"/>
      <c r="OKZ38" s="1"/>
      <c r="OLA38" s="1"/>
      <c r="OLB38" s="1"/>
      <c r="OLC38" s="1"/>
      <c r="OLD38" s="1"/>
      <c r="OLE38" s="1"/>
      <c r="OLF38" s="1"/>
      <c r="OLG38" s="1"/>
      <c r="OLH38" s="1"/>
      <c r="OLI38" s="1"/>
      <c r="OLJ38" s="1"/>
      <c r="OLK38" s="1"/>
      <c r="OLL38" s="1"/>
      <c r="OLM38" s="1"/>
      <c r="OLN38" s="1"/>
      <c r="OLO38" s="1"/>
      <c r="OLP38" s="1"/>
      <c r="OLQ38" s="1"/>
      <c r="OLR38" s="1"/>
      <c r="OLS38" s="1"/>
      <c r="OLT38" s="1"/>
      <c r="OLU38" s="1"/>
      <c r="OLV38" s="1"/>
      <c r="OLW38" s="1"/>
      <c r="OLX38" s="1"/>
      <c r="OLY38" s="1"/>
      <c r="OLZ38" s="1"/>
      <c r="OMA38" s="1"/>
      <c r="OMB38" s="1"/>
      <c r="OMC38" s="1"/>
      <c r="OMD38" s="1"/>
      <c r="OME38" s="1"/>
      <c r="OMF38" s="1"/>
      <c r="OMG38" s="1"/>
      <c r="OMH38" s="1"/>
      <c r="OMI38" s="1"/>
      <c r="OMJ38" s="1"/>
      <c r="OMK38" s="1"/>
      <c r="OML38" s="1"/>
      <c r="OMM38" s="1"/>
      <c r="OMN38" s="1"/>
      <c r="OMO38" s="1"/>
      <c r="OMP38" s="1"/>
      <c r="OMQ38" s="1"/>
      <c r="OMR38" s="1"/>
      <c r="OMS38" s="1"/>
      <c r="OMT38" s="1"/>
      <c r="OMU38" s="1"/>
      <c r="OMV38" s="1"/>
      <c r="OMW38" s="1"/>
      <c r="OMX38" s="1"/>
      <c r="OMY38" s="1"/>
      <c r="OMZ38" s="1"/>
      <c r="ONA38" s="1"/>
      <c r="ONB38" s="1"/>
      <c r="ONC38" s="1"/>
      <c r="OND38" s="1"/>
      <c r="ONE38" s="1"/>
      <c r="ONF38" s="1"/>
      <c r="ONG38" s="1"/>
      <c r="ONH38" s="1"/>
      <c r="ONI38" s="1"/>
      <c r="ONJ38" s="1"/>
      <c r="ONK38" s="1"/>
      <c r="ONL38" s="1"/>
      <c r="ONM38" s="1"/>
      <c r="ONN38" s="1"/>
      <c r="ONO38" s="1"/>
      <c r="ONP38" s="1"/>
      <c r="ONQ38" s="1"/>
      <c r="ONR38" s="1"/>
      <c r="ONS38" s="1"/>
      <c r="ONT38" s="1"/>
      <c r="ONU38" s="1"/>
      <c r="ONV38" s="1"/>
      <c r="ONW38" s="1"/>
      <c r="ONX38" s="1"/>
      <c r="ONY38" s="1"/>
      <c r="ONZ38" s="1"/>
      <c r="OOA38" s="1"/>
      <c r="OOB38" s="1"/>
      <c r="OOC38" s="1"/>
      <c r="OOD38" s="1"/>
      <c r="OOE38" s="1"/>
      <c r="OOF38" s="1"/>
      <c r="OOG38" s="1"/>
      <c r="OOH38" s="1"/>
      <c r="OOI38" s="1"/>
      <c r="OOJ38" s="1"/>
      <c r="OOK38" s="1"/>
      <c r="OOL38" s="1"/>
      <c r="OOM38" s="1"/>
      <c r="OON38" s="1"/>
      <c r="OOO38" s="1"/>
      <c r="OOP38" s="1"/>
      <c r="OOQ38" s="1"/>
      <c r="OOR38" s="1"/>
      <c r="OOS38" s="1"/>
      <c r="OOT38" s="1"/>
      <c r="OOU38" s="1"/>
      <c r="OOV38" s="1"/>
      <c r="OOW38" s="1"/>
      <c r="OOX38" s="1"/>
      <c r="OOY38" s="1"/>
      <c r="OOZ38" s="1"/>
      <c r="OPA38" s="1"/>
      <c r="OPB38" s="1"/>
      <c r="OPC38" s="1"/>
      <c r="OPD38" s="1"/>
      <c r="OPE38" s="1"/>
      <c r="OPF38" s="1"/>
      <c r="OPG38" s="1"/>
      <c r="OPH38" s="1"/>
      <c r="OPI38" s="1"/>
      <c r="OPJ38" s="1"/>
      <c r="OPK38" s="1"/>
      <c r="OPL38" s="1"/>
      <c r="OPM38" s="1"/>
      <c r="OPN38" s="1"/>
      <c r="OPO38" s="1"/>
      <c r="OPP38" s="1"/>
      <c r="OPQ38" s="1"/>
      <c r="OPR38" s="1"/>
      <c r="OPS38" s="1"/>
      <c r="OPT38" s="1"/>
      <c r="OPU38" s="1"/>
      <c r="OPV38" s="1"/>
      <c r="OPW38" s="1"/>
      <c r="OPX38" s="1"/>
      <c r="OPY38" s="1"/>
      <c r="OPZ38" s="1"/>
      <c r="OQA38" s="1"/>
      <c r="OQB38" s="1"/>
      <c r="OQC38" s="1"/>
      <c r="OQD38" s="1"/>
      <c r="OQE38" s="1"/>
      <c r="OQF38" s="1"/>
      <c r="OQG38" s="1"/>
      <c r="OQH38" s="1"/>
      <c r="OQI38" s="1"/>
      <c r="OQJ38" s="1"/>
      <c r="OQK38" s="1"/>
      <c r="OQL38" s="1"/>
      <c r="OQM38" s="1"/>
      <c r="OQN38" s="1"/>
      <c r="OQO38" s="1"/>
      <c r="OQP38" s="1"/>
      <c r="OQQ38" s="1"/>
      <c r="OQR38" s="1"/>
      <c r="OQS38" s="1"/>
      <c r="OQT38" s="1"/>
      <c r="OQU38" s="1"/>
      <c r="OQV38" s="1"/>
      <c r="OQW38" s="1"/>
      <c r="OQX38" s="1"/>
      <c r="OQY38" s="1"/>
      <c r="OQZ38" s="1"/>
      <c r="ORA38" s="1"/>
      <c r="ORB38" s="1"/>
      <c r="ORC38" s="1"/>
      <c r="ORD38" s="1"/>
      <c r="ORE38" s="1"/>
      <c r="ORF38" s="1"/>
      <c r="ORG38" s="1"/>
      <c r="ORH38" s="1"/>
      <c r="ORI38" s="1"/>
      <c r="ORJ38" s="1"/>
      <c r="ORK38" s="1"/>
      <c r="ORL38" s="1"/>
      <c r="ORM38" s="1"/>
      <c r="ORN38" s="1"/>
      <c r="ORO38" s="1"/>
      <c r="ORP38" s="1"/>
      <c r="ORQ38" s="1"/>
      <c r="ORR38" s="1"/>
      <c r="ORS38" s="1"/>
      <c r="ORT38" s="1"/>
      <c r="ORU38" s="1"/>
      <c r="ORV38" s="1"/>
      <c r="ORW38" s="1"/>
      <c r="ORX38" s="1"/>
      <c r="ORY38" s="1"/>
      <c r="ORZ38" s="1"/>
      <c r="OSA38" s="1"/>
      <c r="OSB38" s="1"/>
      <c r="OSC38" s="1"/>
      <c r="OSD38" s="1"/>
      <c r="OSE38" s="1"/>
      <c r="OSF38" s="1"/>
      <c r="OSG38" s="1"/>
      <c r="OSH38" s="1"/>
      <c r="OSI38" s="1"/>
      <c r="OSJ38" s="1"/>
      <c r="OSK38" s="1"/>
      <c r="OSL38" s="1"/>
      <c r="OSM38" s="1"/>
      <c r="OSN38" s="1"/>
      <c r="OSO38" s="1"/>
      <c r="OSP38" s="1"/>
      <c r="OSQ38" s="1"/>
      <c r="OSR38" s="1"/>
      <c r="OSS38" s="1"/>
      <c r="OST38" s="1"/>
      <c r="OSU38" s="1"/>
      <c r="OSV38" s="1"/>
      <c r="OSW38" s="1"/>
      <c r="OSX38" s="1"/>
      <c r="OSY38" s="1"/>
      <c r="OSZ38" s="1"/>
      <c r="OTA38" s="1"/>
      <c r="OTB38" s="1"/>
      <c r="OTC38" s="1"/>
      <c r="OTD38" s="1"/>
      <c r="OTE38" s="1"/>
      <c r="OTF38" s="1"/>
      <c r="OTG38" s="1"/>
      <c r="OTH38" s="1"/>
      <c r="OTI38" s="1"/>
      <c r="OTJ38" s="1"/>
      <c r="OTK38" s="1"/>
      <c r="OTL38" s="1"/>
      <c r="OTM38" s="1"/>
      <c r="OTN38" s="1"/>
      <c r="OTO38" s="1"/>
      <c r="OTP38" s="1"/>
      <c r="OTQ38" s="1"/>
      <c r="OTR38" s="1"/>
      <c r="OTS38" s="1"/>
      <c r="OTT38" s="1"/>
      <c r="OTU38" s="1"/>
      <c r="OTV38" s="1"/>
      <c r="OTW38" s="1"/>
      <c r="OTX38" s="1"/>
      <c r="OTY38" s="1"/>
      <c r="OTZ38" s="1"/>
      <c r="OUA38" s="1"/>
      <c r="OUB38" s="1"/>
      <c r="OUC38" s="1"/>
      <c r="OUD38" s="1"/>
      <c r="OUE38" s="1"/>
      <c r="OUF38" s="1"/>
      <c r="OUG38" s="1"/>
      <c r="OUH38" s="1"/>
      <c r="OUI38" s="1"/>
      <c r="OUJ38" s="1"/>
      <c r="OUK38" s="1"/>
      <c r="OUL38" s="1"/>
      <c r="OUM38" s="1"/>
      <c r="OUN38" s="1"/>
      <c r="OUO38" s="1"/>
      <c r="OUP38" s="1"/>
      <c r="OUQ38" s="1"/>
      <c r="OUR38" s="1"/>
      <c r="OUS38" s="1"/>
      <c r="OUT38" s="1"/>
      <c r="OUU38" s="1"/>
      <c r="OUV38" s="1"/>
      <c r="OUW38" s="1"/>
      <c r="OUX38" s="1"/>
      <c r="OUY38" s="1"/>
      <c r="OUZ38" s="1"/>
      <c r="OVA38" s="1"/>
      <c r="OVB38" s="1"/>
      <c r="OVC38" s="1"/>
      <c r="OVD38" s="1"/>
      <c r="OVE38" s="1"/>
      <c r="OVF38" s="1"/>
      <c r="OVG38" s="1"/>
      <c r="OVH38" s="1"/>
      <c r="OVI38" s="1"/>
      <c r="OVJ38" s="1"/>
      <c r="OVK38" s="1"/>
      <c r="OVL38" s="1"/>
      <c r="OVM38" s="1"/>
      <c r="OVN38" s="1"/>
      <c r="OVO38" s="1"/>
      <c r="OVP38" s="1"/>
      <c r="OVQ38" s="1"/>
      <c r="OVR38" s="1"/>
      <c r="OVS38" s="1"/>
      <c r="OVT38" s="1"/>
      <c r="OVU38" s="1"/>
      <c r="OVV38" s="1"/>
      <c r="OVW38" s="1"/>
      <c r="OVX38" s="1"/>
      <c r="OVY38" s="1"/>
      <c r="OVZ38" s="1"/>
      <c r="OWA38" s="1"/>
      <c r="OWB38" s="1"/>
      <c r="OWC38" s="1"/>
      <c r="OWD38" s="1"/>
      <c r="OWE38" s="1"/>
      <c r="OWF38" s="1"/>
      <c r="OWG38" s="1"/>
      <c r="OWH38" s="1"/>
      <c r="OWI38" s="1"/>
      <c r="OWJ38" s="1"/>
      <c r="OWK38" s="1"/>
      <c r="OWL38" s="1"/>
      <c r="OWM38" s="1"/>
      <c r="OWN38" s="1"/>
      <c r="OWO38" s="1"/>
      <c r="OWP38" s="1"/>
      <c r="OWQ38" s="1"/>
      <c r="OWR38" s="1"/>
      <c r="OWS38" s="1"/>
      <c r="OWT38" s="1"/>
      <c r="OWU38" s="1"/>
      <c r="OWV38" s="1"/>
      <c r="OWW38" s="1"/>
      <c r="OWX38" s="1"/>
      <c r="OWY38" s="1"/>
      <c r="OWZ38" s="1"/>
      <c r="OXA38" s="1"/>
      <c r="OXB38" s="1"/>
      <c r="OXC38" s="1"/>
      <c r="OXD38" s="1"/>
      <c r="OXE38" s="1"/>
      <c r="OXF38" s="1"/>
      <c r="OXG38" s="1"/>
      <c r="OXH38" s="1"/>
      <c r="OXI38" s="1"/>
      <c r="OXJ38" s="1"/>
      <c r="OXK38" s="1"/>
      <c r="OXL38" s="1"/>
      <c r="OXM38" s="1"/>
      <c r="OXN38" s="1"/>
      <c r="OXO38" s="1"/>
      <c r="OXP38" s="1"/>
      <c r="OXQ38" s="1"/>
      <c r="OXR38" s="1"/>
      <c r="OXS38" s="1"/>
      <c r="OXT38" s="1"/>
      <c r="OXU38" s="1"/>
      <c r="OXV38" s="1"/>
      <c r="OXW38" s="1"/>
      <c r="OXX38" s="1"/>
      <c r="OXY38" s="1"/>
      <c r="OXZ38" s="1"/>
      <c r="OYA38" s="1"/>
      <c r="OYB38" s="1"/>
      <c r="OYC38" s="1"/>
      <c r="OYD38" s="1"/>
      <c r="OYE38" s="1"/>
      <c r="OYF38" s="1"/>
      <c r="OYG38" s="1"/>
      <c r="OYH38" s="1"/>
      <c r="OYI38" s="1"/>
      <c r="OYJ38" s="1"/>
      <c r="OYK38" s="1"/>
      <c r="OYL38" s="1"/>
      <c r="OYM38" s="1"/>
      <c r="OYN38" s="1"/>
      <c r="OYO38" s="1"/>
      <c r="OYP38" s="1"/>
      <c r="OYQ38" s="1"/>
      <c r="OYR38" s="1"/>
      <c r="OYS38" s="1"/>
      <c r="OYT38" s="1"/>
      <c r="OYU38" s="1"/>
      <c r="OYV38" s="1"/>
      <c r="OYW38" s="1"/>
      <c r="OYX38" s="1"/>
      <c r="OYY38" s="1"/>
      <c r="OYZ38" s="1"/>
      <c r="OZA38" s="1"/>
      <c r="OZB38" s="1"/>
      <c r="OZC38" s="1"/>
      <c r="OZD38" s="1"/>
      <c r="OZE38" s="1"/>
      <c r="OZF38" s="1"/>
      <c r="OZG38" s="1"/>
      <c r="OZH38" s="1"/>
      <c r="OZI38" s="1"/>
      <c r="OZJ38" s="1"/>
      <c r="OZK38" s="1"/>
      <c r="OZL38" s="1"/>
      <c r="OZM38" s="1"/>
      <c r="OZN38" s="1"/>
      <c r="OZO38" s="1"/>
      <c r="OZP38" s="1"/>
      <c r="OZQ38" s="1"/>
      <c r="OZR38" s="1"/>
      <c r="OZS38" s="1"/>
      <c r="OZT38" s="1"/>
      <c r="OZU38" s="1"/>
      <c r="OZV38" s="1"/>
      <c r="OZW38" s="1"/>
      <c r="OZX38" s="1"/>
      <c r="OZY38" s="1"/>
      <c r="OZZ38" s="1"/>
      <c r="PAA38" s="1"/>
      <c r="PAB38" s="1"/>
      <c r="PAC38" s="1"/>
      <c r="PAD38" s="1"/>
      <c r="PAE38" s="1"/>
      <c r="PAF38" s="1"/>
      <c r="PAG38" s="1"/>
      <c r="PAH38" s="1"/>
      <c r="PAI38" s="1"/>
      <c r="PAJ38" s="1"/>
      <c r="PAK38" s="1"/>
      <c r="PAL38" s="1"/>
      <c r="PAM38" s="1"/>
      <c r="PAN38" s="1"/>
      <c r="PAO38" s="1"/>
      <c r="PAP38" s="1"/>
      <c r="PAQ38" s="1"/>
      <c r="PAR38" s="1"/>
      <c r="PAS38" s="1"/>
      <c r="PAT38" s="1"/>
      <c r="PAU38" s="1"/>
      <c r="PAV38" s="1"/>
      <c r="PAW38" s="1"/>
      <c r="PAX38" s="1"/>
      <c r="PAY38" s="1"/>
      <c r="PAZ38" s="1"/>
      <c r="PBA38" s="1"/>
      <c r="PBB38" s="1"/>
      <c r="PBC38" s="1"/>
      <c r="PBD38" s="1"/>
      <c r="PBE38" s="1"/>
      <c r="PBF38" s="1"/>
      <c r="PBG38" s="1"/>
      <c r="PBH38" s="1"/>
      <c r="PBI38" s="1"/>
      <c r="PBJ38" s="1"/>
      <c r="PBK38" s="1"/>
      <c r="PBL38" s="1"/>
      <c r="PBM38" s="1"/>
      <c r="PBN38" s="1"/>
      <c r="PBO38" s="1"/>
      <c r="PBP38" s="1"/>
      <c r="PBQ38" s="1"/>
      <c r="PBR38" s="1"/>
      <c r="PBS38" s="1"/>
      <c r="PBT38" s="1"/>
      <c r="PBU38" s="1"/>
      <c r="PBV38" s="1"/>
      <c r="PBW38" s="1"/>
      <c r="PBX38" s="1"/>
      <c r="PBY38" s="1"/>
      <c r="PBZ38" s="1"/>
      <c r="PCA38" s="1"/>
      <c r="PCB38" s="1"/>
      <c r="PCC38" s="1"/>
      <c r="PCD38" s="1"/>
      <c r="PCE38" s="1"/>
      <c r="PCF38" s="1"/>
      <c r="PCG38" s="1"/>
      <c r="PCH38" s="1"/>
      <c r="PCI38" s="1"/>
      <c r="PCJ38" s="1"/>
      <c r="PCK38" s="1"/>
      <c r="PCL38" s="1"/>
      <c r="PCM38" s="1"/>
      <c r="PCN38" s="1"/>
      <c r="PCO38" s="1"/>
      <c r="PCP38" s="1"/>
      <c r="PCQ38" s="1"/>
      <c r="PCR38" s="1"/>
      <c r="PCS38" s="1"/>
      <c r="PCT38" s="1"/>
      <c r="PCU38" s="1"/>
      <c r="PCV38" s="1"/>
      <c r="PCW38" s="1"/>
      <c r="PCX38" s="1"/>
      <c r="PCY38" s="1"/>
      <c r="PCZ38" s="1"/>
      <c r="PDA38" s="1"/>
      <c r="PDB38" s="1"/>
      <c r="PDC38" s="1"/>
      <c r="PDD38" s="1"/>
      <c r="PDE38" s="1"/>
      <c r="PDF38" s="1"/>
      <c r="PDG38" s="1"/>
      <c r="PDH38" s="1"/>
      <c r="PDI38" s="1"/>
      <c r="PDJ38" s="1"/>
      <c r="PDK38" s="1"/>
      <c r="PDL38" s="1"/>
      <c r="PDM38" s="1"/>
      <c r="PDN38" s="1"/>
      <c r="PDO38" s="1"/>
      <c r="PDP38" s="1"/>
      <c r="PDQ38" s="1"/>
      <c r="PDR38" s="1"/>
      <c r="PDS38" s="1"/>
      <c r="PDT38" s="1"/>
      <c r="PDU38" s="1"/>
      <c r="PDV38" s="1"/>
      <c r="PDW38" s="1"/>
      <c r="PDX38" s="1"/>
      <c r="PDY38" s="1"/>
      <c r="PDZ38" s="1"/>
      <c r="PEA38" s="1"/>
      <c r="PEB38" s="1"/>
      <c r="PEC38" s="1"/>
      <c r="PED38" s="1"/>
      <c r="PEE38" s="1"/>
      <c r="PEF38" s="1"/>
      <c r="PEG38" s="1"/>
      <c r="PEH38" s="1"/>
      <c r="PEI38" s="1"/>
      <c r="PEJ38" s="1"/>
      <c r="PEK38" s="1"/>
      <c r="PEL38" s="1"/>
      <c r="PEM38" s="1"/>
      <c r="PEN38" s="1"/>
      <c r="PEO38" s="1"/>
      <c r="PEP38" s="1"/>
      <c r="PEQ38" s="1"/>
      <c r="PER38" s="1"/>
      <c r="PES38" s="1"/>
      <c r="PET38" s="1"/>
      <c r="PEU38" s="1"/>
      <c r="PEV38" s="1"/>
      <c r="PEW38" s="1"/>
      <c r="PEX38" s="1"/>
      <c r="PEY38" s="1"/>
      <c r="PEZ38" s="1"/>
      <c r="PFA38" s="1"/>
      <c r="PFB38" s="1"/>
      <c r="PFC38" s="1"/>
      <c r="PFD38" s="1"/>
      <c r="PFE38" s="1"/>
      <c r="PFF38" s="1"/>
      <c r="PFG38" s="1"/>
      <c r="PFH38" s="1"/>
      <c r="PFI38" s="1"/>
      <c r="PFJ38" s="1"/>
      <c r="PFK38" s="1"/>
      <c r="PFL38" s="1"/>
      <c r="PFM38" s="1"/>
      <c r="PFN38" s="1"/>
      <c r="PFO38" s="1"/>
      <c r="PFP38" s="1"/>
      <c r="PFQ38" s="1"/>
      <c r="PFR38" s="1"/>
      <c r="PFS38" s="1"/>
      <c r="PFT38" s="1"/>
      <c r="PFU38" s="1"/>
      <c r="PFV38" s="1"/>
      <c r="PFW38" s="1"/>
      <c r="PFX38" s="1"/>
      <c r="PFY38" s="1"/>
      <c r="PFZ38" s="1"/>
      <c r="PGA38" s="1"/>
      <c r="PGB38" s="1"/>
      <c r="PGC38" s="1"/>
      <c r="PGD38" s="1"/>
      <c r="PGE38" s="1"/>
      <c r="PGF38" s="1"/>
      <c r="PGG38" s="1"/>
      <c r="PGH38" s="1"/>
      <c r="PGI38" s="1"/>
      <c r="PGJ38" s="1"/>
      <c r="PGK38" s="1"/>
      <c r="PGL38" s="1"/>
      <c r="PGM38" s="1"/>
      <c r="PGN38" s="1"/>
      <c r="PGO38" s="1"/>
      <c r="PGP38" s="1"/>
      <c r="PGQ38" s="1"/>
      <c r="PGR38" s="1"/>
      <c r="PGS38" s="1"/>
      <c r="PGT38" s="1"/>
      <c r="PGU38" s="1"/>
      <c r="PGV38" s="1"/>
      <c r="PGW38" s="1"/>
      <c r="PGX38" s="1"/>
      <c r="PGY38" s="1"/>
      <c r="PGZ38" s="1"/>
      <c r="PHA38" s="1"/>
      <c r="PHB38" s="1"/>
      <c r="PHC38" s="1"/>
      <c r="PHD38" s="1"/>
      <c r="PHE38" s="1"/>
      <c r="PHF38" s="1"/>
      <c r="PHG38" s="1"/>
      <c r="PHH38" s="1"/>
      <c r="PHI38" s="1"/>
      <c r="PHJ38" s="1"/>
      <c r="PHK38" s="1"/>
      <c r="PHL38" s="1"/>
      <c r="PHM38" s="1"/>
      <c r="PHN38" s="1"/>
      <c r="PHO38" s="1"/>
      <c r="PHP38" s="1"/>
      <c r="PHQ38" s="1"/>
      <c r="PHR38" s="1"/>
      <c r="PHS38" s="1"/>
      <c r="PHT38" s="1"/>
      <c r="PHU38" s="1"/>
      <c r="PHV38" s="1"/>
      <c r="PHW38" s="1"/>
      <c r="PHX38" s="1"/>
      <c r="PHY38" s="1"/>
      <c r="PHZ38" s="1"/>
      <c r="PIA38" s="1"/>
      <c r="PIB38" s="1"/>
      <c r="PIC38" s="1"/>
      <c r="PID38" s="1"/>
      <c r="PIE38" s="1"/>
      <c r="PIF38" s="1"/>
      <c r="PIG38" s="1"/>
      <c r="PIH38" s="1"/>
      <c r="PII38" s="1"/>
      <c r="PIJ38" s="1"/>
      <c r="PIK38" s="1"/>
      <c r="PIL38" s="1"/>
      <c r="PIM38" s="1"/>
      <c r="PIN38" s="1"/>
      <c r="PIO38" s="1"/>
      <c r="PIP38" s="1"/>
      <c r="PIQ38" s="1"/>
      <c r="PIR38" s="1"/>
      <c r="PIS38" s="1"/>
      <c r="PIT38" s="1"/>
      <c r="PIU38" s="1"/>
      <c r="PIV38" s="1"/>
      <c r="PIW38" s="1"/>
      <c r="PIX38" s="1"/>
      <c r="PIY38" s="1"/>
      <c r="PIZ38" s="1"/>
      <c r="PJA38" s="1"/>
      <c r="PJB38" s="1"/>
      <c r="PJC38" s="1"/>
      <c r="PJD38" s="1"/>
      <c r="PJE38" s="1"/>
      <c r="PJF38" s="1"/>
      <c r="PJG38" s="1"/>
      <c r="PJH38" s="1"/>
      <c r="PJI38" s="1"/>
      <c r="PJJ38" s="1"/>
      <c r="PJK38" s="1"/>
      <c r="PJL38" s="1"/>
      <c r="PJM38" s="1"/>
      <c r="PJN38" s="1"/>
      <c r="PJO38" s="1"/>
      <c r="PJP38" s="1"/>
      <c r="PJQ38" s="1"/>
      <c r="PJR38" s="1"/>
      <c r="PJS38" s="1"/>
      <c r="PJT38" s="1"/>
      <c r="PJU38" s="1"/>
      <c r="PJV38" s="1"/>
      <c r="PJW38" s="1"/>
      <c r="PJX38" s="1"/>
      <c r="PJY38" s="1"/>
      <c r="PJZ38" s="1"/>
      <c r="PKA38" s="1"/>
      <c r="PKB38" s="1"/>
      <c r="PKC38" s="1"/>
      <c r="PKD38" s="1"/>
      <c r="PKE38" s="1"/>
      <c r="PKF38" s="1"/>
      <c r="PKG38" s="1"/>
      <c r="PKH38" s="1"/>
      <c r="PKI38" s="1"/>
      <c r="PKJ38" s="1"/>
      <c r="PKK38" s="1"/>
      <c r="PKL38" s="1"/>
      <c r="PKM38" s="1"/>
      <c r="PKN38" s="1"/>
      <c r="PKO38" s="1"/>
      <c r="PKP38" s="1"/>
      <c r="PKQ38" s="1"/>
      <c r="PKR38" s="1"/>
      <c r="PKS38" s="1"/>
      <c r="PKT38" s="1"/>
      <c r="PKU38" s="1"/>
      <c r="PKV38" s="1"/>
      <c r="PKW38" s="1"/>
      <c r="PKX38" s="1"/>
      <c r="PKY38" s="1"/>
      <c r="PKZ38" s="1"/>
      <c r="PLA38" s="1"/>
      <c r="PLB38" s="1"/>
      <c r="PLC38" s="1"/>
      <c r="PLD38" s="1"/>
      <c r="PLE38" s="1"/>
      <c r="PLF38" s="1"/>
      <c r="PLG38" s="1"/>
      <c r="PLH38" s="1"/>
      <c r="PLI38" s="1"/>
      <c r="PLJ38" s="1"/>
      <c r="PLK38" s="1"/>
      <c r="PLL38" s="1"/>
      <c r="PLM38" s="1"/>
      <c r="PLN38" s="1"/>
      <c r="PLO38" s="1"/>
      <c r="PLP38" s="1"/>
      <c r="PLQ38" s="1"/>
      <c r="PLR38" s="1"/>
      <c r="PLS38" s="1"/>
      <c r="PLT38" s="1"/>
      <c r="PLU38" s="1"/>
      <c r="PLV38" s="1"/>
      <c r="PLW38" s="1"/>
      <c r="PLX38" s="1"/>
      <c r="PLY38" s="1"/>
      <c r="PLZ38" s="1"/>
      <c r="PMA38" s="1"/>
      <c r="PMB38" s="1"/>
      <c r="PMC38" s="1"/>
      <c r="PMD38" s="1"/>
      <c r="PME38" s="1"/>
      <c r="PMF38" s="1"/>
      <c r="PMG38" s="1"/>
      <c r="PMH38" s="1"/>
      <c r="PMI38" s="1"/>
      <c r="PMJ38" s="1"/>
      <c r="PMK38" s="1"/>
      <c r="PML38" s="1"/>
      <c r="PMM38" s="1"/>
      <c r="PMN38" s="1"/>
      <c r="PMO38" s="1"/>
      <c r="PMP38" s="1"/>
      <c r="PMQ38" s="1"/>
      <c r="PMR38" s="1"/>
      <c r="PMS38" s="1"/>
      <c r="PMT38" s="1"/>
      <c r="PMU38" s="1"/>
      <c r="PMV38" s="1"/>
      <c r="PMW38" s="1"/>
      <c r="PMX38" s="1"/>
      <c r="PMY38" s="1"/>
      <c r="PMZ38" s="1"/>
      <c r="PNA38" s="1"/>
      <c r="PNB38" s="1"/>
      <c r="PNC38" s="1"/>
      <c r="PND38" s="1"/>
      <c r="PNE38" s="1"/>
      <c r="PNF38" s="1"/>
      <c r="PNG38" s="1"/>
      <c r="PNH38" s="1"/>
      <c r="PNI38" s="1"/>
      <c r="PNJ38" s="1"/>
      <c r="PNK38" s="1"/>
      <c r="PNL38" s="1"/>
      <c r="PNM38" s="1"/>
      <c r="PNN38" s="1"/>
      <c r="PNO38" s="1"/>
      <c r="PNP38" s="1"/>
      <c r="PNQ38" s="1"/>
      <c r="PNR38" s="1"/>
      <c r="PNS38" s="1"/>
      <c r="PNT38" s="1"/>
      <c r="PNU38" s="1"/>
      <c r="PNV38" s="1"/>
      <c r="PNW38" s="1"/>
      <c r="PNX38" s="1"/>
      <c r="PNY38" s="1"/>
      <c r="PNZ38" s="1"/>
      <c r="POA38" s="1"/>
      <c r="POB38" s="1"/>
      <c r="POC38" s="1"/>
      <c r="POD38" s="1"/>
      <c r="POE38" s="1"/>
      <c r="POF38" s="1"/>
      <c r="POG38" s="1"/>
      <c r="POH38" s="1"/>
      <c r="POI38" s="1"/>
      <c r="POJ38" s="1"/>
      <c r="POK38" s="1"/>
      <c r="POL38" s="1"/>
      <c r="POM38" s="1"/>
      <c r="PON38" s="1"/>
      <c r="POO38" s="1"/>
      <c r="POP38" s="1"/>
      <c r="POQ38" s="1"/>
      <c r="POR38" s="1"/>
      <c r="POS38" s="1"/>
      <c r="POT38" s="1"/>
      <c r="POU38" s="1"/>
      <c r="POV38" s="1"/>
      <c r="POW38" s="1"/>
      <c r="POX38" s="1"/>
      <c r="POY38" s="1"/>
      <c r="POZ38" s="1"/>
      <c r="PPA38" s="1"/>
      <c r="PPB38" s="1"/>
      <c r="PPC38" s="1"/>
      <c r="PPD38" s="1"/>
      <c r="PPE38" s="1"/>
      <c r="PPF38" s="1"/>
      <c r="PPG38" s="1"/>
      <c r="PPH38" s="1"/>
      <c r="PPI38" s="1"/>
      <c r="PPJ38" s="1"/>
      <c r="PPK38" s="1"/>
      <c r="PPL38" s="1"/>
      <c r="PPM38" s="1"/>
      <c r="PPN38" s="1"/>
      <c r="PPO38" s="1"/>
      <c r="PPP38" s="1"/>
      <c r="PPQ38" s="1"/>
      <c r="PPR38" s="1"/>
      <c r="PPS38" s="1"/>
      <c r="PPT38" s="1"/>
      <c r="PPU38" s="1"/>
      <c r="PPV38" s="1"/>
      <c r="PPW38" s="1"/>
      <c r="PPX38" s="1"/>
      <c r="PPY38" s="1"/>
      <c r="PPZ38" s="1"/>
      <c r="PQA38" s="1"/>
      <c r="PQB38" s="1"/>
      <c r="PQC38" s="1"/>
      <c r="PQD38" s="1"/>
      <c r="PQE38" s="1"/>
      <c r="PQF38" s="1"/>
      <c r="PQG38" s="1"/>
      <c r="PQH38" s="1"/>
      <c r="PQI38" s="1"/>
      <c r="PQJ38" s="1"/>
      <c r="PQK38" s="1"/>
      <c r="PQL38" s="1"/>
      <c r="PQM38" s="1"/>
      <c r="PQN38" s="1"/>
      <c r="PQO38" s="1"/>
      <c r="PQP38" s="1"/>
      <c r="PQQ38" s="1"/>
      <c r="PQR38" s="1"/>
      <c r="PQS38" s="1"/>
      <c r="PQT38" s="1"/>
      <c r="PQU38" s="1"/>
      <c r="PQV38" s="1"/>
      <c r="PQW38" s="1"/>
      <c r="PQX38" s="1"/>
      <c r="PQY38" s="1"/>
      <c r="PQZ38" s="1"/>
      <c r="PRA38" s="1"/>
      <c r="PRB38" s="1"/>
      <c r="PRC38" s="1"/>
      <c r="PRD38" s="1"/>
      <c r="PRE38" s="1"/>
      <c r="PRF38" s="1"/>
      <c r="PRG38" s="1"/>
      <c r="PRH38" s="1"/>
      <c r="PRI38" s="1"/>
      <c r="PRJ38" s="1"/>
      <c r="PRK38" s="1"/>
      <c r="PRL38" s="1"/>
      <c r="PRM38" s="1"/>
      <c r="PRN38" s="1"/>
      <c r="PRO38" s="1"/>
      <c r="PRP38" s="1"/>
      <c r="PRQ38" s="1"/>
      <c r="PRR38" s="1"/>
      <c r="PRS38" s="1"/>
      <c r="PRT38" s="1"/>
      <c r="PRU38" s="1"/>
      <c r="PRV38" s="1"/>
      <c r="PRW38" s="1"/>
      <c r="PRX38" s="1"/>
      <c r="PRY38" s="1"/>
      <c r="PRZ38" s="1"/>
      <c r="PSA38" s="1"/>
      <c r="PSB38" s="1"/>
      <c r="PSC38" s="1"/>
      <c r="PSD38" s="1"/>
      <c r="PSE38" s="1"/>
      <c r="PSF38" s="1"/>
      <c r="PSG38" s="1"/>
      <c r="PSH38" s="1"/>
      <c r="PSI38" s="1"/>
      <c r="PSJ38" s="1"/>
      <c r="PSK38" s="1"/>
      <c r="PSL38" s="1"/>
      <c r="PSM38" s="1"/>
      <c r="PSN38" s="1"/>
      <c r="PSO38" s="1"/>
      <c r="PSP38" s="1"/>
      <c r="PSQ38" s="1"/>
      <c r="PSR38" s="1"/>
      <c r="PSS38" s="1"/>
      <c r="PST38" s="1"/>
      <c r="PSU38" s="1"/>
      <c r="PSV38" s="1"/>
      <c r="PSW38" s="1"/>
      <c r="PSX38" s="1"/>
      <c r="PSY38" s="1"/>
      <c r="PSZ38" s="1"/>
      <c r="PTA38" s="1"/>
      <c r="PTB38" s="1"/>
      <c r="PTC38" s="1"/>
      <c r="PTD38" s="1"/>
      <c r="PTE38" s="1"/>
      <c r="PTF38" s="1"/>
      <c r="PTG38" s="1"/>
      <c r="PTH38" s="1"/>
      <c r="PTI38" s="1"/>
      <c r="PTJ38" s="1"/>
      <c r="PTK38" s="1"/>
      <c r="PTL38" s="1"/>
      <c r="PTM38" s="1"/>
      <c r="PTN38" s="1"/>
      <c r="PTO38" s="1"/>
      <c r="PTP38" s="1"/>
      <c r="PTQ38" s="1"/>
      <c r="PTR38" s="1"/>
      <c r="PTS38" s="1"/>
      <c r="PTT38" s="1"/>
      <c r="PTU38" s="1"/>
      <c r="PTV38" s="1"/>
      <c r="PTW38" s="1"/>
      <c r="PTX38" s="1"/>
      <c r="PTY38" s="1"/>
      <c r="PTZ38" s="1"/>
      <c r="PUA38" s="1"/>
      <c r="PUB38" s="1"/>
      <c r="PUC38" s="1"/>
      <c r="PUD38" s="1"/>
      <c r="PUE38" s="1"/>
      <c r="PUF38" s="1"/>
      <c r="PUG38" s="1"/>
      <c r="PUH38" s="1"/>
      <c r="PUI38" s="1"/>
      <c r="PUJ38" s="1"/>
      <c r="PUK38" s="1"/>
      <c r="PUL38" s="1"/>
      <c r="PUM38" s="1"/>
      <c r="PUN38" s="1"/>
      <c r="PUO38" s="1"/>
      <c r="PUP38" s="1"/>
      <c r="PUQ38" s="1"/>
      <c r="PUR38" s="1"/>
      <c r="PUS38" s="1"/>
      <c r="PUT38" s="1"/>
      <c r="PUU38" s="1"/>
      <c r="PUV38" s="1"/>
      <c r="PUW38" s="1"/>
      <c r="PUX38" s="1"/>
      <c r="PUY38" s="1"/>
      <c r="PUZ38" s="1"/>
      <c r="PVA38" s="1"/>
      <c r="PVB38" s="1"/>
      <c r="PVC38" s="1"/>
      <c r="PVD38" s="1"/>
      <c r="PVE38" s="1"/>
      <c r="PVF38" s="1"/>
      <c r="PVG38" s="1"/>
      <c r="PVH38" s="1"/>
      <c r="PVI38" s="1"/>
      <c r="PVJ38" s="1"/>
      <c r="PVK38" s="1"/>
      <c r="PVL38" s="1"/>
      <c r="PVM38" s="1"/>
      <c r="PVN38" s="1"/>
      <c r="PVO38" s="1"/>
      <c r="PVP38" s="1"/>
      <c r="PVQ38" s="1"/>
      <c r="PVR38" s="1"/>
      <c r="PVS38" s="1"/>
      <c r="PVT38" s="1"/>
      <c r="PVU38" s="1"/>
      <c r="PVV38" s="1"/>
      <c r="PVW38" s="1"/>
      <c r="PVX38" s="1"/>
      <c r="PVY38" s="1"/>
      <c r="PVZ38" s="1"/>
      <c r="PWA38" s="1"/>
      <c r="PWB38" s="1"/>
      <c r="PWC38" s="1"/>
      <c r="PWD38" s="1"/>
      <c r="PWE38" s="1"/>
      <c r="PWF38" s="1"/>
      <c r="PWG38" s="1"/>
      <c r="PWH38" s="1"/>
      <c r="PWI38" s="1"/>
      <c r="PWJ38" s="1"/>
      <c r="PWK38" s="1"/>
      <c r="PWL38" s="1"/>
      <c r="PWM38" s="1"/>
      <c r="PWN38" s="1"/>
      <c r="PWO38" s="1"/>
      <c r="PWP38" s="1"/>
      <c r="PWQ38" s="1"/>
      <c r="PWR38" s="1"/>
      <c r="PWS38" s="1"/>
      <c r="PWT38" s="1"/>
      <c r="PWU38" s="1"/>
      <c r="PWV38" s="1"/>
      <c r="PWW38" s="1"/>
      <c r="PWX38" s="1"/>
      <c r="PWY38" s="1"/>
      <c r="PWZ38" s="1"/>
      <c r="PXA38" s="1"/>
      <c r="PXB38" s="1"/>
      <c r="PXC38" s="1"/>
      <c r="PXD38" s="1"/>
      <c r="PXE38" s="1"/>
      <c r="PXF38" s="1"/>
      <c r="PXG38" s="1"/>
      <c r="PXH38" s="1"/>
      <c r="PXI38" s="1"/>
      <c r="PXJ38" s="1"/>
      <c r="PXK38" s="1"/>
      <c r="PXL38" s="1"/>
      <c r="PXM38" s="1"/>
      <c r="PXN38" s="1"/>
      <c r="PXO38" s="1"/>
      <c r="PXP38" s="1"/>
      <c r="PXQ38" s="1"/>
      <c r="PXR38" s="1"/>
      <c r="PXS38" s="1"/>
      <c r="PXT38" s="1"/>
      <c r="PXU38" s="1"/>
      <c r="PXV38" s="1"/>
      <c r="PXW38" s="1"/>
      <c r="PXX38" s="1"/>
      <c r="PXY38" s="1"/>
      <c r="PXZ38" s="1"/>
      <c r="PYA38" s="1"/>
      <c r="PYB38" s="1"/>
      <c r="PYC38" s="1"/>
      <c r="PYD38" s="1"/>
      <c r="PYE38" s="1"/>
      <c r="PYF38" s="1"/>
      <c r="PYG38" s="1"/>
      <c r="PYH38" s="1"/>
      <c r="PYI38" s="1"/>
      <c r="PYJ38" s="1"/>
      <c r="PYK38" s="1"/>
      <c r="PYL38" s="1"/>
      <c r="PYM38" s="1"/>
      <c r="PYN38" s="1"/>
      <c r="PYO38" s="1"/>
      <c r="PYP38" s="1"/>
      <c r="PYQ38" s="1"/>
      <c r="PYR38" s="1"/>
      <c r="PYS38" s="1"/>
      <c r="PYT38" s="1"/>
      <c r="PYU38" s="1"/>
      <c r="PYV38" s="1"/>
      <c r="PYW38" s="1"/>
      <c r="PYX38" s="1"/>
      <c r="PYY38" s="1"/>
      <c r="PYZ38" s="1"/>
      <c r="PZA38" s="1"/>
      <c r="PZB38" s="1"/>
      <c r="PZC38" s="1"/>
      <c r="PZD38" s="1"/>
      <c r="PZE38" s="1"/>
      <c r="PZF38" s="1"/>
      <c r="PZG38" s="1"/>
      <c r="PZH38" s="1"/>
      <c r="PZI38" s="1"/>
      <c r="PZJ38" s="1"/>
      <c r="PZK38" s="1"/>
      <c r="PZL38" s="1"/>
      <c r="PZM38" s="1"/>
      <c r="PZN38" s="1"/>
      <c r="PZO38" s="1"/>
      <c r="PZP38" s="1"/>
      <c r="PZQ38" s="1"/>
      <c r="PZR38" s="1"/>
      <c r="PZS38" s="1"/>
      <c r="PZT38" s="1"/>
      <c r="PZU38" s="1"/>
      <c r="PZV38" s="1"/>
      <c r="PZW38" s="1"/>
      <c r="PZX38" s="1"/>
      <c r="PZY38" s="1"/>
      <c r="PZZ38" s="1"/>
      <c r="QAA38" s="1"/>
      <c r="QAB38" s="1"/>
      <c r="QAC38" s="1"/>
      <c r="QAD38" s="1"/>
      <c r="QAE38" s="1"/>
      <c r="QAF38" s="1"/>
      <c r="QAG38" s="1"/>
      <c r="QAH38" s="1"/>
      <c r="QAI38" s="1"/>
      <c r="QAJ38" s="1"/>
      <c r="QAK38" s="1"/>
      <c r="QAL38" s="1"/>
      <c r="QAM38" s="1"/>
      <c r="QAN38" s="1"/>
      <c r="QAO38" s="1"/>
      <c r="QAP38" s="1"/>
      <c r="QAQ38" s="1"/>
      <c r="QAR38" s="1"/>
      <c r="QAS38" s="1"/>
      <c r="QAT38" s="1"/>
      <c r="QAU38" s="1"/>
      <c r="QAV38" s="1"/>
      <c r="QAW38" s="1"/>
      <c r="QAX38" s="1"/>
      <c r="QAY38" s="1"/>
      <c r="QAZ38" s="1"/>
      <c r="QBA38" s="1"/>
      <c r="QBB38" s="1"/>
      <c r="QBC38" s="1"/>
      <c r="QBD38" s="1"/>
      <c r="QBE38" s="1"/>
      <c r="QBF38" s="1"/>
      <c r="QBG38" s="1"/>
      <c r="QBH38" s="1"/>
      <c r="QBI38" s="1"/>
      <c r="QBJ38" s="1"/>
      <c r="QBK38" s="1"/>
      <c r="QBL38" s="1"/>
      <c r="QBM38" s="1"/>
      <c r="QBN38" s="1"/>
      <c r="QBO38" s="1"/>
      <c r="QBP38" s="1"/>
      <c r="QBQ38" s="1"/>
      <c r="QBR38" s="1"/>
      <c r="QBS38" s="1"/>
      <c r="QBT38" s="1"/>
      <c r="QBU38" s="1"/>
      <c r="QBV38" s="1"/>
      <c r="QBW38" s="1"/>
      <c r="QBX38" s="1"/>
      <c r="QBY38" s="1"/>
      <c r="QBZ38" s="1"/>
      <c r="QCA38" s="1"/>
      <c r="QCB38" s="1"/>
      <c r="QCC38" s="1"/>
      <c r="QCD38" s="1"/>
      <c r="QCE38" s="1"/>
      <c r="QCF38" s="1"/>
      <c r="QCG38" s="1"/>
      <c r="QCH38" s="1"/>
      <c r="QCI38" s="1"/>
      <c r="QCJ38" s="1"/>
      <c r="QCK38" s="1"/>
      <c r="QCL38" s="1"/>
      <c r="QCM38" s="1"/>
      <c r="QCN38" s="1"/>
      <c r="QCO38" s="1"/>
      <c r="QCP38" s="1"/>
      <c r="QCQ38" s="1"/>
      <c r="QCR38" s="1"/>
      <c r="QCS38" s="1"/>
      <c r="QCT38" s="1"/>
      <c r="QCU38" s="1"/>
      <c r="QCV38" s="1"/>
      <c r="QCW38" s="1"/>
      <c r="QCX38" s="1"/>
      <c r="QCY38" s="1"/>
      <c r="QCZ38" s="1"/>
      <c r="QDA38" s="1"/>
      <c r="QDB38" s="1"/>
      <c r="QDC38" s="1"/>
      <c r="QDD38" s="1"/>
      <c r="QDE38" s="1"/>
      <c r="QDF38" s="1"/>
      <c r="QDG38" s="1"/>
      <c r="QDH38" s="1"/>
      <c r="QDI38" s="1"/>
      <c r="QDJ38" s="1"/>
      <c r="QDK38" s="1"/>
      <c r="QDL38" s="1"/>
      <c r="QDM38" s="1"/>
      <c r="QDN38" s="1"/>
      <c r="QDO38" s="1"/>
      <c r="QDP38" s="1"/>
      <c r="QDQ38" s="1"/>
      <c r="QDR38" s="1"/>
      <c r="QDS38" s="1"/>
      <c r="QDT38" s="1"/>
      <c r="QDU38" s="1"/>
      <c r="QDV38" s="1"/>
      <c r="QDW38" s="1"/>
      <c r="QDX38" s="1"/>
      <c r="QDY38" s="1"/>
      <c r="QDZ38" s="1"/>
      <c r="QEA38" s="1"/>
      <c r="QEB38" s="1"/>
      <c r="QEC38" s="1"/>
      <c r="QED38" s="1"/>
      <c r="QEE38" s="1"/>
      <c r="QEF38" s="1"/>
      <c r="QEG38" s="1"/>
      <c r="QEH38" s="1"/>
      <c r="QEI38" s="1"/>
      <c r="QEJ38" s="1"/>
      <c r="QEK38" s="1"/>
      <c r="QEL38" s="1"/>
      <c r="QEM38" s="1"/>
      <c r="QEN38" s="1"/>
      <c r="QEO38" s="1"/>
      <c r="QEP38" s="1"/>
      <c r="QEQ38" s="1"/>
      <c r="QER38" s="1"/>
      <c r="QES38" s="1"/>
      <c r="QET38" s="1"/>
      <c r="QEU38" s="1"/>
      <c r="QEV38" s="1"/>
      <c r="QEW38" s="1"/>
      <c r="QEX38" s="1"/>
      <c r="QEY38" s="1"/>
      <c r="QEZ38" s="1"/>
      <c r="QFA38" s="1"/>
      <c r="QFB38" s="1"/>
      <c r="QFC38" s="1"/>
      <c r="QFD38" s="1"/>
      <c r="QFE38" s="1"/>
      <c r="QFF38" s="1"/>
      <c r="QFG38" s="1"/>
      <c r="QFH38" s="1"/>
      <c r="QFI38" s="1"/>
      <c r="QFJ38" s="1"/>
      <c r="QFK38" s="1"/>
      <c r="QFL38" s="1"/>
      <c r="QFM38" s="1"/>
      <c r="QFN38" s="1"/>
      <c r="QFO38" s="1"/>
      <c r="QFP38" s="1"/>
      <c r="QFQ38" s="1"/>
      <c r="QFR38" s="1"/>
      <c r="QFS38" s="1"/>
      <c r="QFT38" s="1"/>
      <c r="QFU38" s="1"/>
      <c r="QFV38" s="1"/>
      <c r="QFW38" s="1"/>
      <c r="QFX38" s="1"/>
      <c r="QFY38" s="1"/>
      <c r="QFZ38" s="1"/>
      <c r="QGA38" s="1"/>
      <c r="QGB38" s="1"/>
      <c r="QGC38" s="1"/>
      <c r="QGD38" s="1"/>
      <c r="QGE38" s="1"/>
      <c r="QGF38" s="1"/>
      <c r="QGG38" s="1"/>
      <c r="QGH38" s="1"/>
      <c r="QGI38" s="1"/>
      <c r="QGJ38" s="1"/>
      <c r="QGK38" s="1"/>
      <c r="QGL38" s="1"/>
      <c r="QGM38" s="1"/>
      <c r="QGN38" s="1"/>
      <c r="QGO38" s="1"/>
      <c r="QGP38" s="1"/>
      <c r="QGQ38" s="1"/>
      <c r="QGR38" s="1"/>
      <c r="QGS38" s="1"/>
      <c r="QGT38" s="1"/>
      <c r="QGU38" s="1"/>
      <c r="QGV38" s="1"/>
      <c r="QGW38" s="1"/>
      <c r="QGX38" s="1"/>
      <c r="QGY38" s="1"/>
      <c r="QGZ38" s="1"/>
      <c r="QHA38" s="1"/>
      <c r="QHB38" s="1"/>
      <c r="QHC38" s="1"/>
      <c r="QHD38" s="1"/>
      <c r="QHE38" s="1"/>
      <c r="QHF38" s="1"/>
      <c r="QHG38" s="1"/>
      <c r="QHH38" s="1"/>
      <c r="QHI38" s="1"/>
      <c r="QHJ38" s="1"/>
      <c r="QHK38" s="1"/>
      <c r="QHL38" s="1"/>
      <c r="QHM38" s="1"/>
      <c r="QHN38" s="1"/>
      <c r="QHO38" s="1"/>
      <c r="QHP38" s="1"/>
      <c r="QHQ38" s="1"/>
      <c r="QHR38" s="1"/>
      <c r="QHS38" s="1"/>
      <c r="QHT38" s="1"/>
      <c r="QHU38" s="1"/>
      <c r="QHV38" s="1"/>
      <c r="QHW38" s="1"/>
      <c r="QHX38" s="1"/>
      <c r="QHY38" s="1"/>
      <c r="QHZ38" s="1"/>
      <c r="QIA38" s="1"/>
      <c r="QIB38" s="1"/>
      <c r="QIC38" s="1"/>
      <c r="QID38" s="1"/>
      <c r="QIE38" s="1"/>
      <c r="QIF38" s="1"/>
      <c r="QIG38" s="1"/>
      <c r="QIH38" s="1"/>
      <c r="QII38" s="1"/>
      <c r="QIJ38" s="1"/>
      <c r="QIK38" s="1"/>
      <c r="QIL38" s="1"/>
      <c r="QIM38" s="1"/>
      <c r="QIN38" s="1"/>
      <c r="QIO38" s="1"/>
      <c r="QIP38" s="1"/>
      <c r="QIQ38" s="1"/>
      <c r="QIR38" s="1"/>
      <c r="QIS38" s="1"/>
      <c r="QIT38" s="1"/>
      <c r="QIU38" s="1"/>
      <c r="QIV38" s="1"/>
      <c r="QIW38" s="1"/>
      <c r="QIX38" s="1"/>
      <c r="QIY38" s="1"/>
      <c r="QIZ38" s="1"/>
      <c r="QJA38" s="1"/>
      <c r="QJB38" s="1"/>
      <c r="QJC38" s="1"/>
      <c r="QJD38" s="1"/>
      <c r="QJE38" s="1"/>
      <c r="QJF38" s="1"/>
      <c r="QJG38" s="1"/>
      <c r="QJH38" s="1"/>
      <c r="QJI38" s="1"/>
      <c r="QJJ38" s="1"/>
      <c r="QJK38" s="1"/>
      <c r="QJL38" s="1"/>
      <c r="QJM38" s="1"/>
      <c r="QJN38" s="1"/>
      <c r="QJO38" s="1"/>
      <c r="QJP38" s="1"/>
      <c r="QJQ38" s="1"/>
      <c r="QJR38" s="1"/>
      <c r="QJS38" s="1"/>
      <c r="QJT38" s="1"/>
      <c r="QJU38" s="1"/>
      <c r="QJV38" s="1"/>
      <c r="QJW38" s="1"/>
      <c r="QJX38" s="1"/>
      <c r="QJY38" s="1"/>
      <c r="QJZ38" s="1"/>
      <c r="QKA38" s="1"/>
      <c r="QKB38" s="1"/>
      <c r="QKC38" s="1"/>
      <c r="QKD38" s="1"/>
      <c r="QKE38" s="1"/>
      <c r="QKF38" s="1"/>
      <c r="QKG38" s="1"/>
      <c r="QKH38" s="1"/>
      <c r="QKI38" s="1"/>
      <c r="QKJ38" s="1"/>
      <c r="QKK38" s="1"/>
      <c r="QKL38" s="1"/>
      <c r="QKM38" s="1"/>
      <c r="QKN38" s="1"/>
      <c r="QKO38" s="1"/>
      <c r="QKP38" s="1"/>
      <c r="QKQ38" s="1"/>
      <c r="QKR38" s="1"/>
      <c r="QKS38" s="1"/>
      <c r="QKT38" s="1"/>
      <c r="QKU38" s="1"/>
      <c r="QKV38" s="1"/>
      <c r="QKW38" s="1"/>
      <c r="QKX38" s="1"/>
      <c r="QKY38" s="1"/>
      <c r="QKZ38" s="1"/>
      <c r="QLA38" s="1"/>
      <c r="QLB38" s="1"/>
      <c r="QLC38" s="1"/>
      <c r="QLD38" s="1"/>
      <c r="QLE38" s="1"/>
      <c r="QLF38" s="1"/>
      <c r="QLG38" s="1"/>
      <c r="QLH38" s="1"/>
      <c r="QLI38" s="1"/>
      <c r="QLJ38" s="1"/>
      <c r="QLK38" s="1"/>
      <c r="QLL38" s="1"/>
      <c r="QLM38" s="1"/>
      <c r="QLN38" s="1"/>
      <c r="QLO38" s="1"/>
      <c r="QLP38" s="1"/>
      <c r="QLQ38" s="1"/>
      <c r="QLR38" s="1"/>
      <c r="QLS38" s="1"/>
      <c r="QLT38" s="1"/>
      <c r="QLU38" s="1"/>
      <c r="QLV38" s="1"/>
      <c r="QLW38" s="1"/>
      <c r="QLX38" s="1"/>
      <c r="QLY38" s="1"/>
      <c r="QLZ38" s="1"/>
      <c r="QMA38" s="1"/>
      <c r="QMB38" s="1"/>
      <c r="QMC38" s="1"/>
      <c r="QMD38" s="1"/>
      <c r="QME38" s="1"/>
      <c r="QMF38" s="1"/>
      <c r="QMG38" s="1"/>
      <c r="QMH38" s="1"/>
      <c r="QMI38" s="1"/>
      <c r="QMJ38" s="1"/>
      <c r="QMK38" s="1"/>
      <c r="QML38" s="1"/>
      <c r="QMM38" s="1"/>
      <c r="QMN38" s="1"/>
      <c r="QMO38" s="1"/>
      <c r="QMP38" s="1"/>
      <c r="QMQ38" s="1"/>
      <c r="QMR38" s="1"/>
      <c r="QMS38" s="1"/>
      <c r="QMT38" s="1"/>
      <c r="QMU38" s="1"/>
      <c r="QMV38" s="1"/>
      <c r="QMW38" s="1"/>
      <c r="QMX38" s="1"/>
      <c r="QMY38" s="1"/>
      <c r="QMZ38" s="1"/>
      <c r="QNA38" s="1"/>
      <c r="QNB38" s="1"/>
      <c r="QNC38" s="1"/>
      <c r="QND38" s="1"/>
      <c r="QNE38" s="1"/>
      <c r="QNF38" s="1"/>
      <c r="QNG38" s="1"/>
      <c r="QNH38" s="1"/>
      <c r="QNI38" s="1"/>
      <c r="QNJ38" s="1"/>
      <c r="QNK38" s="1"/>
      <c r="QNL38" s="1"/>
      <c r="QNM38" s="1"/>
      <c r="QNN38" s="1"/>
      <c r="QNO38" s="1"/>
      <c r="QNP38" s="1"/>
      <c r="QNQ38" s="1"/>
      <c r="QNR38" s="1"/>
      <c r="QNS38" s="1"/>
      <c r="QNT38" s="1"/>
      <c r="QNU38" s="1"/>
      <c r="QNV38" s="1"/>
      <c r="QNW38" s="1"/>
      <c r="QNX38" s="1"/>
      <c r="QNY38" s="1"/>
      <c r="QNZ38" s="1"/>
      <c r="QOA38" s="1"/>
      <c r="QOB38" s="1"/>
      <c r="QOC38" s="1"/>
      <c r="QOD38" s="1"/>
      <c r="QOE38" s="1"/>
      <c r="QOF38" s="1"/>
      <c r="QOG38" s="1"/>
      <c r="QOH38" s="1"/>
      <c r="QOI38" s="1"/>
      <c r="QOJ38" s="1"/>
      <c r="QOK38" s="1"/>
      <c r="QOL38" s="1"/>
      <c r="QOM38" s="1"/>
      <c r="QON38" s="1"/>
      <c r="QOO38" s="1"/>
      <c r="QOP38" s="1"/>
      <c r="QOQ38" s="1"/>
      <c r="QOR38" s="1"/>
      <c r="QOS38" s="1"/>
      <c r="QOT38" s="1"/>
      <c r="QOU38" s="1"/>
      <c r="QOV38" s="1"/>
      <c r="QOW38" s="1"/>
      <c r="QOX38" s="1"/>
      <c r="QOY38" s="1"/>
      <c r="QOZ38" s="1"/>
      <c r="QPA38" s="1"/>
      <c r="QPB38" s="1"/>
      <c r="QPC38" s="1"/>
      <c r="QPD38" s="1"/>
      <c r="QPE38" s="1"/>
      <c r="QPF38" s="1"/>
      <c r="QPG38" s="1"/>
      <c r="QPH38" s="1"/>
      <c r="QPI38" s="1"/>
      <c r="QPJ38" s="1"/>
      <c r="QPK38" s="1"/>
      <c r="QPL38" s="1"/>
      <c r="QPM38" s="1"/>
      <c r="QPN38" s="1"/>
      <c r="QPO38" s="1"/>
      <c r="QPP38" s="1"/>
      <c r="QPQ38" s="1"/>
      <c r="QPR38" s="1"/>
      <c r="QPS38" s="1"/>
      <c r="QPT38" s="1"/>
      <c r="QPU38" s="1"/>
      <c r="QPV38" s="1"/>
      <c r="QPW38" s="1"/>
      <c r="QPX38" s="1"/>
      <c r="QPY38" s="1"/>
      <c r="QPZ38" s="1"/>
      <c r="QQA38" s="1"/>
      <c r="QQB38" s="1"/>
      <c r="QQC38" s="1"/>
      <c r="QQD38" s="1"/>
      <c r="QQE38" s="1"/>
      <c r="QQF38" s="1"/>
      <c r="QQG38" s="1"/>
      <c r="QQH38" s="1"/>
      <c r="QQI38" s="1"/>
      <c r="QQJ38" s="1"/>
      <c r="QQK38" s="1"/>
      <c r="QQL38" s="1"/>
      <c r="QQM38" s="1"/>
      <c r="QQN38" s="1"/>
      <c r="QQO38" s="1"/>
      <c r="QQP38" s="1"/>
      <c r="QQQ38" s="1"/>
      <c r="QQR38" s="1"/>
      <c r="QQS38" s="1"/>
      <c r="QQT38" s="1"/>
      <c r="QQU38" s="1"/>
      <c r="QQV38" s="1"/>
      <c r="QQW38" s="1"/>
      <c r="QQX38" s="1"/>
      <c r="QQY38" s="1"/>
      <c r="QQZ38" s="1"/>
      <c r="QRA38" s="1"/>
      <c r="QRB38" s="1"/>
      <c r="QRC38" s="1"/>
      <c r="QRD38" s="1"/>
      <c r="QRE38" s="1"/>
      <c r="QRF38" s="1"/>
      <c r="QRG38" s="1"/>
      <c r="QRH38" s="1"/>
      <c r="QRI38" s="1"/>
      <c r="QRJ38" s="1"/>
      <c r="QRK38" s="1"/>
      <c r="QRL38" s="1"/>
      <c r="QRM38" s="1"/>
      <c r="QRN38" s="1"/>
      <c r="QRO38" s="1"/>
      <c r="QRP38" s="1"/>
      <c r="QRQ38" s="1"/>
      <c r="QRR38" s="1"/>
      <c r="QRS38" s="1"/>
      <c r="QRT38" s="1"/>
      <c r="QRU38" s="1"/>
      <c r="QRV38" s="1"/>
      <c r="QRW38" s="1"/>
      <c r="QRX38" s="1"/>
      <c r="QRY38" s="1"/>
      <c r="QRZ38" s="1"/>
      <c r="QSA38" s="1"/>
      <c r="QSB38" s="1"/>
      <c r="QSC38" s="1"/>
      <c r="QSD38" s="1"/>
      <c r="QSE38" s="1"/>
      <c r="QSF38" s="1"/>
      <c r="QSG38" s="1"/>
      <c r="QSH38" s="1"/>
      <c r="QSI38" s="1"/>
      <c r="QSJ38" s="1"/>
      <c r="QSK38" s="1"/>
      <c r="QSL38" s="1"/>
      <c r="QSM38" s="1"/>
      <c r="QSN38" s="1"/>
      <c r="QSO38" s="1"/>
      <c r="QSP38" s="1"/>
      <c r="QSQ38" s="1"/>
      <c r="QSR38" s="1"/>
      <c r="QSS38" s="1"/>
      <c r="QST38" s="1"/>
      <c r="QSU38" s="1"/>
      <c r="QSV38" s="1"/>
      <c r="QSW38" s="1"/>
      <c r="QSX38" s="1"/>
      <c r="QSY38" s="1"/>
      <c r="QSZ38" s="1"/>
      <c r="QTA38" s="1"/>
      <c r="QTB38" s="1"/>
      <c r="QTC38" s="1"/>
      <c r="QTD38" s="1"/>
      <c r="QTE38" s="1"/>
      <c r="QTF38" s="1"/>
      <c r="QTG38" s="1"/>
      <c r="QTH38" s="1"/>
      <c r="QTI38" s="1"/>
      <c r="QTJ38" s="1"/>
      <c r="QTK38" s="1"/>
      <c r="QTL38" s="1"/>
      <c r="QTM38" s="1"/>
      <c r="QTN38" s="1"/>
      <c r="QTO38" s="1"/>
      <c r="QTP38" s="1"/>
      <c r="QTQ38" s="1"/>
      <c r="QTR38" s="1"/>
      <c r="QTS38" s="1"/>
      <c r="QTT38" s="1"/>
      <c r="QTU38" s="1"/>
      <c r="QTV38" s="1"/>
      <c r="QTW38" s="1"/>
      <c r="QTX38" s="1"/>
      <c r="QTY38" s="1"/>
      <c r="QTZ38" s="1"/>
      <c r="QUA38" s="1"/>
      <c r="QUB38" s="1"/>
      <c r="QUC38" s="1"/>
      <c r="QUD38" s="1"/>
      <c r="QUE38" s="1"/>
      <c r="QUF38" s="1"/>
      <c r="QUG38" s="1"/>
      <c r="QUH38" s="1"/>
      <c r="QUI38" s="1"/>
      <c r="QUJ38" s="1"/>
      <c r="QUK38" s="1"/>
      <c r="QUL38" s="1"/>
      <c r="QUM38" s="1"/>
      <c r="QUN38" s="1"/>
      <c r="QUO38" s="1"/>
      <c r="QUP38" s="1"/>
      <c r="QUQ38" s="1"/>
      <c r="QUR38" s="1"/>
      <c r="QUS38" s="1"/>
      <c r="QUT38" s="1"/>
      <c r="QUU38" s="1"/>
      <c r="QUV38" s="1"/>
      <c r="QUW38" s="1"/>
      <c r="QUX38" s="1"/>
      <c r="QUY38" s="1"/>
      <c r="QUZ38" s="1"/>
      <c r="QVA38" s="1"/>
      <c r="QVB38" s="1"/>
      <c r="QVC38" s="1"/>
      <c r="QVD38" s="1"/>
      <c r="QVE38" s="1"/>
      <c r="QVF38" s="1"/>
      <c r="QVG38" s="1"/>
      <c r="QVH38" s="1"/>
      <c r="QVI38" s="1"/>
      <c r="QVJ38" s="1"/>
      <c r="QVK38" s="1"/>
      <c r="QVL38" s="1"/>
      <c r="QVM38" s="1"/>
      <c r="QVN38" s="1"/>
      <c r="QVO38" s="1"/>
      <c r="QVP38" s="1"/>
      <c r="QVQ38" s="1"/>
      <c r="QVR38" s="1"/>
      <c r="QVS38" s="1"/>
      <c r="QVT38" s="1"/>
      <c r="QVU38" s="1"/>
      <c r="QVV38" s="1"/>
      <c r="QVW38" s="1"/>
      <c r="QVX38" s="1"/>
      <c r="QVY38" s="1"/>
      <c r="QVZ38" s="1"/>
      <c r="QWA38" s="1"/>
      <c r="QWB38" s="1"/>
      <c r="QWC38" s="1"/>
      <c r="QWD38" s="1"/>
      <c r="QWE38" s="1"/>
      <c r="QWF38" s="1"/>
      <c r="QWG38" s="1"/>
      <c r="QWH38" s="1"/>
      <c r="QWI38" s="1"/>
      <c r="QWJ38" s="1"/>
      <c r="QWK38" s="1"/>
      <c r="QWL38" s="1"/>
      <c r="QWM38" s="1"/>
      <c r="QWN38" s="1"/>
      <c r="QWO38" s="1"/>
      <c r="QWP38" s="1"/>
      <c r="QWQ38" s="1"/>
      <c r="QWR38" s="1"/>
      <c r="QWS38" s="1"/>
      <c r="QWT38" s="1"/>
      <c r="QWU38" s="1"/>
      <c r="QWV38" s="1"/>
      <c r="QWW38" s="1"/>
      <c r="QWX38" s="1"/>
      <c r="QWY38" s="1"/>
      <c r="QWZ38" s="1"/>
      <c r="QXA38" s="1"/>
      <c r="QXB38" s="1"/>
      <c r="QXC38" s="1"/>
      <c r="QXD38" s="1"/>
      <c r="QXE38" s="1"/>
      <c r="QXF38" s="1"/>
      <c r="QXG38" s="1"/>
      <c r="QXH38" s="1"/>
      <c r="QXI38" s="1"/>
      <c r="QXJ38" s="1"/>
      <c r="QXK38" s="1"/>
      <c r="QXL38" s="1"/>
      <c r="QXM38" s="1"/>
      <c r="QXN38" s="1"/>
      <c r="QXO38" s="1"/>
      <c r="QXP38" s="1"/>
      <c r="QXQ38" s="1"/>
      <c r="QXR38" s="1"/>
      <c r="QXS38" s="1"/>
      <c r="QXT38" s="1"/>
      <c r="QXU38" s="1"/>
      <c r="QXV38" s="1"/>
      <c r="QXW38" s="1"/>
      <c r="QXX38" s="1"/>
      <c r="QXY38" s="1"/>
      <c r="QXZ38" s="1"/>
      <c r="QYA38" s="1"/>
      <c r="QYB38" s="1"/>
      <c r="QYC38" s="1"/>
      <c r="QYD38" s="1"/>
      <c r="QYE38" s="1"/>
      <c r="QYF38" s="1"/>
      <c r="QYG38" s="1"/>
      <c r="QYH38" s="1"/>
      <c r="QYI38" s="1"/>
      <c r="QYJ38" s="1"/>
      <c r="QYK38" s="1"/>
      <c r="QYL38" s="1"/>
      <c r="QYM38" s="1"/>
      <c r="QYN38" s="1"/>
      <c r="QYO38" s="1"/>
      <c r="QYP38" s="1"/>
      <c r="QYQ38" s="1"/>
      <c r="QYR38" s="1"/>
      <c r="QYS38" s="1"/>
      <c r="QYT38" s="1"/>
      <c r="QYU38" s="1"/>
      <c r="QYV38" s="1"/>
      <c r="QYW38" s="1"/>
      <c r="QYX38" s="1"/>
      <c r="QYY38" s="1"/>
      <c r="QYZ38" s="1"/>
      <c r="QZA38" s="1"/>
      <c r="QZB38" s="1"/>
      <c r="QZC38" s="1"/>
      <c r="QZD38" s="1"/>
      <c r="QZE38" s="1"/>
      <c r="QZF38" s="1"/>
      <c r="QZG38" s="1"/>
      <c r="QZH38" s="1"/>
      <c r="QZI38" s="1"/>
      <c r="QZJ38" s="1"/>
      <c r="QZK38" s="1"/>
      <c r="QZL38" s="1"/>
      <c r="QZM38" s="1"/>
      <c r="QZN38" s="1"/>
      <c r="QZO38" s="1"/>
      <c r="QZP38" s="1"/>
      <c r="QZQ38" s="1"/>
      <c r="QZR38" s="1"/>
      <c r="QZS38" s="1"/>
      <c r="QZT38" s="1"/>
      <c r="QZU38" s="1"/>
      <c r="QZV38" s="1"/>
      <c r="QZW38" s="1"/>
      <c r="QZX38" s="1"/>
      <c r="QZY38" s="1"/>
      <c r="QZZ38" s="1"/>
      <c r="RAA38" s="1"/>
      <c r="RAB38" s="1"/>
      <c r="RAC38" s="1"/>
      <c r="RAD38" s="1"/>
      <c r="RAE38" s="1"/>
      <c r="RAF38" s="1"/>
      <c r="RAG38" s="1"/>
      <c r="RAH38" s="1"/>
      <c r="RAI38" s="1"/>
      <c r="RAJ38" s="1"/>
      <c r="RAK38" s="1"/>
      <c r="RAL38" s="1"/>
      <c r="RAM38" s="1"/>
      <c r="RAN38" s="1"/>
      <c r="RAO38" s="1"/>
      <c r="RAP38" s="1"/>
      <c r="RAQ38" s="1"/>
      <c r="RAR38" s="1"/>
      <c r="RAS38" s="1"/>
      <c r="RAT38" s="1"/>
      <c r="RAU38" s="1"/>
      <c r="RAV38" s="1"/>
      <c r="RAW38" s="1"/>
      <c r="RAX38" s="1"/>
      <c r="RAY38" s="1"/>
      <c r="RAZ38" s="1"/>
      <c r="RBA38" s="1"/>
      <c r="RBB38" s="1"/>
      <c r="RBC38" s="1"/>
      <c r="RBD38" s="1"/>
      <c r="RBE38" s="1"/>
      <c r="RBF38" s="1"/>
      <c r="RBG38" s="1"/>
      <c r="RBH38" s="1"/>
      <c r="RBI38" s="1"/>
      <c r="RBJ38" s="1"/>
      <c r="RBK38" s="1"/>
      <c r="RBL38" s="1"/>
      <c r="RBM38" s="1"/>
      <c r="RBN38" s="1"/>
      <c r="RBO38" s="1"/>
      <c r="RBP38" s="1"/>
      <c r="RBQ38" s="1"/>
      <c r="RBR38" s="1"/>
      <c r="RBS38" s="1"/>
      <c r="RBT38" s="1"/>
      <c r="RBU38" s="1"/>
      <c r="RBV38" s="1"/>
      <c r="RBW38" s="1"/>
      <c r="RBX38" s="1"/>
      <c r="RBY38" s="1"/>
      <c r="RBZ38" s="1"/>
      <c r="RCA38" s="1"/>
      <c r="RCB38" s="1"/>
      <c r="RCC38" s="1"/>
      <c r="RCD38" s="1"/>
      <c r="RCE38" s="1"/>
      <c r="RCF38" s="1"/>
      <c r="RCG38" s="1"/>
      <c r="RCH38" s="1"/>
      <c r="RCI38" s="1"/>
      <c r="RCJ38" s="1"/>
      <c r="RCK38" s="1"/>
      <c r="RCL38" s="1"/>
      <c r="RCM38" s="1"/>
      <c r="RCN38" s="1"/>
      <c r="RCO38" s="1"/>
      <c r="RCP38" s="1"/>
      <c r="RCQ38" s="1"/>
      <c r="RCR38" s="1"/>
      <c r="RCS38" s="1"/>
      <c r="RCT38" s="1"/>
      <c r="RCU38" s="1"/>
      <c r="RCV38" s="1"/>
      <c r="RCW38" s="1"/>
      <c r="RCX38" s="1"/>
      <c r="RCY38" s="1"/>
      <c r="RCZ38" s="1"/>
      <c r="RDA38" s="1"/>
      <c r="RDB38" s="1"/>
      <c r="RDC38" s="1"/>
      <c r="RDD38" s="1"/>
      <c r="RDE38" s="1"/>
      <c r="RDF38" s="1"/>
      <c r="RDG38" s="1"/>
      <c r="RDH38" s="1"/>
      <c r="RDI38" s="1"/>
      <c r="RDJ38" s="1"/>
      <c r="RDK38" s="1"/>
      <c r="RDL38" s="1"/>
      <c r="RDM38" s="1"/>
      <c r="RDN38" s="1"/>
      <c r="RDO38" s="1"/>
      <c r="RDP38" s="1"/>
      <c r="RDQ38" s="1"/>
      <c r="RDR38" s="1"/>
      <c r="RDS38" s="1"/>
      <c r="RDT38" s="1"/>
      <c r="RDU38" s="1"/>
      <c r="RDV38" s="1"/>
      <c r="RDW38" s="1"/>
      <c r="RDX38" s="1"/>
      <c r="RDY38" s="1"/>
      <c r="RDZ38" s="1"/>
      <c r="REA38" s="1"/>
      <c r="REB38" s="1"/>
      <c r="REC38" s="1"/>
      <c r="RED38" s="1"/>
      <c r="REE38" s="1"/>
      <c r="REF38" s="1"/>
      <c r="REG38" s="1"/>
      <c r="REH38" s="1"/>
      <c r="REI38" s="1"/>
      <c r="REJ38" s="1"/>
      <c r="REK38" s="1"/>
      <c r="REL38" s="1"/>
      <c r="REM38" s="1"/>
      <c r="REN38" s="1"/>
      <c r="REO38" s="1"/>
      <c r="REP38" s="1"/>
      <c r="REQ38" s="1"/>
      <c r="RER38" s="1"/>
      <c r="RES38" s="1"/>
      <c r="RET38" s="1"/>
      <c r="REU38" s="1"/>
      <c r="REV38" s="1"/>
      <c r="REW38" s="1"/>
      <c r="REX38" s="1"/>
      <c r="REY38" s="1"/>
      <c r="REZ38" s="1"/>
      <c r="RFA38" s="1"/>
      <c r="RFB38" s="1"/>
      <c r="RFC38" s="1"/>
      <c r="RFD38" s="1"/>
      <c r="RFE38" s="1"/>
      <c r="RFF38" s="1"/>
      <c r="RFG38" s="1"/>
      <c r="RFH38" s="1"/>
      <c r="RFI38" s="1"/>
      <c r="RFJ38" s="1"/>
      <c r="RFK38" s="1"/>
      <c r="RFL38" s="1"/>
      <c r="RFM38" s="1"/>
      <c r="RFN38" s="1"/>
      <c r="RFO38" s="1"/>
      <c r="RFP38" s="1"/>
      <c r="RFQ38" s="1"/>
      <c r="RFR38" s="1"/>
      <c r="RFS38" s="1"/>
      <c r="RFT38" s="1"/>
      <c r="RFU38" s="1"/>
      <c r="RFV38" s="1"/>
      <c r="RFW38" s="1"/>
      <c r="RFX38" s="1"/>
      <c r="RFY38" s="1"/>
      <c r="RFZ38" s="1"/>
      <c r="RGA38" s="1"/>
      <c r="RGB38" s="1"/>
      <c r="RGC38" s="1"/>
      <c r="RGD38" s="1"/>
      <c r="RGE38" s="1"/>
      <c r="RGF38" s="1"/>
      <c r="RGG38" s="1"/>
      <c r="RGH38" s="1"/>
      <c r="RGI38" s="1"/>
      <c r="RGJ38" s="1"/>
      <c r="RGK38" s="1"/>
      <c r="RGL38" s="1"/>
      <c r="RGM38" s="1"/>
      <c r="RGN38" s="1"/>
      <c r="RGO38" s="1"/>
      <c r="RGP38" s="1"/>
      <c r="RGQ38" s="1"/>
      <c r="RGR38" s="1"/>
      <c r="RGS38" s="1"/>
      <c r="RGT38" s="1"/>
      <c r="RGU38" s="1"/>
      <c r="RGV38" s="1"/>
      <c r="RGW38" s="1"/>
      <c r="RGX38" s="1"/>
      <c r="RGY38" s="1"/>
      <c r="RGZ38" s="1"/>
      <c r="RHA38" s="1"/>
      <c r="RHB38" s="1"/>
      <c r="RHC38" s="1"/>
      <c r="RHD38" s="1"/>
      <c r="RHE38" s="1"/>
      <c r="RHF38" s="1"/>
      <c r="RHG38" s="1"/>
      <c r="RHH38" s="1"/>
      <c r="RHI38" s="1"/>
      <c r="RHJ38" s="1"/>
      <c r="RHK38" s="1"/>
      <c r="RHL38" s="1"/>
      <c r="RHM38" s="1"/>
      <c r="RHN38" s="1"/>
      <c r="RHO38" s="1"/>
      <c r="RHP38" s="1"/>
      <c r="RHQ38" s="1"/>
      <c r="RHR38" s="1"/>
      <c r="RHS38" s="1"/>
      <c r="RHT38" s="1"/>
      <c r="RHU38" s="1"/>
      <c r="RHV38" s="1"/>
      <c r="RHW38" s="1"/>
      <c r="RHX38" s="1"/>
      <c r="RHY38" s="1"/>
      <c r="RHZ38" s="1"/>
      <c r="RIA38" s="1"/>
      <c r="RIB38" s="1"/>
      <c r="RIC38" s="1"/>
      <c r="RID38" s="1"/>
      <c r="RIE38" s="1"/>
      <c r="RIF38" s="1"/>
      <c r="RIG38" s="1"/>
      <c r="RIH38" s="1"/>
      <c r="RII38" s="1"/>
      <c r="RIJ38" s="1"/>
      <c r="RIK38" s="1"/>
      <c r="RIL38" s="1"/>
      <c r="RIM38" s="1"/>
      <c r="RIN38" s="1"/>
      <c r="RIO38" s="1"/>
      <c r="RIP38" s="1"/>
      <c r="RIQ38" s="1"/>
      <c r="RIR38" s="1"/>
      <c r="RIS38" s="1"/>
      <c r="RIT38" s="1"/>
      <c r="RIU38" s="1"/>
      <c r="RIV38" s="1"/>
      <c r="RIW38" s="1"/>
      <c r="RIX38" s="1"/>
      <c r="RIY38" s="1"/>
      <c r="RIZ38" s="1"/>
      <c r="RJA38" s="1"/>
      <c r="RJB38" s="1"/>
      <c r="RJC38" s="1"/>
      <c r="RJD38" s="1"/>
      <c r="RJE38" s="1"/>
      <c r="RJF38" s="1"/>
      <c r="RJG38" s="1"/>
      <c r="RJH38" s="1"/>
      <c r="RJI38" s="1"/>
      <c r="RJJ38" s="1"/>
      <c r="RJK38" s="1"/>
      <c r="RJL38" s="1"/>
      <c r="RJM38" s="1"/>
      <c r="RJN38" s="1"/>
      <c r="RJO38" s="1"/>
      <c r="RJP38" s="1"/>
      <c r="RJQ38" s="1"/>
      <c r="RJR38" s="1"/>
      <c r="RJS38" s="1"/>
      <c r="RJT38" s="1"/>
      <c r="RJU38" s="1"/>
      <c r="RJV38" s="1"/>
      <c r="RJW38" s="1"/>
      <c r="RJX38" s="1"/>
      <c r="RJY38" s="1"/>
      <c r="RJZ38" s="1"/>
      <c r="RKA38" s="1"/>
      <c r="RKB38" s="1"/>
      <c r="RKC38" s="1"/>
      <c r="RKD38" s="1"/>
      <c r="RKE38" s="1"/>
      <c r="RKF38" s="1"/>
      <c r="RKG38" s="1"/>
      <c r="RKH38" s="1"/>
      <c r="RKI38" s="1"/>
      <c r="RKJ38" s="1"/>
      <c r="RKK38" s="1"/>
      <c r="RKL38" s="1"/>
      <c r="RKM38" s="1"/>
      <c r="RKN38" s="1"/>
      <c r="RKO38" s="1"/>
      <c r="RKP38" s="1"/>
      <c r="RKQ38" s="1"/>
      <c r="RKR38" s="1"/>
      <c r="RKS38" s="1"/>
      <c r="RKT38" s="1"/>
      <c r="RKU38" s="1"/>
      <c r="RKV38" s="1"/>
      <c r="RKW38" s="1"/>
      <c r="RKX38" s="1"/>
      <c r="RKY38" s="1"/>
      <c r="RKZ38" s="1"/>
      <c r="RLA38" s="1"/>
      <c r="RLB38" s="1"/>
      <c r="RLC38" s="1"/>
      <c r="RLD38" s="1"/>
      <c r="RLE38" s="1"/>
      <c r="RLF38" s="1"/>
      <c r="RLG38" s="1"/>
      <c r="RLH38" s="1"/>
      <c r="RLI38" s="1"/>
      <c r="RLJ38" s="1"/>
      <c r="RLK38" s="1"/>
      <c r="RLL38" s="1"/>
      <c r="RLM38" s="1"/>
      <c r="RLN38" s="1"/>
      <c r="RLO38" s="1"/>
      <c r="RLP38" s="1"/>
      <c r="RLQ38" s="1"/>
      <c r="RLR38" s="1"/>
      <c r="RLS38" s="1"/>
      <c r="RLT38" s="1"/>
      <c r="RLU38" s="1"/>
      <c r="RLV38" s="1"/>
      <c r="RLW38" s="1"/>
      <c r="RLX38" s="1"/>
      <c r="RLY38" s="1"/>
      <c r="RLZ38" s="1"/>
      <c r="RMA38" s="1"/>
      <c r="RMB38" s="1"/>
      <c r="RMC38" s="1"/>
      <c r="RMD38" s="1"/>
      <c r="RME38" s="1"/>
      <c r="RMF38" s="1"/>
      <c r="RMG38" s="1"/>
      <c r="RMH38" s="1"/>
      <c r="RMI38" s="1"/>
      <c r="RMJ38" s="1"/>
      <c r="RMK38" s="1"/>
      <c r="RML38" s="1"/>
      <c r="RMM38" s="1"/>
      <c r="RMN38" s="1"/>
      <c r="RMO38" s="1"/>
      <c r="RMP38" s="1"/>
      <c r="RMQ38" s="1"/>
      <c r="RMR38" s="1"/>
      <c r="RMS38" s="1"/>
      <c r="RMT38" s="1"/>
      <c r="RMU38" s="1"/>
      <c r="RMV38" s="1"/>
      <c r="RMW38" s="1"/>
      <c r="RMX38" s="1"/>
      <c r="RMY38" s="1"/>
      <c r="RMZ38" s="1"/>
      <c r="RNA38" s="1"/>
      <c r="RNB38" s="1"/>
      <c r="RNC38" s="1"/>
      <c r="RND38" s="1"/>
      <c r="RNE38" s="1"/>
      <c r="RNF38" s="1"/>
      <c r="RNG38" s="1"/>
      <c r="RNH38" s="1"/>
      <c r="RNI38" s="1"/>
      <c r="RNJ38" s="1"/>
      <c r="RNK38" s="1"/>
      <c r="RNL38" s="1"/>
      <c r="RNM38" s="1"/>
      <c r="RNN38" s="1"/>
      <c r="RNO38" s="1"/>
      <c r="RNP38" s="1"/>
      <c r="RNQ38" s="1"/>
      <c r="RNR38" s="1"/>
      <c r="RNS38" s="1"/>
      <c r="RNT38" s="1"/>
      <c r="RNU38" s="1"/>
      <c r="RNV38" s="1"/>
      <c r="RNW38" s="1"/>
      <c r="RNX38" s="1"/>
      <c r="RNY38" s="1"/>
      <c r="RNZ38" s="1"/>
      <c r="ROA38" s="1"/>
      <c r="ROB38" s="1"/>
      <c r="ROC38" s="1"/>
      <c r="ROD38" s="1"/>
      <c r="ROE38" s="1"/>
      <c r="ROF38" s="1"/>
      <c r="ROG38" s="1"/>
      <c r="ROH38" s="1"/>
      <c r="ROI38" s="1"/>
      <c r="ROJ38" s="1"/>
      <c r="ROK38" s="1"/>
      <c r="ROL38" s="1"/>
      <c r="ROM38" s="1"/>
      <c r="RON38" s="1"/>
      <c r="ROO38" s="1"/>
      <c r="ROP38" s="1"/>
      <c r="ROQ38" s="1"/>
      <c r="ROR38" s="1"/>
      <c r="ROS38" s="1"/>
      <c r="ROT38" s="1"/>
      <c r="ROU38" s="1"/>
      <c r="ROV38" s="1"/>
      <c r="ROW38" s="1"/>
      <c r="ROX38" s="1"/>
      <c r="ROY38" s="1"/>
      <c r="ROZ38" s="1"/>
      <c r="RPA38" s="1"/>
      <c r="RPB38" s="1"/>
      <c r="RPC38" s="1"/>
      <c r="RPD38" s="1"/>
      <c r="RPE38" s="1"/>
      <c r="RPF38" s="1"/>
      <c r="RPG38" s="1"/>
      <c r="RPH38" s="1"/>
      <c r="RPI38" s="1"/>
      <c r="RPJ38" s="1"/>
      <c r="RPK38" s="1"/>
      <c r="RPL38" s="1"/>
      <c r="RPM38" s="1"/>
      <c r="RPN38" s="1"/>
      <c r="RPO38" s="1"/>
      <c r="RPP38" s="1"/>
      <c r="RPQ38" s="1"/>
      <c r="RPR38" s="1"/>
      <c r="RPS38" s="1"/>
      <c r="RPT38" s="1"/>
      <c r="RPU38" s="1"/>
      <c r="RPV38" s="1"/>
      <c r="RPW38" s="1"/>
      <c r="RPX38" s="1"/>
      <c r="RPY38" s="1"/>
      <c r="RPZ38" s="1"/>
      <c r="RQA38" s="1"/>
      <c r="RQB38" s="1"/>
      <c r="RQC38" s="1"/>
      <c r="RQD38" s="1"/>
      <c r="RQE38" s="1"/>
      <c r="RQF38" s="1"/>
      <c r="RQG38" s="1"/>
      <c r="RQH38" s="1"/>
      <c r="RQI38" s="1"/>
      <c r="RQJ38" s="1"/>
      <c r="RQK38" s="1"/>
      <c r="RQL38" s="1"/>
      <c r="RQM38" s="1"/>
      <c r="RQN38" s="1"/>
      <c r="RQO38" s="1"/>
      <c r="RQP38" s="1"/>
      <c r="RQQ38" s="1"/>
      <c r="RQR38" s="1"/>
      <c r="RQS38" s="1"/>
      <c r="RQT38" s="1"/>
      <c r="RQU38" s="1"/>
      <c r="RQV38" s="1"/>
      <c r="RQW38" s="1"/>
      <c r="RQX38" s="1"/>
      <c r="RQY38" s="1"/>
      <c r="RQZ38" s="1"/>
      <c r="RRA38" s="1"/>
      <c r="RRB38" s="1"/>
      <c r="RRC38" s="1"/>
      <c r="RRD38" s="1"/>
      <c r="RRE38" s="1"/>
      <c r="RRF38" s="1"/>
      <c r="RRG38" s="1"/>
      <c r="RRH38" s="1"/>
      <c r="RRI38" s="1"/>
      <c r="RRJ38" s="1"/>
      <c r="RRK38" s="1"/>
      <c r="RRL38" s="1"/>
      <c r="RRM38" s="1"/>
      <c r="RRN38" s="1"/>
      <c r="RRO38" s="1"/>
      <c r="RRP38" s="1"/>
      <c r="RRQ38" s="1"/>
      <c r="RRR38" s="1"/>
      <c r="RRS38" s="1"/>
      <c r="RRT38" s="1"/>
      <c r="RRU38" s="1"/>
      <c r="RRV38" s="1"/>
      <c r="RRW38" s="1"/>
      <c r="RRX38" s="1"/>
      <c r="RRY38" s="1"/>
      <c r="RRZ38" s="1"/>
      <c r="RSA38" s="1"/>
      <c r="RSB38" s="1"/>
      <c r="RSC38" s="1"/>
      <c r="RSD38" s="1"/>
      <c r="RSE38" s="1"/>
      <c r="RSF38" s="1"/>
      <c r="RSG38" s="1"/>
      <c r="RSH38" s="1"/>
      <c r="RSI38" s="1"/>
      <c r="RSJ38" s="1"/>
      <c r="RSK38" s="1"/>
      <c r="RSL38" s="1"/>
      <c r="RSM38" s="1"/>
      <c r="RSN38" s="1"/>
      <c r="RSO38" s="1"/>
      <c r="RSP38" s="1"/>
      <c r="RSQ38" s="1"/>
      <c r="RSR38" s="1"/>
      <c r="RSS38" s="1"/>
      <c r="RST38" s="1"/>
      <c r="RSU38" s="1"/>
      <c r="RSV38" s="1"/>
      <c r="RSW38" s="1"/>
      <c r="RSX38" s="1"/>
      <c r="RSY38" s="1"/>
      <c r="RSZ38" s="1"/>
      <c r="RTA38" s="1"/>
      <c r="RTB38" s="1"/>
      <c r="RTC38" s="1"/>
      <c r="RTD38" s="1"/>
      <c r="RTE38" s="1"/>
      <c r="RTF38" s="1"/>
      <c r="RTG38" s="1"/>
      <c r="RTH38" s="1"/>
      <c r="RTI38" s="1"/>
      <c r="RTJ38" s="1"/>
      <c r="RTK38" s="1"/>
      <c r="RTL38" s="1"/>
      <c r="RTM38" s="1"/>
      <c r="RTN38" s="1"/>
      <c r="RTO38" s="1"/>
      <c r="RTP38" s="1"/>
      <c r="RTQ38" s="1"/>
      <c r="RTR38" s="1"/>
      <c r="RTS38" s="1"/>
      <c r="RTT38" s="1"/>
      <c r="RTU38" s="1"/>
      <c r="RTV38" s="1"/>
      <c r="RTW38" s="1"/>
      <c r="RTX38" s="1"/>
      <c r="RTY38" s="1"/>
      <c r="RTZ38" s="1"/>
      <c r="RUA38" s="1"/>
      <c r="RUB38" s="1"/>
      <c r="RUC38" s="1"/>
      <c r="RUD38" s="1"/>
      <c r="RUE38" s="1"/>
      <c r="RUF38" s="1"/>
      <c r="RUG38" s="1"/>
      <c r="RUH38" s="1"/>
      <c r="RUI38" s="1"/>
      <c r="RUJ38" s="1"/>
      <c r="RUK38" s="1"/>
      <c r="RUL38" s="1"/>
      <c r="RUM38" s="1"/>
      <c r="RUN38" s="1"/>
      <c r="RUO38" s="1"/>
      <c r="RUP38" s="1"/>
      <c r="RUQ38" s="1"/>
      <c r="RUR38" s="1"/>
      <c r="RUS38" s="1"/>
      <c r="RUT38" s="1"/>
      <c r="RUU38" s="1"/>
      <c r="RUV38" s="1"/>
      <c r="RUW38" s="1"/>
      <c r="RUX38" s="1"/>
      <c r="RUY38" s="1"/>
      <c r="RUZ38" s="1"/>
      <c r="RVA38" s="1"/>
      <c r="RVB38" s="1"/>
      <c r="RVC38" s="1"/>
      <c r="RVD38" s="1"/>
      <c r="RVE38" s="1"/>
      <c r="RVF38" s="1"/>
      <c r="RVG38" s="1"/>
      <c r="RVH38" s="1"/>
      <c r="RVI38" s="1"/>
      <c r="RVJ38" s="1"/>
      <c r="RVK38" s="1"/>
      <c r="RVL38" s="1"/>
      <c r="RVM38" s="1"/>
      <c r="RVN38" s="1"/>
      <c r="RVO38" s="1"/>
      <c r="RVP38" s="1"/>
      <c r="RVQ38" s="1"/>
      <c r="RVR38" s="1"/>
      <c r="RVS38" s="1"/>
      <c r="RVT38" s="1"/>
      <c r="RVU38" s="1"/>
      <c r="RVV38" s="1"/>
      <c r="RVW38" s="1"/>
      <c r="RVX38" s="1"/>
      <c r="RVY38" s="1"/>
      <c r="RVZ38" s="1"/>
      <c r="RWA38" s="1"/>
      <c r="RWB38" s="1"/>
      <c r="RWC38" s="1"/>
      <c r="RWD38" s="1"/>
      <c r="RWE38" s="1"/>
      <c r="RWF38" s="1"/>
      <c r="RWG38" s="1"/>
      <c r="RWH38" s="1"/>
      <c r="RWI38" s="1"/>
      <c r="RWJ38" s="1"/>
      <c r="RWK38" s="1"/>
      <c r="RWL38" s="1"/>
      <c r="RWM38" s="1"/>
      <c r="RWN38" s="1"/>
      <c r="RWO38" s="1"/>
      <c r="RWP38" s="1"/>
      <c r="RWQ38" s="1"/>
      <c r="RWR38" s="1"/>
      <c r="RWS38" s="1"/>
      <c r="RWT38" s="1"/>
      <c r="RWU38" s="1"/>
      <c r="RWV38" s="1"/>
      <c r="RWW38" s="1"/>
      <c r="RWX38" s="1"/>
      <c r="RWY38" s="1"/>
      <c r="RWZ38" s="1"/>
      <c r="RXA38" s="1"/>
      <c r="RXB38" s="1"/>
      <c r="RXC38" s="1"/>
      <c r="RXD38" s="1"/>
      <c r="RXE38" s="1"/>
      <c r="RXF38" s="1"/>
      <c r="RXG38" s="1"/>
      <c r="RXH38" s="1"/>
      <c r="RXI38" s="1"/>
      <c r="RXJ38" s="1"/>
      <c r="RXK38" s="1"/>
      <c r="RXL38" s="1"/>
      <c r="RXM38" s="1"/>
      <c r="RXN38" s="1"/>
      <c r="RXO38" s="1"/>
      <c r="RXP38" s="1"/>
      <c r="RXQ38" s="1"/>
      <c r="RXR38" s="1"/>
      <c r="RXS38" s="1"/>
      <c r="RXT38" s="1"/>
      <c r="RXU38" s="1"/>
      <c r="RXV38" s="1"/>
      <c r="RXW38" s="1"/>
      <c r="RXX38" s="1"/>
      <c r="RXY38" s="1"/>
      <c r="RXZ38" s="1"/>
      <c r="RYA38" s="1"/>
      <c r="RYB38" s="1"/>
      <c r="RYC38" s="1"/>
      <c r="RYD38" s="1"/>
      <c r="RYE38" s="1"/>
      <c r="RYF38" s="1"/>
      <c r="RYG38" s="1"/>
      <c r="RYH38" s="1"/>
      <c r="RYI38" s="1"/>
      <c r="RYJ38" s="1"/>
      <c r="RYK38" s="1"/>
      <c r="RYL38" s="1"/>
      <c r="RYM38" s="1"/>
      <c r="RYN38" s="1"/>
      <c r="RYO38" s="1"/>
      <c r="RYP38" s="1"/>
      <c r="RYQ38" s="1"/>
      <c r="RYR38" s="1"/>
      <c r="RYS38" s="1"/>
      <c r="RYT38" s="1"/>
      <c r="RYU38" s="1"/>
      <c r="RYV38" s="1"/>
      <c r="RYW38" s="1"/>
      <c r="RYX38" s="1"/>
      <c r="RYY38" s="1"/>
      <c r="RYZ38" s="1"/>
      <c r="RZA38" s="1"/>
      <c r="RZB38" s="1"/>
      <c r="RZC38" s="1"/>
      <c r="RZD38" s="1"/>
      <c r="RZE38" s="1"/>
      <c r="RZF38" s="1"/>
      <c r="RZG38" s="1"/>
      <c r="RZH38" s="1"/>
      <c r="RZI38" s="1"/>
      <c r="RZJ38" s="1"/>
      <c r="RZK38" s="1"/>
      <c r="RZL38" s="1"/>
      <c r="RZM38" s="1"/>
      <c r="RZN38" s="1"/>
      <c r="RZO38" s="1"/>
      <c r="RZP38" s="1"/>
      <c r="RZQ38" s="1"/>
      <c r="RZR38" s="1"/>
      <c r="RZS38" s="1"/>
      <c r="RZT38" s="1"/>
      <c r="RZU38" s="1"/>
      <c r="RZV38" s="1"/>
      <c r="RZW38" s="1"/>
      <c r="RZX38" s="1"/>
      <c r="RZY38" s="1"/>
      <c r="RZZ38" s="1"/>
      <c r="SAA38" s="1"/>
      <c r="SAB38" s="1"/>
      <c r="SAC38" s="1"/>
      <c r="SAD38" s="1"/>
      <c r="SAE38" s="1"/>
      <c r="SAF38" s="1"/>
      <c r="SAG38" s="1"/>
      <c r="SAH38" s="1"/>
      <c r="SAI38" s="1"/>
      <c r="SAJ38" s="1"/>
      <c r="SAK38" s="1"/>
      <c r="SAL38" s="1"/>
      <c r="SAM38" s="1"/>
      <c r="SAN38" s="1"/>
      <c r="SAO38" s="1"/>
      <c r="SAP38" s="1"/>
      <c r="SAQ38" s="1"/>
      <c r="SAR38" s="1"/>
      <c r="SAS38" s="1"/>
      <c r="SAT38" s="1"/>
      <c r="SAU38" s="1"/>
      <c r="SAV38" s="1"/>
      <c r="SAW38" s="1"/>
      <c r="SAX38" s="1"/>
      <c r="SAY38" s="1"/>
      <c r="SAZ38" s="1"/>
      <c r="SBA38" s="1"/>
      <c r="SBB38" s="1"/>
      <c r="SBC38" s="1"/>
      <c r="SBD38" s="1"/>
      <c r="SBE38" s="1"/>
      <c r="SBF38" s="1"/>
      <c r="SBG38" s="1"/>
      <c r="SBH38" s="1"/>
      <c r="SBI38" s="1"/>
      <c r="SBJ38" s="1"/>
      <c r="SBK38" s="1"/>
      <c r="SBL38" s="1"/>
      <c r="SBM38" s="1"/>
      <c r="SBN38" s="1"/>
      <c r="SBO38" s="1"/>
      <c r="SBP38" s="1"/>
      <c r="SBQ38" s="1"/>
      <c r="SBR38" s="1"/>
      <c r="SBS38" s="1"/>
      <c r="SBT38" s="1"/>
      <c r="SBU38" s="1"/>
      <c r="SBV38" s="1"/>
      <c r="SBW38" s="1"/>
      <c r="SBX38" s="1"/>
      <c r="SBY38" s="1"/>
      <c r="SBZ38" s="1"/>
      <c r="SCA38" s="1"/>
      <c r="SCB38" s="1"/>
      <c r="SCC38" s="1"/>
      <c r="SCD38" s="1"/>
      <c r="SCE38" s="1"/>
      <c r="SCF38" s="1"/>
      <c r="SCG38" s="1"/>
      <c r="SCH38" s="1"/>
      <c r="SCI38" s="1"/>
      <c r="SCJ38" s="1"/>
      <c r="SCK38" s="1"/>
      <c r="SCL38" s="1"/>
      <c r="SCM38" s="1"/>
      <c r="SCN38" s="1"/>
      <c r="SCO38" s="1"/>
      <c r="SCP38" s="1"/>
      <c r="SCQ38" s="1"/>
      <c r="SCR38" s="1"/>
      <c r="SCS38" s="1"/>
      <c r="SCT38" s="1"/>
      <c r="SCU38" s="1"/>
      <c r="SCV38" s="1"/>
      <c r="SCW38" s="1"/>
      <c r="SCX38" s="1"/>
      <c r="SCY38" s="1"/>
      <c r="SCZ38" s="1"/>
      <c r="SDA38" s="1"/>
      <c r="SDB38" s="1"/>
      <c r="SDC38" s="1"/>
      <c r="SDD38" s="1"/>
      <c r="SDE38" s="1"/>
      <c r="SDF38" s="1"/>
      <c r="SDG38" s="1"/>
      <c r="SDH38" s="1"/>
      <c r="SDI38" s="1"/>
      <c r="SDJ38" s="1"/>
      <c r="SDK38" s="1"/>
      <c r="SDL38" s="1"/>
      <c r="SDM38" s="1"/>
      <c r="SDN38" s="1"/>
      <c r="SDO38" s="1"/>
      <c r="SDP38" s="1"/>
      <c r="SDQ38" s="1"/>
      <c r="SDR38" s="1"/>
      <c r="SDS38" s="1"/>
      <c r="SDT38" s="1"/>
      <c r="SDU38" s="1"/>
      <c r="SDV38" s="1"/>
      <c r="SDW38" s="1"/>
      <c r="SDX38" s="1"/>
      <c r="SDY38" s="1"/>
      <c r="SDZ38" s="1"/>
      <c r="SEA38" s="1"/>
      <c r="SEB38" s="1"/>
      <c r="SEC38" s="1"/>
      <c r="SED38" s="1"/>
      <c r="SEE38" s="1"/>
      <c r="SEF38" s="1"/>
      <c r="SEG38" s="1"/>
      <c r="SEH38" s="1"/>
      <c r="SEI38" s="1"/>
      <c r="SEJ38" s="1"/>
      <c r="SEK38" s="1"/>
      <c r="SEL38" s="1"/>
      <c r="SEM38" s="1"/>
      <c r="SEN38" s="1"/>
      <c r="SEO38" s="1"/>
      <c r="SEP38" s="1"/>
      <c r="SEQ38" s="1"/>
      <c r="SER38" s="1"/>
      <c r="SES38" s="1"/>
      <c r="SET38" s="1"/>
      <c r="SEU38" s="1"/>
      <c r="SEV38" s="1"/>
      <c r="SEW38" s="1"/>
      <c r="SEX38" s="1"/>
      <c r="SEY38" s="1"/>
      <c r="SEZ38" s="1"/>
      <c r="SFA38" s="1"/>
      <c r="SFB38" s="1"/>
      <c r="SFC38" s="1"/>
      <c r="SFD38" s="1"/>
      <c r="SFE38" s="1"/>
      <c r="SFF38" s="1"/>
      <c r="SFG38" s="1"/>
      <c r="SFH38" s="1"/>
      <c r="SFI38" s="1"/>
      <c r="SFJ38" s="1"/>
      <c r="SFK38" s="1"/>
      <c r="SFL38" s="1"/>
      <c r="SFM38" s="1"/>
      <c r="SFN38" s="1"/>
      <c r="SFO38" s="1"/>
      <c r="SFP38" s="1"/>
      <c r="SFQ38" s="1"/>
      <c r="SFR38" s="1"/>
      <c r="SFS38" s="1"/>
      <c r="SFT38" s="1"/>
      <c r="SFU38" s="1"/>
      <c r="SFV38" s="1"/>
      <c r="SFW38" s="1"/>
      <c r="SFX38" s="1"/>
      <c r="SFY38" s="1"/>
      <c r="SFZ38" s="1"/>
      <c r="SGA38" s="1"/>
      <c r="SGB38" s="1"/>
      <c r="SGC38" s="1"/>
      <c r="SGD38" s="1"/>
      <c r="SGE38" s="1"/>
      <c r="SGF38" s="1"/>
      <c r="SGG38" s="1"/>
      <c r="SGH38" s="1"/>
      <c r="SGI38" s="1"/>
      <c r="SGJ38" s="1"/>
      <c r="SGK38" s="1"/>
      <c r="SGL38" s="1"/>
      <c r="SGM38" s="1"/>
      <c r="SGN38" s="1"/>
      <c r="SGO38" s="1"/>
      <c r="SGP38" s="1"/>
      <c r="SGQ38" s="1"/>
      <c r="SGR38" s="1"/>
      <c r="SGS38" s="1"/>
      <c r="SGT38" s="1"/>
      <c r="SGU38" s="1"/>
      <c r="SGV38" s="1"/>
      <c r="SGW38" s="1"/>
      <c r="SGX38" s="1"/>
      <c r="SGY38" s="1"/>
      <c r="SGZ38" s="1"/>
      <c r="SHA38" s="1"/>
      <c r="SHB38" s="1"/>
      <c r="SHC38" s="1"/>
      <c r="SHD38" s="1"/>
      <c r="SHE38" s="1"/>
      <c r="SHF38" s="1"/>
      <c r="SHG38" s="1"/>
      <c r="SHH38" s="1"/>
      <c r="SHI38" s="1"/>
      <c r="SHJ38" s="1"/>
      <c r="SHK38" s="1"/>
      <c r="SHL38" s="1"/>
      <c r="SHM38" s="1"/>
      <c r="SHN38" s="1"/>
      <c r="SHO38" s="1"/>
      <c r="SHP38" s="1"/>
      <c r="SHQ38" s="1"/>
      <c r="SHR38" s="1"/>
      <c r="SHS38" s="1"/>
      <c r="SHT38" s="1"/>
      <c r="SHU38" s="1"/>
      <c r="SHV38" s="1"/>
      <c r="SHW38" s="1"/>
      <c r="SHX38" s="1"/>
      <c r="SHY38" s="1"/>
      <c r="SHZ38" s="1"/>
      <c r="SIA38" s="1"/>
      <c r="SIB38" s="1"/>
      <c r="SIC38" s="1"/>
      <c r="SID38" s="1"/>
      <c r="SIE38" s="1"/>
      <c r="SIF38" s="1"/>
      <c r="SIG38" s="1"/>
      <c r="SIH38" s="1"/>
      <c r="SII38" s="1"/>
      <c r="SIJ38" s="1"/>
      <c r="SIK38" s="1"/>
      <c r="SIL38" s="1"/>
      <c r="SIM38" s="1"/>
      <c r="SIN38" s="1"/>
      <c r="SIO38" s="1"/>
      <c r="SIP38" s="1"/>
      <c r="SIQ38" s="1"/>
      <c r="SIR38" s="1"/>
      <c r="SIS38" s="1"/>
      <c r="SIT38" s="1"/>
      <c r="SIU38" s="1"/>
      <c r="SIV38" s="1"/>
      <c r="SIW38" s="1"/>
      <c r="SIX38" s="1"/>
      <c r="SIY38" s="1"/>
      <c r="SIZ38" s="1"/>
      <c r="SJA38" s="1"/>
      <c r="SJB38" s="1"/>
      <c r="SJC38" s="1"/>
      <c r="SJD38" s="1"/>
      <c r="SJE38" s="1"/>
      <c r="SJF38" s="1"/>
      <c r="SJG38" s="1"/>
      <c r="SJH38" s="1"/>
      <c r="SJI38" s="1"/>
      <c r="SJJ38" s="1"/>
      <c r="SJK38" s="1"/>
      <c r="SJL38" s="1"/>
      <c r="SJM38" s="1"/>
      <c r="SJN38" s="1"/>
      <c r="SJO38" s="1"/>
      <c r="SJP38" s="1"/>
      <c r="SJQ38" s="1"/>
      <c r="SJR38" s="1"/>
      <c r="SJS38" s="1"/>
      <c r="SJT38" s="1"/>
      <c r="SJU38" s="1"/>
      <c r="SJV38" s="1"/>
      <c r="SJW38" s="1"/>
      <c r="SJX38" s="1"/>
      <c r="SJY38" s="1"/>
      <c r="SJZ38" s="1"/>
      <c r="SKA38" s="1"/>
      <c r="SKB38" s="1"/>
      <c r="SKC38" s="1"/>
      <c r="SKD38" s="1"/>
      <c r="SKE38" s="1"/>
      <c r="SKF38" s="1"/>
      <c r="SKG38" s="1"/>
      <c r="SKH38" s="1"/>
      <c r="SKI38" s="1"/>
      <c r="SKJ38" s="1"/>
      <c r="SKK38" s="1"/>
      <c r="SKL38" s="1"/>
      <c r="SKM38" s="1"/>
      <c r="SKN38" s="1"/>
      <c r="SKO38" s="1"/>
      <c r="SKP38" s="1"/>
      <c r="SKQ38" s="1"/>
      <c r="SKR38" s="1"/>
      <c r="SKS38" s="1"/>
      <c r="SKT38" s="1"/>
      <c r="SKU38" s="1"/>
      <c r="SKV38" s="1"/>
      <c r="SKW38" s="1"/>
      <c r="SKX38" s="1"/>
      <c r="SKY38" s="1"/>
      <c r="SKZ38" s="1"/>
      <c r="SLA38" s="1"/>
      <c r="SLB38" s="1"/>
      <c r="SLC38" s="1"/>
      <c r="SLD38" s="1"/>
      <c r="SLE38" s="1"/>
      <c r="SLF38" s="1"/>
      <c r="SLG38" s="1"/>
      <c r="SLH38" s="1"/>
      <c r="SLI38" s="1"/>
      <c r="SLJ38" s="1"/>
      <c r="SLK38" s="1"/>
      <c r="SLL38" s="1"/>
      <c r="SLM38" s="1"/>
      <c r="SLN38" s="1"/>
      <c r="SLO38" s="1"/>
      <c r="SLP38" s="1"/>
      <c r="SLQ38" s="1"/>
      <c r="SLR38" s="1"/>
      <c r="SLS38" s="1"/>
      <c r="SLT38" s="1"/>
      <c r="SLU38" s="1"/>
      <c r="SLV38" s="1"/>
      <c r="SLW38" s="1"/>
      <c r="SLX38" s="1"/>
      <c r="SLY38" s="1"/>
      <c r="SLZ38" s="1"/>
      <c r="SMA38" s="1"/>
      <c r="SMB38" s="1"/>
      <c r="SMC38" s="1"/>
      <c r="SMD38" s="1"/>
      <c r="SME38" s="1"/>
      <c r="SMF38" s="1"/>
      <c r="SMG38" s="1"/>
      <c r="SMH38" s="1"/>
      <c r="SMI38" s="1"/>
      <c r="SMJ38" s="1"/>
      <c r="SMK38" s="1"/>
      <c r="SML38" s="1"/>
      <c r="SMM38" s="1"/>
      <c r="SMN38" s="1"/>
      <c r="SMO38" s="1"/>
      <c r="SMP38" s="1"/>
      <c r="SMQ38" s="1"/>
      <c r="SMR38" s="1"/>
      <c r="SMS38" s="1"/>
      <c r="SMT38" s="1"/>
      <c r="SMU38" s="1"/>
      <c r="SMV38" s="1"/>
      <c r="SMW38" s="1"/>
      <c r="SMX38" s="1"/>
      <c r="SMY38" s="1"/>
      <c r="SMZ38" s="1"/>
      <c r="SNA38" s="1"/>
      <c r="SNB38" s="1"/>
      <c r="SNC38" s="1"/>
      <c r="SND38" s="1"/>
      <c r="SNE38" s="1"/>
      <c r="SNF38" s="1"/>
      <c r="SNG38" s="1"/>
      <c r="SNH38" s="1"/>
      <c r="SNI38" s="1"/>
      <c r="SNJ38" s="1"/>
      <c r="SNK38" s="1"/>
      <c r="SNL38" s="1"/>
      <c r="SNM38" s="1"/>
      <c r="SNN38" s="1"/>
      <c r="SNO38" s="1"/>
      <c r="SNP38" s="1"/>
      <c r="SNQ38" s="1"/>
      <c r="SNR38" s="1"/>
      <c r="SNS38" s="1"/>
      <c r="SNT38" s="1"/>
      <c r="SNU38" s="1"/>
      <c r="SNV38" s="1"/>
      <c r="SNW38" s="1"/>
      <c r="SNX38" s="1"/>
      <c r="SNY38" s="1"/>
      <c r="SNZ38" s="1"/>
      <c r="SOA38" s="1"/>
      <c r="SOB38" s="1"/>
      <c r="SOC38" s="1"/>
      <c r="SOD38" s="1"/>
      <c r="SOE38" s="1"/>
      <c r="SOF38" s="1"/>
      <c r="SOG38" s="1"/>
      <c r="SOH38" s="1"/>
      <c r="SOI38" s="1"/>
      <c r="SOJ38" s="1"/>
      <c r="SOK38" s="1"/>
      <c r="SOL38" s="1"/>
      <c r="SOM38" s="1"/>
      <c r="SON38" s="1"/>
      <c r="SOO38" s="1"/>
      <c r="SOP38" s="1"/>
      <c r="SOQ38" s="1"/>
      <c r="SOR38" s="1"/>
      <c r="SOS38" s="1"/>
      <c r="SOT38" s="1"/>
      <c r="SOU38" s="1"/>
      <c r="SOV38" s="1"/>
      <c r="SOW38" s="1"/>
      <c r="SOX38" s="1"/>
      <c r="SOY38" s="1"/>
      <c r="SOZ38" s="1"/>
      <c r="SPA38" s="1"/>
      <c r="SPB38" s="1"/>
      <c r="SPC38" s="1"/>
      <c r="SPD38" s="1"/>
      <c r="SPE38" s="1"/>
      <c r="SPF38" s="1"/>
      <c r="SPG38" s="1"/>
      <c r="SPH38" s="1"/>
      <c r="SPI38" s="1"/>
      <c r="SPJ38" s="1"/>
      <c r="SPK38" s="1"/>
      <c r="SPL38" s="1"/>
      <c r="SPM38" s="1"/>
      <c r="SPN38" s="1"/>
      <c r="SPO38" s="1"/>
      <c r="SPP38" s="1"/>
      <c r="SPQ38" s="1"/>
      <c r="SPR38" s="1"/>
      <c r="SPS38" s="1"/>
      <c r="SPT38" s="1"/>
      <c r="SPU38" s="1"/>
      <c r="SPV38" s="1"/>
      <c r="SPW38" s="1"/>
      <c r="SPX38" s="1"/>
      <c r="SPY38" s="1"/>
      <c r="SPZ38" s="1"/>
      <c r="SQA38" s="1"/>
      <c r="SQB38" s="1"/>
      <c r="SQC38" s="1"/>
      <c r="SQD38" s="1"/>
      <c r="SQE38" s="1"/>
      <c r="SQF38" s="1"/>
      <c r="SQG38" s="1"/>
      <c r="SQH38" s="1"/>
      <c r="SQI38" s="1"/>
      <c r="SQJ38" s="1"/>
      <c r="SQK38" s="1"/>
      <c r="SQL38" s="1"/>
      <c r="SQM38" s="1"/>
      <c r="SQN38" s="1"/>
      <c r="SQO38" s="1"/>
      <c r="SQP38" s="1"/>
      <c r="SQQ38" s="1"/>
      <c r="SQR38" s="1"/>
      <c r="SQS38" s="1"/>
      <c r="SQT38" s="1"/>
      <c r="SQU38" s="1"/>
      <c r="SQV38" s="1"/>
      <c r="SQW38" s="1"/>
      <c r="SQX38" s="1"/>
      <c r="SQY38" s="1"/>
      <c r="SQZ38" s="1"/>
      <c r="SRA38" s="1"/>
      <c r="SRB38" s="1"/>
      <c r="SRC38" s="1"/>
      <c r="SRD38" s="1"/>
      <c r="SRE38" s="1"/>
      <c r="SRF38" s="1"/>
      <c r="SRG38" s="1"/>
      <c r="SRH38" s="1"/>
      <c r="SRI38" s="1"/>
      <c r="SRJ38" s="1"/>
      <c r="SRK38" s="1"/>
      <c r="SRL38" s="1"/>
      <c r="SRM38" s="1"/>
      <c r="SRN38" s="1"/>
      <c r="SRO38" s="1"/>
      <c r="SRP38" s="1"/>
      <c r="SRQ38" s="1"/>
      <c r="SRR38" s="1"/>
      <c r="SRS38" s="1"/>
      <c r="SRT38" s="1"/>
      <c r="SRU38" s="1"/>
      <c r="SRV38" s="1"/>
      <c r="SRW38" s="1"/>
      <c r="SRX38" s="1"/>
      <c r="SRY38" s="1"/>
      <c r="SRZ38" s="1"/>
      <c r="SSA38" s="1"/>
      <c r="SSB38" s="1"/>
      <c r="SSC38" s="1"/>
      <c r="SSD38" s="1"/>
      <c r="SSE38" s="1"/>
      <c r="SSF38" s="1"/>
      <c r="SSG38" s="1"/>
      <c r="SSH38" s="1"/>
      <c r="SSI38" s="1"/>
      <c r="SSJ38" s="1"/>
      <c r="SSK38" s="1"/>
      <c r="SSL38" s="1"/>
      <c r="SSM38" s="1"/>
      <c r="SSN38" s="1"/>
      <c r="SSO38" s="1"/>
      <c r="SSP38" s="1"/>
      <c r="SSQ38" s="1"/>
      <c r="SSR38" s="1"/>
      <c r="SSS38" s="1"/>
      <c r="SST38" s="1"/>
      <c r="SSU38" s="1"/>
      <c r="SSV38" s="1"/>
      <c r="SSW38" s="1"/>
      <c r="SSX38" s="1"/>
      <c r="SSY38" s="1"/>
      <c r="SSZ38" s="1"/>
      <c r="STA38" s="1"/>
      <c r="STB38" s="1"/>
      <c r="STC38" s="1"/>
      <c r="STD38" s="1"/>
      <c r="STE38" s="1"/>
      <c r="STF38" s="1"/>
      <c r="STG38" s="1"/>
      <c r="STH38" s="1"/>
      <c r="STI38" s="1"/>
      <c r="STJ38" s="1"/>
      <c r="STK38" s="1"/>
      <c r="STL38" s="1"/>
      <c r="STM38" s="1"/>
      <c r="STN38" s="1"/>
      <c r="STO38" s="1"/>
      <c r="STP38" s="1"/>
      <c r="STQ38" s="1"/>
      <c r="STR38" s="1"/>
      <c r="STS38" s="1"/>
      <c r="STT38" s="1"/>
      <c r="STU38" s="1"/>
      <c r="STV38" s="1"/>
      <c r="STW38" s="1"/>
      <c r="STX38" s="1"/>
      <c r="STY38" s="1"/>
      <c r="STZ38" s="1"/>
      <c r="SUA38" s="1"/>
      <c r="SUB38" s="1"/>
      <c r="SUC38" s="1"/>
      <c r="SUD38" s="1"/>
      <c r="SUE38" s="1"/>
      <c r="SUF38" s="1"/>
      <c r="SUG38" s="1"/>
      <c r="SUH38" s="1"/>
      <c r="SUI38" s="1"/>
      <c r="SUJ38" s="1"/>
      <c r="SUK38" s="1"/>
      <c r="SUL38" s="1"/>
      <c r="SUM38" s="1"/>
      <c r="SUN38" s="1"/>
      <c r="SUO38" s="1"/>
      <c r="SUP38" s="1"/>
      <c r="SUQ38" s="1"/>
      <c r="SUR38" s="1"/>
      <c r="SUS38" s="1"/>
      <c r="SUT38" s="1"/>
      <c r="SUU38" s="1"/>
      <c r="SUV38" s="1"/>
      <c r="SUW38" s="1"/>
      <c r="SUX38" s="1"/>
      <c r="SUY38" s="1"/>
      <c r="SUZ38" s="1"/>
      <c r="SVA38" s="1"/>
      <c r="SVB38" s="1"/>
      <c r="SVC38" s="1"/>
      <c r="SVD38" s="1"/>
      <c r="SVE38" s="1"/>
      <c r="SVF38" s="1"/>
      <c r="SVG38" s="1"/>
      <c r="SVH38" s="1"/>
      <c r="SVI38" s="1"/>
      <c r="SVJ38" s="1"/>
      <c r="SVK38" s="1"/>
      <c r="SVL38" s="1"/>
      <c r="SVM38" s="1"/>
      <c r="SVN38" s="1"/>
      <c r="SVO38" s="1"/>
      <c r="SVP38" s="1"/>
      <c r="SVQ38" s="1"/>
      <c r="SVR38" s="1"/>
      <c r="SVS38" s="1"/>
      <c r="SVT38" s="1"/>
      <c r="SVU38" s="1"/>
      <c r="SVV38" s="1"/>
      <c r="SVW38" s="1"/>
      <c r="SVX38" s="1"/>
      <c r="SVY38" s="1"/>
      <c r="SVZ38" s="1"/>
      <c r="SWA38" s="1"/>
      <c r="SWB38" s="1"/>
      <c r="SWC38" s="1"/>
      <c r="SWD38" s="1"/>
      <c r="SWE38" s="1"/>
      <c r="SWF38" s="1"/>
      <c r="SWG38" s="1"/>
      <c r="SWH38" s="1"/>
      <c r="SWI38" s="1"/>
      <c r="SWJ38" s="1"/>
      <c r="SWK38" s="1"/>
      <c r="SWL38" s="1"/>
      <c r="SWM38" s="1"/>
      <c r="SWN38" s="1"/>
      <c r="SWO38" s="1"/>
      <c r="SWP38" s="1"/>
      <c r="SWQ38" s="1"/>
      <c r="SWR38" s="1"/>
      <c r="SWS38" s="1"/>
      <c r="SWT38" s="1"/>
      <c r="SWU38" s="1"/>
      <c r="SWV38" s="1"/>
      <c r="SWW38" s="1"/>
      <c r="SWX38" s="1"/>
      <c r="SWY38" s="1"/>
      <c r="SWZ38" s="1"/>
      <c r="SXA38" s="1"/>
      <c r="SXB38" s="1"/>
      <c r="SXC38" s="1"/>
      <c r="SXD38" s="1"/>
      <c r="SXE38" s="1"/>
      <c r="SXF38" s="1"/>
      <c r="SXG38" s="1"/>
      <c r="SXH38" s="1"/>
      <c r="SXI38" s="1"/>
      <c r="SXJ38" s="1"/>
      <c r="SXK38" s="1"/>
      <c r="SXL38" s="1"/>
      <c r="SXM38" s="1"/>
      <c r="SXN38" s="1"/>
      <c r="SXO38" s="1"/>
      <c r="SXP38" s="1"/>
      <c r="SXQ38" s="1"/>
      <c r="SXR38" s="1"/>
      <c r="SXS38" s="1"/>
      <c r="SXT38" s="1"/>
      <c r="SXU38" s="1"/>
      <c r="SXV38" s="1"/>
      <c r="SXW38" s="1"/>
      <c r="SXX38" s="1"/>
      <c r="SXY38" s="1"/>
      <c r="SXZ38" s="1"/>
      <c r="SYA38" s="1"/>
      <c r="SYB38" s="1"/>
      <c r="SYC38" s="1"/>
      <c r="SYD38" s="1"/>
      <c r="SYE38" s="1"/>
      <c r="SYF38" s="1"/>
      <c r="SYG38" s="1"/>
      <c r="SYH38" s="1"/>
      <c r="SYI38" s="1"/>
      <c r="SYJ38" s="1"/>
      <c r="SYK38" s="1"/>
      <c r="SYL38" s="1"/>
      <c r="SYM38" s="1"/>
      <c r="SYN38" s="1"/>
      <c r="SYO38" s="1"/>
      <c r="SYP38" s="1"/>
      <c r="SYQ38" s="1"/>
      <c r="SYR38" s="1"/>
      <c r="SYS38" s="1"/>
      <c r="SYT38" s="1"/>
      <c r="SYU38" s="1"/>
      <c r="SYV38" s="1"/>
      <c r="SYW38" s="1"/>
      <c r="SYX38" s="1"/>
      <c r="SYY38" s="1"/>
      <c r="SYZ38" s="1"/>
      <c r="SZA38" s="1"/>
      <c r="SZB38" s="1"/>
      <c r="SZC38" s="1"/>
      <c r="SZD38" s="1"/>
      <c r="SZE38" s="1"/>
      <c r="SZF38" s="1"/>
      <c r="SZG38" s="1"/>
      <c r="SZH38" s="1"/>
      <c r="SZI38" s="1"/>
      <c r="SZJ38" s="1"/>
      <c r="SZK38" s="1"/>
      <c r="SZL38" s="1"/>
      <c r="SZM38" s="1"/>
      <c r="SZN38" s="1"/>
      <c r="SZO38" s="1"/>
      <c r="SZP38" s="1"/>
      <c r="SZQ38" s="1"/>
      <c r="SZR38" s="1"/>
      <c r="SZS38" s="1"/>
      <c r="SZT38" s="1"/>
      <c r="SZU38" s="1"/>
      <c r="SZV38" s="1"/>
      <c r="SZW38" s="1"/>
      <c r="SZX38" s="1"/>
      <c r="SZY38" s="1"/>
      <c r="SZZ38" s="1"/>
      <c r="TAA38" s="1"/>
      <c r="TAB38" s="1"/>
      <c r="TAC38" s="1"/>
      <c r="TAD38" s="1"/>
      <c r="TAE38" s="1"/>
      <c r="TAF38" s="1"/>
      <c r="TAG38" s="1"/>
      <c r="TAH38" s="1"/>
      <c r="TAI38" s="1"/>
      <c r="TAJ38" s="1"/>
      <c r="TAK38" s="1"/>
      <c r="TAL38" s="1"/>
      <c r="TAM38" s="1"/>
      <c r="TAN38" s="1"/>
      <c r="TAO38" s="1"/>
      <c r="TAP38" s="1"/>
      <c r="TAQ38" s="1"/>
      <c r="TAR38" s="1"/>
      <c r="TAS38" s="1"/>
      <c r="TAT38" s="1"/>
      <c r="TAU38" s="1"/>
      <c r="TAV38" s="1"/>
      <c r="TAW38" s="1"/>
      <c r="TAX38" s="1"/>
      <c r="TAY38" s="1"/>
      <c r="TAZ38" s="1"/>
      <c r="TBA38" s="1"/>
      <c r="TBB38" s="1"/>
      <c r="TBC38" s="1"/>
      <c r="TBD38" s="1"/>
      <c r="TBE38" s="1"/>
      <c r="TBF38" s="1"/>
      <c r="TBG38" s="1"/>
      <c r="TBH38" s="1"/>
      <c r="TBI38" s="1"/>
      <c r="TBJ38" s="1"/>
      <c r="TBK38" s="1"/>
      <c r="TBL38" s="1"/>
      <c r="TBM38" s="1"/>
      <c r="TBN38" s="1"/>
      <c r="TBO38" s="1"/>
      <c r="TBP38" s="1"/>
      <c r="TBQ38" s="1"/>
      <c r="TBR38" s="1"/>
      <c r="TBS38" s="1"/>
      <c r="TBT38" s="1"/>
      <c r="TBU38" s="1"/>
      <c r="TBV38" s="1"/>
      <c r="TBW38" s="1"/>
      <c r="TBX38" s="1"/>
      <c r="TBY38" s="1"/>
      <c r="TBZ38" s="1"/>
      <c r="TCA38" s="1"/>
      <c r="TCB38" s="1"/>
      <c r="TCC38" s="1"/>
      <c r="TCD38" s="1"/>
      <c r="TCE38" s="1"/>
      <c r="TCF38" s="1"/>
      <c r="TCG38" s="1"/>
      <c r="TCH38" s="1"/>
      <c r="TCI38" s="1"/>
      <c r="TCJ38" s="1"/>
      <c r="TCK38" s="1"/>
      <c r="TCL38" s="1"/>
      <c r="TCM38" s="1"/>
      <c r="TCN38" s="1"/>
      <c r="TCO38" s="1"/>
      <c r="TCP38" s="1"/>
      <c r="TCQ38" s="1"/>
      <c r="TCR38" s="1"/>
      <c r="TCS38" s="1"/>
      <c r="TCT38" s="1"/>
      <c r="TCU38" s="1"/>
      <c r="TCV38" s="1"/>
      <c r="TCW38" s="1"/>
      <c r="TCX38" s="1"/>
      <c r="TCY38" s="1"/>
      <c r="TCZ38" s="1"/>
      <c r="TDA38" s="1"/>
      <c r="TDB38" s="1"/>
      <c r="TDC38" s="1"/>
      <c r="TDD38" s="1"/>
      <c r="TDE38" s="1"/>
      <c r="TDF38" s="1"/>
      <c r="TDG38" s="1"/>
      <c r="TDH38" s="1"/>
      <c r="TDI38" s="1"/>
      <c r="TDJ38" s="1"/>
      <c r="TDK38" s="1"/>
      <c r="TDL38" s="1"/>
      <c r="TDM38" s="1"/>
      <c r="TDN38" s="1"/>
      <c r="TDO38" s="1"/>
      <c r="TDP38" s="1"/>
      <c r="TDQ38" s="1"/>
      <c r="TDR38" s="1"/>
      <c r="TDS38" s="1"/>
      <c r="TDT38" s="1"/>
      <c r="TDU38" s="1"/>
      <c r="TDV38" s="1"/>
      <c r="TDW38" s="1"/>
      <c r="TDX38" s="1"/>
      <c r="TDY38" s="1"/>
      <c r="TDZ38" s="1"/>
      <c r="TEA38" s="1"/>
      <c r="TEB38" s="1"/>
      <c r="TEC38" s="1"/>
      <c r="TED38" s="1"/>
      <c r="TEE38" s="1"/>
      <c r="TEF38" s="1"/>
      <c r="TEG38" s="1"/>
      <c r="TEH38" s="1"/>
      <c r="TEI38" s="1"/>
      <c r="TEJ38" s="1"/>
      <c r="TEK38" s="1"/>
      <c r="TEL38" s="1"/>
      <c r="TEM38" s="1"/>
      <c r="TEN38" s="1"/>
      <c r="TEO38" s="1"/>
      <c r="TEP38" s="1"/>
      <c r="TEQ38" s="1"/>
      <c r="TER38" s="1"/>
      <c r="TES38" s="1"/>
      <c r="TET38" s="1"/>
      <c r="TEU38" s="1"/>
      <c r="TEV38" s="1"/>
      <c r="TEW38" s="1"/>
      <c r="TEX38" s="1"/>
      <c r="TEY38" s="1"/>
      <c r="TEZ38" s="1"/>
      <c r="TFA38" s="1"/>
      <c r="TFB38" s="1"/>
      <c r="TFC38" s="1"/>
      <c r="TFD38" s="1"/>
      <c r="TFE38" s="1"/>
      <c r="TFF38" s="1"/>
      <c r="TFG38" s="1"/>
      <c r="TFH38" s="1"/>
      <c r="TFI38" s="1"/>
      <c r="TFJ38" s="1"/>
      <c r="TFK38" s="1"/>
      <c r="TFL38" s="1"/>
      <c r="TFM38" s="1"/>
      <c r="TFN38" s="1"/>
      <c r="TFO38" s="1"/>
      <c r="TFP38" s="1"/>
      <c r="TFQ38" s="1"/>
      <c r="TFR38" s="1"/>
      <c r="TFS38" s="1"/>
      <c r="TFT38" s="1"/>
      <c r="TFU38" s="1"/>
      <c r="TFV38" s="1"/>
      <c r="TFW38" s="1"/>
      <c r="TFX38" s="1"/>
      <c r="TFY38" s="1"/>
      <c r="TFZ38" s="1"/>
      <c r="TGA38" s="1"/>
      <c r="TGB38" s="1"/>
      <c r="TGC38" s="1"/>
      <c r="TGD38" s="1"/>
      <c r="TGE38" s="1"/>
      <c r="TGF38" s="1"/>
      <c r="TGG38" s="1"/>
      <c r="TGH38" s="1"/>
      <c r="TGI38" s="1"/>
      <c r="TGJ38" s="1"/>
      <c r="TGK38" s="1"/>
      <c r="TGL38" s="1"/>
      <c r="TGM38" s="1"/>
      <c r="TGN38" s="1"/>
      <c r="TGO38" s="1"/>
      <c r="TGP38" s="1"/>
      <c r="TGQ38" s="1"/>
      <c r="TGR38" s="1"/>
      <c r="TGS38" s="1"/>
      <c r="TGT38" s="1"/>
      <c r="TGU38" s="1"/>
      <c r="TGV38" s="1"/>
      <c r="TGW38" s="1"/>
      <c r="TGX38" s="1"/>
      <c r="TGY38" s="1"/>
      <c r="TGZ38" s="1"/>
      <c r="THA38" s="1"/>
      <c r="THB38" s="1"/>
      <c r="THC38" s="1"/>
      <c r="THD38" s="1"/>
      <c r="THE38" s="1"/>
      <c r="THF38" s="1"/>
      <c r="THG38" s="1"/>
      <c r="THH38" s="1"/>
      <c r="THI38" s="1"/>
      <c r="THJ38" s="1"/>
      <c r="THK38" s="1"/>
      <c r="THL38" s="1"/>
      <c r="THM38" s="1"/>
      <c r="THN38" s="1"/>
      <c r="THO38" s="1"/>
      <c r="THP38" s="1"/>
      <c r="THQ38" s="1"/>
      <c r="THR38" s="1"/>
      <c r="THS38" s="1"/>
      <c r="THT38" s="1"/>
      <c r="THU38" s="1"/>
      <c r="THV38" s="1"/>
      <c r="THW38" s="1"/>
      <c r="THX38" s="1"/>
      <c r="THY38" s="1"/>
      <c r="THZ38" s="1"/>
      <c r="TIA38" s="1"/>
      <c r="TIB38" s="1"/>
      <c r="TIC38" s="1"/>
      <c r="TID38" s="1"/>
      <c r="TIE38" s="1"/>
      <c r="TIF38" s="1"/>
      <c r="TIG38" s="1"/>
      <c r="TIH38" s="1"/>
      <c r="TII38" s="1"/>
      <c r="TIJ38" s="1"/>
      <c r="TIK38" s="1"/>
      <c r="TIL38" s="1"/>
      <c r="TIM38" s="1"/>
      <c r="TIN38" s="1"/>
      <c r="TIO38" s="1"/>
      <c r="TIP38" s="1"/>
      <c r="TIQ38" s="1"/>
      <c r="TIR38" s="1"/>
      <c r="TIS38" s="1"/>
      <c r="TIT38" s="1"/>
      <c r="TIU38" s="1"/>
      <c r="TIV38" s="1"/>
      <c r="TIW38" s="1"/>
      <c r="TIX38" s="1"/>
      <c r="TIY38" s="1"/>
      <c r="TIZ38" s="1"/>
      <c r="TJA38" s="1"/>
      <c r="TJB38" s="1"/>
      <c r="TJC38" s="1"/>
      <c r="TJD38" s="1"/>
      <c r="TJE38" s="1"/>
      <c r="TJF38" s="1"/>
      <c r="TJG38" s="1"/>
      <c r="TJH38" s="1"/>
      <c r="TJI38" s="1"/>
      <c r="TJJ38" s="1"/>
      <c r="TJK38" s="1"/>
      <c r="TJL38" s="1"/>
      <c r="TJM38" s="1"/>
      <c r="TJN38" s="1"/>
      <c r="TJO38" s="1"/>
      <c r="TJP38" s="1"/>
      <c r="TJQ38" s="1"/>
      <c r="TJR38" s="1"/>
      <c r="TJS38" s="1"/>
      <c r="TJT38" s="1"/>
      <c r="TJU38" s="1"/>
      <c r="TJV38" s="1"/>
      <c r="TJW38" s="1"/>
      <c r="TJX38" s="1"/>
      <c r="TJY38" s="1"/>
      <c r="TJZ38" s="1"/>
      <c r="TKA38" s="1"/>
      <c r="TKB38" s="1"/>
      <c r="TKC38" s="1"/>
      <c r="TKD38" s="1"/>
      <c r="TKE38" s="1"/>
      <c r="TKF38" s="1"/>
      <c r="TKG38" s="1"/>
      <c r="TKH38" s="1"/>
      <c r="TKI38" s="1"/>
      <c r="TKJ38" s="1"/>
      <c r="TKK38" s="1"/>
      <c r="TKL38" s="1"/>
      <c r="TKM38" s="1"/>
      <c r="TKN38" s="1"/>
      <c r="TKO38" s="1"/>
      <c r="TKP38" s="1"/>
      <c r="TKQ38" s="1"/>
      <c r="TKR38" s="1"/>
      <c r="TKS38" s="1"/>
      <c r="TKT38" s="1"/>
      <c r="TKU38" s="1"/>
      <c r="TKV38" s="1"/>
      <c r="TKW38" s="1"/>
      <c r="TKX38" s="1"/>
      <c r="TKY38" s="1"/>
      <c r="TKZ38" s="1"/>
      <c r="TLA38" s="1"/>
      <c r="TLB38" s="1"/>
      <c r="TLC38" s="1"/>
      <c r="TLD38" s="1"/>
      <c r="TLE38" s="1"/>
      <c r="TLF38" s="1"/>
      <c r="TLG38" s="1"/>
      <c r="TLH38" s="1"/>
      <c r="TLI38" s="1"/>
      <c r="TLJ38" s="1"/>
      <c r="TLK38" s="1"/>
      <c r="TLL38" s="1"/>
      <c r="TLM38" s="1"/>
      <c r="TLN38" s="1"/>
      <c r="TLO38" s="1"/>
      <c r="TLP38" s="1"/>
      <c r="TLQ38" s="1"/>
      <c r="TLR38" s="1"/>
      <c r="TLS38" s="1"/>
      <c r="TLT38" s="1"/>
      <c r="TLU38" s="1"/>
      <c r="TLV38" s="1"/>
      <c r="TLW38" s="1"/>
      <c r="TLX38" s="1"/>
      <c r="TLY38" s="1"/>
      <c r="TLZ38" s="1"/>
      <c r="TMA38" s="1"/>
      <c r="TMB38" s="1"/>
      <c r="TMC38" s="1"/>
      <c r="TMD38" s="1"/>
      <c r="TME38" s="1"/>
      <c r="TMF38" s="1"/>
      <c r="TMG38" s="1"/>
      <c r="TMH38" s="1"/>
      <c r="TMI38" s="1"/>
      <c r="TMJ38" s="1"/>
      <c r="TMK38" s="1"/>
      <c r="TML38" s="1"/>
      <c r="TMM38" s="1"/>
      <c r="TMN38" s="1"/>
      <c r="TMO38" s="1"/>
      <c r="TMP38" s="1"/>
      <c r="TMQ38" s="1"/>
      <c r="TMR38" s="1"/>
      <c r="TMS38" s="1"/>
      <c r="TMT38" s="1"/>
      <c r="TMU38" s="1"/>
      <c r="TMV38" s="1"/>
      <c r="TMW38" s="1"/>
      <c r="TMX38" s="1"/>
      <c r="TMY38" s="1"/>
      <c r="TMZ38" s="1"/>
      <c r="TNA38" s="1"/>
      <c r="TNB38" s="1"/>
      <c r="TNC38" s="1"/>
      <c r="TND38" s="1"/>
      <c r="TNE38" s="1"/>
      <c r="TNF38" s="1"/>
      <c r="TNG38" s="1"/>
      <c r="TNH38" s="1"/>
      <c r="TNI38" s="1"/>
      <c r="TNJ38" s="1"/>
      <c r="TNK38" s="1"/>
      <c r="TNL38" s="1"/>
      <c r="TNM38" s="1"/>
      <c r="TNN38" s="1"/>
      <c r="TNO38" s="1"/>
      <c r="TNP38" s="1"/>
      <c r="TNQ38" s="1"/>
      <c r="TNR38" s="1"/>
      <c r="TNS38" s="1"/>
      <c r="TNT38" s="1"/>
      <c r="TNU38" s="1"/>
      <c r="TNV38" s="1"/>
      <c r="TNW38" s="1"/>
      <c r="TNX38" s="1"/>
      <c r="TNY38" s="1"/>
      <c r="TNZ38" s="1"/>
      <c r="TOA38" s="1"/>
      <c r="TOB38" s="1"/>
      <c r="TOC38" s="1"/>
      <c r="TOD38" s="1"/>
      <c r="TOE38" s="1"/>
      <c r="TOF38" s="1"/>
      <c r="TOG38" s="1"/>
      <c r="TOH38" s="1"/>
      <c r="TOI38" s="1"/>
      <c r="TOJ38" s="1"/>
      <c r="TOK38" s="1"/>
      <c r="TOL38" s="1"/>
      <c r="TOM38" s="1"/>
      <c r="TON38" s="1"/>
      <c r="TOO38" s="1"/>
      <c r="TOP38" s="1"/>
      <c r="TOQ38" s="1"/>
      <c r="TOR38" s="1"/>
      <c r="TOS38" s="1"/>
      <c r="TOT38" s="1"/>
      <c r="TOU38" s="1"/>
      <c r="TOV38" s="1"/>
      <c r="TOW38" s="1"/>
      <c r="TOX38" s="1"/>
      <c r="TOY38" s="1"/>
      <c r="TOZ38" s="1"/>
      <c r="TPA38" s="1"/>
      <c r="TPB38" s="1"/>
      <c r="TPC38" s="1"/>
      <c r="TPD38" s="1"/>
      <c r="TPE38" s="1"/>
      <c r="TPF38" s="1"/>
      <c r="TPG38" s="1"/>
      <c r="TPH38" s="1"/>
      <c r="TPI38" s="1"/>
      <c r="TPJ38" s="1"/>
      <c r="TPK38" s="1"/>
      <c r="TPL38" s="1"/>
      <c r="TPM38" s="1"/>
      <c r="TPN38" s="1"/>
      <c r="TPO38" s="1"/>
      <c r="TPP38" s="1"/>
      <c r="TPQ38" s="1"/>
      <c r="TPR38" s="1"/>
      <c r="TPS38" s="1"/>
      <c r="TPT38" s="1"/>
      <c r="TPU38" s="1"/>
      <c r="TPV38" s="1"/>
      <c r="TPW38" s="1"/>
      <c r="TPX38" s="1"/>
      <c r="TPY38" s="1"/>
      <c r="TPZ38" s="1"/>
      <c r="TQA38" s="1"/>
      <c r="TQB38" s="1"/>
      <c r="TQC38" s="1"/>
      <c r="TQD38" s="1"/>
      <c r="TQE38" s="1"/>
      <c r="TQF38" s="1"/>
      <c r="TQG38" s="1"/>
      <c r="TQH38" s="1"/>
      <c r="TQI38" s="1"/>
      <c r="TQJ38" s="1"/>
      <c r="TQK38" s="1"/>
      <c r="TQL38" s="1"/>
      <c r="TQM38" s="1"/>
      <c r="TQN38" s="1"/>
      <c r="TQO38" s="1"/>
      <c r="TQP38" s="1"/>
      <c r="TQQ38" s="1"/>
      <c r="TQR38" s="1"/>
      <c r="TQS38" s="1"/>
      <c r="TQT38" s="1"/>
      <c r="TQU38" s="1"/>
      <c r="TQV38" s="1"/>
      <c r="TQW38" s="1"/>
      <c r="TQX38" s="1"/>
      <c r="TQY38" s="1"/>
      <c r="TQZ38" s="1"/>
      <c r="TRA38" s="1"/>
      <c r="TRB38" s="1"/>
      <c r="TRC38" s="1"/>
      <c r="TRD38" s="1"/>
      <c r="TRE38" s="1"/>
      <c r="TRF38" s="1"/>
      <c r="TRG38" s="1"/>
      <c r="TRH38" s="1"/>
      <c r="TRI38" s="1"/>
      <c r="TRJ38" s="1"/>
      <c r="TRK38" s="1"/>
      <c r="TRL38" s="1"/>
      <c r="TRM38" s="1"/>
      <c r="TRN38" s="1"/>
      <c r="TRO38" s="1"/>
      <c r="TRP38" s="1"/>
      <c r="TRQ38" s="1"/>
      <c r="TRR38" s="1"/>
      <c r="TRS38" s="1"/>
      <c r="TRT38" s="1"/>
      <c r="TRU38" s="1"/>
      <c r="TRV38" s="1"/>
      <c r="TRW38" s="1"/>
      <c r="TRX38" s="1"/>
      <c r="TRY38" s="1"/>
      <c r="TRZ38" s="1"/>
      <c r="TSA38" s="1"/>
      <c r="TSB38" s="1"/>
      <c r="TSC38" s="1"/>
      <c r="TSD38" s="1"/>
      <c r="TSE38" s="1"/>
      <c r="TSF38" s="1"/>
      <c r="TSG38" s="1"/>
      <c r="TSH38" s="1"/>
      <c r="TSI38" s="1"/>
      <c r="TSJ38" s="1"/>
      <c r="TSK38" s="1"/>
      <c r="TSL38" s="1"/>
      <c r="TSM38" s="1"/>
      <c r="TSN38" s="1"/>
      <c r="TSO38" s="1"/>
      <c r="TSP38" s="1"/>
      <c r="TSQ38" s="1"/>
      <c r="TSR38" s="1"/>
      <c r="TSS38" s="1"/>
      <c r="TST38" s="1"/>
      <c r="TSU38" s="1"/>
      <c r="TSV38" s="1"/>
      <c r="TSW38" s="1"/>
      <c r="TSX38" s="1"/>
      <c r="TSY38" s="1"/>
      <c r="TSZ38" s="1"/>
      <c r="TTA38" s="1"/>
      <c r="TTB38" s="1"/>
      <c r="TTC38" s="1"/>
      <c r="TTD38" s="1"/>
      <c r="TTE38" s="1"/>
      <c r="TTF38" s="1"/>
      <c r="TTG38" s="1"/>
      <c r="TTH38" s="1"/>
      <c r="TTI38" s="1"/>
      <c r="TTJ38" s="1"/>
      <c r="TTK38" s="1"/>
      <c r="TTL38" s="1"/>
      <c r="TTM38" s="1"/>
      <c r="TTN38" s="1"/>
      <c r="TTO38" s="1"/>
      <c r="TTP38" s="1"/>
      <c r="TTQ38" s="1"/>
      <c r="TTR38" s="1"/>
      <c r="TTS38" s="1"/>
      <c r="TTT38" s="1"/>
      <c r="TTU38" s="1"/>
      <c r="TTV38" s="1"/>
      <c r="TTW38" s="1"/>
      <c r="TTX38" s="1"/>
      <c r="TTY38" s="1"/>
      <c r="TTZ38" s="1"/>
      <c r="TUA38" s="1"/>
      <c r="TUB38" s="1"/>
      <c r="TUC38" s="1"/>
      <c r="TUD38" s="1"/>
      <c r="TUE38" s="1"/>
      <c r="TUF38" s="1"/>
      <c r="TUG38" s="1"/>
      <c r="TUH38" s="1"/>
      <c r="TUI38" s="1"/>
      <c r="TUJ38" s="1"/>
      <c r="TUK38" s="1"/>
      <c r="TUL38" s="1"/>
      <c r="TUM38" s="1"/>
      <c r="TUN38" s="1"/>
      <c r="TUO38" s="1"/>
      <c r="TUP38" s="1"/>
      <c r="TUQ38" s="1"/>
      <c r="TUR38" s="1"/>
      <c r="TUS38" s="1"/>
      <c r="TUT38" s="1"/>
      <c r="TUU38" s="1"/>
      <c r="TUV38" s="1"/>
      <c r="TUW38" s="1"/>
      <c r="TUX38" s="1"/>
      <c r="TUY38" s="1"/>
      <c r="TUZ38" s="1"/>
      <c r="TVA38" s="1"/>
      <c r="TVB38" s="1"/>
      <c r="TVC38" s="1"/>
      <c r="TVD38" s="1"/>
      <c r="TVE38" s="1"/>
      <c r="TVF38" s="1"/>
      <c r="TVG38" s="1"/>
      <c r="TVH38" s="1"/>
      <c r="TVI38" s="1"/>
      <c r="TVJ38" s="1"/>
      <c r="TVK38" s="1"/>
      <c r="TVL38" s="1"/>
      <c r="TVM38" s="1"/>
      <c r="TVN38" s="1"/>
      <c r="TVO38" s="1"/>
      <c r="TVP38" s="1"/>
      <c r="TVQ38" s="1"/>
      <c r="TVR38" s="1"/>
      <c r="TVS38" s="1"/>
      <c r="TVT38" s="1"/>
      <c r="TVU38" s="1"/>
      <c r="TVV38" s="1"/>
      <c r="TVW38" s="1"/>
      <c r="TVX38" s="1"/>
      <c r="TVY38" s="1"/>
      <c r="TVZ38" s="1"/>
      <c r="TWA38" s="1"/>
      <c r="TWB38" s="1"/>
      <c r="TWC38" s="1"/>
      <c r="TWD38" s="1"/>
      <c r="TWE38" s="1"/>
      <c r="TWF38" s="1"/>
      <c r="TWG38" s="1"/>
      <c r="TWH38" s="1"/>
      <c r="TWI38" s="1"/>
      <c r="TWJ38" s="1"/>
      <c r="TWK38" s="1"/>
      <c r="TWL38" s="1"/>
      <c r="TWM38" s="1"/>
      <c r="TWN38" s="1"/>
      <c r="TWO38" s="1"/>
      <c r="TWP38" s="1"/>
      <c r="TWQ38" s="1"/>
      <c r="TWR38" s="1"/>
      <c r="TWS38" s="1"/>
      <c r="TWT38" s="1"/>
      <c r="TWU38" s="1"/>
      <c r="TWV38" s="1"/>
      <c r="TWW38" s="1"/>
      <c r="TWX38" s="1"/>
      <c r="TWY38" s="1"/>
      <c r="TWZ38" s="1"/>
      <c r="TXA38" s="1"/>
      <c r="TXB38" s="1"/>
      <c r="TXC38" s="1"/>
      <c r="TXD38" s="1"/>
      <c r="TXE38" s="1"/>
      <c r="TXF38" s="1"/>
      <c r="TXG38" s="1"/>
      <c r="TXH38" s="1"/>
      <c r="TXI38" s="1"/>
      <c r="TXJ38" s="1"/>
      <c r="TXK38" s="1"/>
      <c r="TXL38" s="1"/>
      <c r="TXM38" s="1"/>
      <c r="TXN38" s="1"/>
      <c r="TXO38" s="1"/>
      <c r="TXP38" s="1"/>
      <c r="TXQ38" s="1"/>
      <c r="TXR38" s="1"/>
      <c r="TXS38" s="1"/>
      <c r="TXT38" s="1"/>
      <c r="TXU38" s="1"/>
      <c r="TXV38" s="1"/>
      <c r="TXW38" s="1"/>
      <c r="TXX38" s="1"/>
      <c r="TXY38" s="1"/>
      <c r="TXZ38" s="1"/>
      <c r="TYA38" s="1"/>
      <c r="TYB38" s="1"/>
      <c r="TYC38" s="1"/>
      <c r="TYD38" s="1"/>
      <c r="TYE38" s="1"/>
      <c r="TYF38" s="1"/>
      <c r="TYG38" s="1"/>
      <c r="TYH38" s="1"/>
      <c r="TYI38" s="1"/>
      <c r="TYJ38" s="1"/>
      <c r="TYK38" s="1"/>
      <c r="TYL38" s="1"/>
      <c r="TYM38" s="1"/>
      <c r="TYN38" s="1"/>
      <c r="TYO38" s="1"/>
      <c r="TYP38" s="1"/>
      <c r="TYQ38" s="1"/>
      <c r="TYR38" s="1"/>
      <c r="TYS38" s="1"/>
      <c r="TYT38" s="1"/>
      <c r="TYU38" s="1"/>
      <c r="TYV38" s="1"/>
      <c r="TYW38" s="1"/>
      <c r="TYX38" s="1"/>
      <c r="TYY38" s="1"/>
      <c r="TYZ38" s="1"/>
      <c r="TZA38" s="1"/>
      <c r="TZB38" s="1"/>
      <c r="TZC38" s="1"/>
      <c r="TZD38" s="1"/>
      <c r="TZE38" s="1"/>
      <c r="TZF38" s="1"/>
      <c r="TZG38" s="1"/>
      <c r="TZH38" s="1"/>
      <c r="TZI38" s="1"/>
      <c r="TZJ38" s="1"/>
      <c r="TZK38" s="1"/>
      <c r="TZL38" s="1"/>
      <c r="TZM38" s="1"/>
      <c r="TZN38" s="1"/>
      <c r="TZO38" s="1"/>
      <c r="TZP38" s="1"/>
      <c r="TZQ38" s="1"/>
      <c r="TZR38" s="1"/>
      <c r="TZS38" s="1"/>
      <c r="TZT38" s="1"/>
      <c r="TZU38" s="1"/>
      <c r="TZV38" s="1"/>
      <c r="TZW38" s="1"/>
      <c r="TZX38" s="1"/>
      <c r="TZY38" s="1"/>
      <c r="TZZ38" s="1"/>
      <c r="UAA38" s="1"/>
      <c r="UAB38" s="1"/>
      <c r="UAC38" s="1"/>
      <c r="UAD38" s="1"/>
      <c r="UAE38" s="1"/>
      <c r="UAF38" s="1"/>
      <c r="UAG38" s="1"/>
      <c r="UAH38" s="1"/>
      <c r="UAI38" s="1"/>
      <c r="UAJ38" s="1"/>
      <c r="UAK38" s="1"/>
      <c r="UAL38" s="1"/>
      <c r="UAM38" s="1"/>
      <c r="UAN38" s="1"/>
      <c r="UAO38" s="1"/>
      <c r="UAP38" s="1"/>
      <c r="UAQ38" s="1"/>
      <c r="UAR38" s="1"/>
      <c r="UAS38" s="1"/>
      <c r="UAT38" s="1"/>
      <c r="UAU38" s="1"/>
      <c r="UAV38" s="1"/>
      <c r="UAW38" s="1"/>
      <c r="UAX38" s="1"/>
      <c r="UAY38" s="1"/>
      <c r="UAZ38" s="1"/>
      <c r="UBA38" s="1"/>
      <c r="UBB38" s="1"/>
      <c r="UBC38" s="1"/>
      <c r="UBD38" s="1"/>
      <c r="UBE38" s="1"/>
      <c r="UBF38" s="1"/>
      <c r="UBG38" s="1"/>
      <c r="UBH38" s="1"/>
      <c r="UBI38" s="1"/>
      <c r="UBJ38" s="1"/>
      <c r="UBK38" s="1"/>
      <c r="UBL38" s="1"/>
      <c r="UBM38" s="1"/>
      <c r="UBN38" s="1"/>
      <c r="UBO38" s="1"/>
      <c r="UBP38" s="1"/>
      <c r="UBQ38" s="1"/>
      <c r="UBR38" s="1"/>
      <c r="UBS38" s="1"/>
      <c r="UBT38" s="1"/>
      <c r="UBU38" s="1"/>
      <c r="UBV38" s="1"/>
      <c r="UBW38" s="1"/>
      <c r="UBX38" s="1"/>
      <c r="UBY38" s="1"/>
      <c r="UBZ38" s="1"/>
      <c r="UCA38" s="1"/>
      <c r="UCB38" s="1"/>
      <c r="UCC38" s="1"/>
      <c r="UCD38" s="1"/>
      <c r="UCE38" s="1"/>
      <c r="UCF38" s="1"/>
      <c r="UCG38" s="1"/>
      <c r="UCH38" s="1"/>
      <c r="UCI38" s="1"/>
      <c r="UCJ38" s="1"/>
      <c r="UCK38" s="1"/>
      <c r="UCL38" s="1"/>
      <c r="UCM38" s="1"/>
      <c r="UCN38" s="1"/>
      <c r="UCO38" s="1"/>
      <c r="UCP38" s="1"/>
      <c r="UCQ38" s="1"/>
      <c r="UCR38" s="1"/>
      <c r="UCS38" s="1"/>
      <c r="UCT38" s="1"/>
      <c r="UCU38" s="1"/>
      <c r="UCV38" s="1"/>
      <c r="UCW38" s="1"/>
      <c r="UCX38" s="1"/>
      <c r="UCY38" s="1"/>
      <c r="UCZ38" s="1"/>
      <c r="UDA38" s="1"/>
      <c r="UDB38" s="1"/>
      <c r="UDC38" s="1"/>
      <c r="UDD38" s="1"/>
      <c r="UDE38" s="1"/>
      <c r="UDF38" s="1"/>
      <c r="UDG38" s="1"/>
      <c r="UDH38" s="1"/>
      <c r="UDI38" s="1"/>
      <c r="UDJ38" s="1"/>
      <c r="UDK38" s="1"/>
      <c r="UDL38" s="1"/>
      <c r="UDM38" s="1"/>
      <c r="UDN38" s="1"/>
      <c r="UDO38" s="1"/>
      <c r="UDP38" s="1"/>
      <c r="UDQ38" s="1"/>
      <c r="UDR38" s="1"/>
      <c r="UDS38" s="1"/>
      <c r="UDT38" s="1"/>
      <c r="UDU38" s="1"/>
      <c r="UDV38" s="1"/>
      <c r="UDW38" s="1"/>
      <c r="UDX38" s="1"/>
      <c r="UDY38" s="1"/>
      <c r="UDZ38" s="1"/>
      <c r="UEA38" s="1"/>
      <c r="UEB38" s="1"/>
      <c r="UEC38" s="1"/>
      <c r="UED38" s="1"/>
      <c r="UEE38" s="1"/>
      <c r="UEF38" s="1"/>
      <c r="UEG38" s="1"/>
      <c r="UEH38" s="1"/>
      <c r="UEI38" s="1"/>
      <c r="UEJ38" s="1"/>
      <c r="UEK38" s="1"/>
      <c r="UEL38" s="1"/>
      <c r="UEM38" s="1"/>
      <c r="UEN38" s="1"/>
      <c r="UEO38" s="1"/>
      <c r="UEP38" s="1"/>
      <c r="UEQ38" s="1"/>
      <c r="UER38" s="1"/>
      <c r="UES38" s="1"/>
      <c r="UET38" s="1"/>
      <c r="UEU38" s="1"/>
      <c r="UEV38" s="1"/>
      <c r="UEW38" s="1"/>
      <c r="UEX38" s="1"/>
      <c r="UEY38" s="1"/>
      <c r="UEZ38" s="1"/>
      <c r="UFA38" s="1"/>
      <c r="UFB38" s="1"/>
      <c r="UFC38" s="1"/>
      <c r="UFD38" s="1"/>
      <c r="UFE38" s="1"/>
      <c r="UFF38" s="1"/>
      <c r="UFG38" s="1"/>
      <c r="UFH38" s="1"/>
      <c r="UFI38" s="1"/>
      <c r="UFJ38" s="1"/>
      <c r="UFK38" s="1"/>
      <c r="UFL38" s="1"/>
      <c r="UFM38" s="1"/>
      <c r="UFN38" s="1"/>
      <c r="UFO38" s="1"/>
      <c r="UFP38" s="1"/>
      <c r="UFQ38" s="1"/>
      <c r="UFR38" s="1"/>
      <c r="UFS38" s="1"/>
      <c r="UFT38" s="1"/>
      <c r="UFU38" s="1"/>
      <c r="UFV38" s="1"/>
      <c r="UFW38" s="1"/>
      <c r="UFX38" s="1"/>
      <c r="UFY38" s="1"/>
      <c r="UFZ38" s="1"/>
      <c r="UGA38" s="1"/>
      <c r="UGB38" s="1"/>
      <c r="UGC38" s="1"/>
      <c r="UGD38" s="1"/>
      <c r="UGE38" s="1"/>
      <c r="UGF38" s="1"/>
      <c r="UGG38" s="1"/>
      <c r="UGH38" s="1"/>
      <c r="UGI38" s="1"/>
      <c r="UGJ38" s="1"/>
      <c r="UGK38" s="1"/>
      <c r="UGL38" s="1"/>
      <c r="UGM38" s="1"/>
      <c r="UGN38" s="1"/>
      <c r="UGO38" s="1"/>
      <c r="UGP38" s="1"/>
      <c r="UGQ38" s="1"/>
      <c r="UGR38" s="1"/>
      <c r="UGS38" s="1"/>
      <c r="UGT38" s="1"/>
      <c r="UGU38" s="1"/>
      <c r="UGV38" s="1"/>
      <c r="UGW38" s="1"/>
      <c r="UGX38" s="1"/>
      <c r="UGY38" s="1"/>
      <c r="UGZ38" s="1"/>
      <c r="UHA38" s="1"/>
      <c r="UHB38" s="1"/>
      <c r="UHC38" s="1"/>
      <c r="UHD38" s="1"/>
      <c r="UHE38" s="1"/>
      <c r="UHF38" s="1"/>
      <c r="UHG38" s="1"/>
      <c r="UHH38" s="1"/>
      <c r="UHI38" s="1"/>
      <c r="UHJ38" s="1"/>
      <c r="UHK38" s="1"/>
      <c r="UHL38" s="1"/>
      <c r="UHM38" s="1"/>
      <c r="UHN38" s="1"/>
      <c r="UHO38" s="1"/>
      <c r="UHP38" s="1"/>
      <c r="UHQ38" s="1"/>
      <c r="UHR38" s="1"/>
      <c r="UHS38" s="1"/>
      <c r="UHT38" s="1"/>
      <c r="UHU38" s="1"/>
      <c r="UHV38" s="1"/>
      <c r="UHW38" s="1"/>
      <c r="UHX38" s="1"/>
      <c r="UHY38" s="1"/>
      <c r="UHZ38" s="1"/>
      <c r="UIA38" s="1"/>
      <c r="UIB38" s="1"/>
      <c r="UIC38" s="1"/>
      <c r="UID38" s="1"/>
      <c r="UIE38" s="1"/>
      <c r="UIF38" s="1"/>
      <c r="UIG38" s="1"/>
      <c r="UIH38" s="1"/>
      <c r="UII38" s="1"/>
      <c r="UIJ38" s="1"/>
      <c r="UIK38" s="1"/>
      <c r="UIL38" s="1"/>
      <c r="UIM38" s="1"/>
      <c r="UIN38" s="1"/>
      <c r="UIO38" s="1"/>
      <c r="UIP38" s="1"/>
      <c r="UIQ38" s="1"/>
      <c r="UIR38" s="1"/>
      <c r="UIS38" s="1"/>
      <c r="UIT38" s="1"/>
      <c r="UIU38" s="1"/>
      <c r="UIV38" s="1"/>
      <c r="UIW38" s="1"/>
      <c r="UIX38" s="1"/>
      <c r="UIY38" s="1"/>
      <c r="UIZ38" s="1"/>
      <c r="UJA38" s="1"/>
      <c r="UJB38" s="1"/>
      <c r="UJC38" s="1"/>
      <c r="UJD38" s="1"/>
      <c r="UJE38" s="1"/>
      <c r="UJF38" s="1"/>
      <c r="UJG38" s="1"/>
      <c r="UJH38" s="1"/>
      <c r="UJI38" s="1"/>
      <c r="UJJ38" s="1"/>
      <c r="UJK38" s="1"/>
      <c r="UJL38" s="1"/>
      <c r="UJM38" s="1"/>
      <c r="UJN38" s="1"/>
      <c r="UJO38" s="1"/>
      <c r="UJP38" s="1"/>
      <c r="UJQ38" s="1"/>
      <c r="UJR38" s="1"/>
      <c r="UJS38" s="1"/>
      <c r="UJT38" s="1"/>
      <c r="UJU38" s="1"/>
      <c r="UJV38" s="1"/>
      <c r="UJW38" s="1"/>
      <c r="UJX38" s="1"/>
      <c r="UJY38" s="1"/>
      <c r="UJZ38" s="1"/>
      <c r="UKA38" s="1"/>
      <c r="UKB38" s="1"/>
      <c r="UKC38" s="1"/>
      <c r="UKD38" s="1"/>
      <c r="UKE38" s="1"/>
      <c r="UKF38" s="1"/>
      <c r="UKG38" s="1"/>
      <c r="UKH38" s="1"/>
      <c r="UKI38" s="1"/>
      <c r="UKJ38" s="1"/>
      <c r="UKK38" s="1"/>
      <c r="UKL38" s="1"/>
      <c r="UKM38" s="1"/>
      <c r="UKN38" s="1"/>
      <c r="UKO38" s="1"/>
      <c r="UKP38" s="1"/>
      <c r="UKQ38" s="1"/>
      <c r="UKR38" s="1"/>
      <c r="UKS38" s="1"/>
      <c r="UKT38" s="1"/>
      <c r="UKU38" s="1"/>
      <c r="UKV38" s="1"/>
      <c r="UKW38" s="1"/>
      <c r="UKX38" s="1"/>
      <c r="UKY38" s="1"/>
      <c r="UKZ38" s="1"/>
      <c r="ULA38" s="1"/>
      <c r="ULB38" s="1"/>
      <c r="ULC38" s="1"/>
      <c r="ULD38" s="1"/>
      <c r="ULE38" s="1"/>
      <c r="ULF38" s="1"/>
      <c r="ULG38" s="1"/>
      <c r="ULH38" s="1"/>
      <c r="ULI38" s="1"/>
      <c r="ULJ38" s="1"/>
      <c r="ULK38" s="1"/>
      <c r="ULL38" s="1"/>
      <c r="ULM38" s="1"/>
      <c r="ULN38" s="1"/>
      <c r="ULO38" s="1"/>
      <c r="ULP38" s="1"/>
      <c r="ULQ38" s="1"/>
      <c r="ULR38" s="1"/>
      <c r="ULS38" s="1"/>
      <c r="ULT38" s="1"/>
      <c r="ULU38" s="1"/>
      <c r="ULV38" s="1"/>
      <c r="ULW38" s="1"/>
      <c r="ULX38" s="1"/>
      <c r="ULY38" s="1"/>
      <c r="ULZ38" s="1"/>
      <c r="UMA38" s="1"/>
      <c r="UMB38" s="1"/>
      <c r="UMC38" s="1"/>
      <c r="UMD38" s="1"/>
      <c r="UME38" s="1"/>
      <c r="UMF38" s="1"/>
      <c r="UMG38" s="1"/>
      <c r="UMH38" s="1"/>
      <c r="UMI38" s="1"/>
      <c r="UMJ38" s="1"/>
      <c r="UMK38" s="1"/>
      <c r="UML38" s="1"/>
      <c r="UMM38" s="1"/>
      <c r="UMN38" s="1"/>
      <c r="UMO38" s="1"/>
      <c r="UMP38" s="1"/>
      <c r="UMQ38" s="1"/>
      <c r="UMR38" s="1"/>
      <c r="UMS38" s="1"/>
      <c r="UMT38" s="1"/>
      <c r="UMU38" s="1"/>
      <c r="UMV38" s="1"/>
      <c r="UMW38" s="1"/>
      <c r="UMX38" s="1"/>
      <c r="UMY38" s="1"/>
      <c r="UMZ38" s="1"/>
      <c r="UNA38" s="1"/>
      <c r="UNB38" s="1"/>
      <c r="UNC38" s="1"/>
      <c r="UND38" s="1"/>
      <c r="UNE38" s="1"/>
      <c r="UNF38" s="1"/>
      <c r="UNG38" s="1"/>
      <c r="UNH38" s="1"/>
      <c r="UNI38" s="1"/>
      <c r="UNJ38" s="1"/>
      <c r="UNK38" s="1"/>
      <c r="UNL38" s="1"/>
      <c r="UNM38" s="1"/>
      <c r="UNN38" s="1"/>
      <c r="UNO38" s="1"/>
      <c r="UNP38" s="1"/>
      <c r="UNQ38" s="1"/>
      <c r="UNR38" s="1"/>
      <c r="UNS38" s="1"/>
      <c r="UNT38" s="1"/>
      <c r="UNU38" s="1"/>
      <c r="UNV38" s="1"/>
      <c r="UNW38" s="1"/>
      <c r="UNX38" s="1"/>
      <c r="UNY38" s="1"/>
      <c r="UNZ38" s="1"/>
      <c r="UOA38" s="1"/>
      <c r="UOB38" s="1"/>
      <c r="UOC38" s="1"/>
      <c r="UOD38" s="1"/>
      <c r="UOE38" s="1"/>
      <c r="UOF38" s="1"/>
      <c r="UOG38" s="1"/>
      <c r="UOH38" s="1"/>
      <c r="UOI38" s="1"/>
      <c r="UOJ38" s="1"/>
      <c r="UOK38" s="1"/>
      <c r="UOL38" s="1"/>
      <c r="UOM38" s="1"/>
      <c r="UON38" s="1"/>
      <c r="UOO38" s="1"/>
      <c r="UOP38" s="1"/>
      <c r="UOQ38" s="1"/>
      <c r="UOR38" s="1"/>
      <c r="UOS38" s="1"/>
      <c r="UOT38" s="1"/>
      <c r="UOU38" s="1"/>
      <c r="UOV38" s="1"/>
      <c r="UOW38" s="1"/>
      <c r="UOX38" s="1"/>
      <c r="UOY38" s="1"/>
      <c r="UOZ38" s="1"/>
      <c r="UPA38" s="1"/>
      <c r="UPB38" s="1"/>
      <c r="UPC38" s="1"/>
      <c r="UPD38" s="1"/>
      <c r="UPE38" s="1"/>
      <c r="UPF38" s="1"/>
      <c r="UPG38" s="1"/>
      <c r="UPH38" s="1"/>
      <c r="UPI38" s="1"/>
      <c r="UPJ38" s="1"/>
      <c r="UPK38" s="1"/>
      <c r="UPL38" s="1"/>
      <c r="UPM38" s="1"/>
      <c r="UPN38" s="1"/>
      <c r="UPO38" s="1"/>
      <c r="UPP38" s="1"/>
      <c r="UPQ38" s="1"/>
      <c r="UPR38" s="1"/>
      <c r="UPS38" s="1"/>
      <c r="UPT38" s="1"/>
      <c r="UPU38" s="1"/>
      <c r="UPV38" s="1"/>
      <c r="UPW38" s="1"/>
      <c r="UPX38" s="1"/>
      <c r="UPY38" s="1"/>
      <c r="UPZ38" s="1"/>
      <c r="UQA38" s="1"/>
      <c r="UQB38" s="1"/>
      <c r="UQC38" s="1"/>
      <c r="UQD38" s="1"/>
      <c r="UQE38" s="1"/>
      <c r="UQF38" s="1"/>
      <c r="UQG38" s="1"/>
      <c r="UQH38" s="1"/>
      <c r="UQI38" s="1"/>
      <c r="UQJ38" s="1"/>
      <c r="UQK38" s="1"/>
      <c r="UQL38" s="1"/>
      <c r="UQM38" s="1"/>
      <c r="UQN38" s="1"/>
      <c r="UQO38" s="1"/>
      <c r="UQP38" s="1"/>
      <c r="UQQ38" s="1"/>
      <c r="UQR38" s="1"/>
      <c r="UQS38" s="1"/>
      <c r="UQT38" s="1"/>
      <c r="UQU38" s="1"/>
      <c r="UQV38" s="1"/>
      <c r="UQW38" s="1"/>
      <c r="UQX38" s="1"/>
      <c r="UQY38" s="1"/>
      <c r="UQZ38" s="1"/>
      <c r="URA38" s="1"/>
      <c r="URB38" s="1"/>
      <c r="URC38" s="1"/>
      <c r="URD38" s="1"/>
      <c r="URE38" s="1"/>
      <c r="URF38" s="1"/>
      <c r="URG38" s="1"/>
      <c r="URH38" s="1"/>
      <c r="URI38" s="1"/>
      <c r="URJ38" s="1"/>
      <c r="URK38" s="1"/>
      <c r="URL38" s="1"/>
      <c r="URM38" s="1"/>
      <c r="URN38" s="1"/>
      <c r="URO38" s="1"/>
      <c r="URP38" s="1"/>
      <c r="URQ38" s="1"/>
      <c r="URR38" s="1"/>
      <c r="URS38" s="1"/>
      <c r="URT38" s="1"/>
      <c r="URU38" s="1"/>
      <c r="URV38" s="1"/>
      <c r="URW38" s="1"/>
      <c r="URX38" s="1"/>
      <c r="URY38" s="1"/>
      <c r="URZ38" s="1"/>
      <c r="USA38" s="1"/>
      <c r="USB38" s="1"/>
      <c r="USC38" s="1"/>
      <c r="USD38" s="1"/>
      <c r="USE38" s="1"/>
      <c r="USF38" s="1"/>
      <c r="USG38" s="1"/>
      <c r="USH38" s="1"/>
      <c r="USI38" s="1"/>
      <c r="USJ38" s="1"/>
      <c r="USK38" s="1"/>
      <c r="USL38" s="1"/>
      <c r="USM38" s="1"/>
      <c r="USN38" s="1"/>
      <c r="USO38" s="1"/>
      <c r="USP38" s="1"/>
      <c r="USQ38" s="1"/>
      <c r="USR38" s="1"/>
      <c r="USS38" s="1"/>
      <c r="UST38" s="1"/>
      <c r="USU38" s="1"/>
      <c r="USV38" s="1"/>
      <c r="USW38" s="1"/>
      <c r="USX38" s="1"/>
      <c r="USY38" s="1"/>
      <c r="USZ38" s="1"/>
      <c r="UTA38" s="1"/>
      <c r="UTB38" s="1"/>
      <c r="UTC38" s="1"/>
      <c r="UTD38" s="1"/>
      <c r="UTE38" s="1"/>
      <c r="UTF38" s="1"/>
      <c r="UTG38" s="1"/>
      <c r="UTH38" s="1"/>
      <c r="UTI38" s="1"/>
      <c r="UTJ38" s="1"/>
      <c r="UTK38" s="1"/>
      <c r="UTL38" s="1"/>
      <c r="UTM38" s="1"/>
      <c r="UTN38" s="1"/>
      <c r="UTO38" s="1"/>
      <c r="UTP38" s="1"/>
      <c r="UTQ38" s="1"/>
      <c r="UTR38" s="1"/>
      <c r="UTS38" s="1"/>
      <c r="UTT38" s="1"/>
      <c r="UTU38" s="1"/>
      <c r="UTV38" s="1"/>
      <c r="UTW38" s="1"/>
      <c r="UTX38" s="1"/>
      <c r="UTY38" s="1"/>
      <c r="UTZ38" s="1"/>
      <c r="UUA38" s="1"/>
      <c r="UUB38" s="1"/>
      <c r="UUC38" s="1"/>
      <c r="UUD38" s="1"/>
      <c r="UUE38" s="1"/>
      <c r="UUF38" s="1"/>
      <c r="UUG38" s="1"/>
      <c r="UUH38" s="1"/>
      <c r="UUI38" s="1"/>
      <c r="UUJ38" s="1"/>
      <c r="UUK38" s="1"/>
      <c r="UUL38" s="1"/>
      <c r="UUM38" s="1"/>
      <c r="UUN38" s="1"/>
      <c r="UUO38" s="1"/>
      <c r="UUP38" s="1"/>
      <c r="UUQ38" s="1"/>
      <c r="UUR38" s="1"/>
      <c r="UUS38" s="1"/>
      <c r="UUT38" s="1"/>
      <c r="UUU38" s="1"/>
      <c r="UUV38" s="1"/>
      <c r="UUW38" s="1"/>
      <c r="UUX38" s="1"/>
      <c r="UUY38" s="1"/>
      <c r="UUZ38" s="1"/>
      <c r="UVA38" s="1"/>
      <c r="UVB38" s="1"/>
      <c r="UVC38" s="1"/>
      <c r="UVD38" s="1"/>
      <c r="UVE38" s="1"/>
      <c r="UVF38" s="1"/>
      <c r="UVG38" s="1"/>
      <c r="UVH38" s="1"/>
      <c r="UVI38" s="1"/>
      <c r="UVJ38" s="1"/>
      <c r="UVK38" s="1"/>
      <c r="UVL38" s="1"/>
      <c r="UVM38" s="1"/>
      <c r="UVN38" s="1"/>
      <c r="UVO38" s="1"/>
      <c r="UVP38" s="1"/>
      <c r="UVQ38" s="1"/>
      <c r="UVR38" s="1"/>
      <c r="UVS38" s="1"/>
      <c r="UVT38" s="1"/>
      <c r="UVU38" s="1"/>
      <c r="UVV38" s="1"/>
      <c r="UVW38" s="1"/>
      <c r="UVX38" s="1"/>
      <c r="UVY38" s="1"/>
      <c r="UVZ38" s="1"/>
      <c r="UWA38" s="1"/>
      <c r="UWB38" s="1"/>
      <c r="UWC38" s="1"/>
      <c r="UWD38" s="1"/>
      <c r="UWE38" s="1"/>
      <c r="UWF38" s="1"/>
      <c r="UWG38" s="1"/>
      <c r="UWH38" s="1"/>
      <c r="UWI38" s="1"/>
      <c r="UWJ38" s="1"/>
      <c r="UWK38" s="1"/>
      <c r="UWL38" s="1"/>
      <c r="UWM38" s="1"/>
      <c r="UWN38" s="1"/>
      <c r="UWO38" s="1"/>
      <c r="UWP38" s="1"/>
      <c r="UWQ38" s="1"/>
      <c r="UWR38" s="1"/>
      <c r="UWS38" s="1"/>
      <c r="UWT38" s="1"/>
      <c r="UWU38" s="1"/>
      <c r="UWV38" s="1"/>
      <c r="UWW38" s="1"/>
      <c r="UWX38" s="1"/>
      <c r="UWY38" s="1"/>
      <c r="UWZ38" s="1"/>
      <c r="UXA38" s="1"/>
      <c r="UXB38" s="1"/>
      <c r="UXC38" s="1"/>
      <c r="UXD38" s="1"/>
      <c r="UXE38" s="1"/>
      <c r="UXF38" s="1"/>
      <c r="UXG38" s="1"/>
      <c r="UXH38" s="1"/>
      <c r="UXI38" s="1"/>
      <c r="UXJ38" s="1"/>
      <c r="UXK38" s="1"/>
      <c r="UXL38" s="1"/>
      <c r="UXM38" s="1"/>
      <c r="UXN38" s="1"/>
      <c r="UXO38" s="1"/>
      <c r="UXP38" s="1"/>
      <c r="UXQ38" s="1"/>
      <c r="UXR38" s="1"/>
      <c r="UXS38" s="1"/>
      <c r="UXT38" s="1"/>
      <c r="UXU38" s="1"/>
      <c r="UXV38" s="1"/>
      <c r="UXW38" s="1"/>
      <c r="UXX38" s="1"/>
      <c r="UXY38" s="1"/>
      <c r="UXZ38" s="1"/>
      <c r="UYA38" s="1"/>
      <c r="UYB38" s="1"/>
      <c r="UYC38" s="1"/>
      <c r="UYD38" s="1"/>
      <c r="UYE38" s="1"/>
      <c r="UYF38" s="1"/>
      <c r="UYG38" s="1"/>
      <c r="UYH38" s="1"/>
      <c r="UYI38" s="1"/>
      <c r="UYJ38" s="1"/>
      <c r="UYK38" s="1"/>
      <c r="UYL38" s="1"/>
      <c r="UYM38" s="1"/>
      <c r="UYN38" s="1"/>
      <c r="UYO38" s="1"/>
      <c r="UYP38" s="1"/>
      <c r="UYQ38" s="1"/>
      <c r="UYR38" s="1"/>
      <c r="UYS38" s="1"/>
      <c r="UYT38" s="1"/>
      <c r="UYU38" s="1"/>
      <c r="UYV38" s="1"/>
      <c r="UYW38" s="1"/>
      <c r="UYX38" s="1"/>
      <c r="UYY38" s="1"/>
      <c r="UYZ38" s="1"/>
      <c r="UZA38" s="1"/>
      <c r="UZB38" s="1"/>
      <c r="UZC38" s="1"/>
      <c r="UZD38" s="1"/>
      <c r="UZE38" s="1"/>
      <c r="UZF38" s="1"/>
      <c r="UZG38" s="1"/>
      <c r="UZH38" s="1"/>
      <c r="UZI38" s="1"/>
      <c r="UZJ38" s="1"/>
      <c r="UZK38" s="1"/>
      <c r="UZL38" s="1"/>
      <c r="UZM38" s="1"/>
      <c r="UZN38" s="1"/>
      <c r="UZO38" s="1"/>
      <c r="UZP38" s="1"/>
      <c r="UZQ38" s="1"/>
      <c r="UZR38" s="1"/>
      <c r="UZS38" s="1"/>
      <c r="UZT38" s="1"/>
      <c r="UZU38" s="1"/>
      <c r="UZV38" s="1"/>
      <c r="UZW38" s="1"/>
      <c r="UZX38" s="1"/>
      <c r="UZY38" s="1"/>
      <c r="UZZ38" s="1"/>
      <c r="VAA38" s="1"/>
      <c r="VAB38" s="1"/>
      <c r="VAC38" s="1"/>
      <c r="VAD38" s="1"/>
      <c r="VAE38" s="1"/>
      <c r="VAF38" s="1"/>
      <c r="VAG38" s="1"/>
      <c r="VAH38" s="1"/>
      <c r="VAI38" s="1"/>
      <c r="VAJ38" s="1"/>
      <c r="VAK38" s="1"/>
      <c r="VAL38" s="1"/>
      <c r="VAM38" s="1"/>
      <c r="VAN38" s="1"/>
      <c r="VAO38" s="1"/>
      <c r="VAP38" s="1"/>
      <c r="VAQ38" s="1"/>
      <c r="VAR38" s="1"/>
      <c r="VAS38" s="1"/>
      <c r="VAT38" s="1"/>
      <c r="VAU38" s="1"/>
      <c r="VAV38" s="1"/>
      <c r="VAW38" s="1"/>
      <c r="VAX38" s="1"/>
      <c r="VAY38" s="1"/>
      <c r="VAZ38" s="1"/>
      <c r="VBA38" s="1"/>
      <c r="VBB38" s="1"/>
      <c r="VBC38" s="1"/>
      <c r="VBD38" s="1"/>
      <c r="VBE38" s="1"/>
      <c r="VBF38" s="1"/>
      <c r="VBG38" s="1"/>
      <c r="VBH38" s="1"/>
      <c r="VBI38" s="1"/>
      <c r="VBJ38" s="1"/>
      <c r="VBK38" s="1"/>
      <c r="VBL38" s="1"/>
      <c r="VBM38" s="1"/>
      <c r="VBN38" s="1"/>
      <c r="VBO38" s="1"/>
      <c r="VBP38" s="1"/>
      <c r="VBQ38" s="1"/>
      <c r="VBR38" s="1"/>
      <c r="VBS38" s="1"/>
      <c r="VBT38" s="1"/>
      <c r="VBU38" s="1"/>
      <c r="VBV38" s="1"/>
      <c r="VBW38" s="1"/>
      <c r="VBX38" s="1"/>
      <c r="VBY38" s="1"/>
      <c r="VBZ38" s="1"/>
      <c r="VCA38" s="1"/>
      <c r="VCB38" s="1"/>
      <c r="VCC38" s="1"/>
      <c r="VCD38" s="1"/>
      <c r="VCE38" s="1"/>
      <c r="VCF38" s="1"/>
      <c r="VCG38" s="1"/>
      <c r="VCH38" s="1"/>
      <c r="VCI38" s="1"/>
      <c r="VCJ38" s="1"/>
      <c r="VCK38" s="1"/>
      <c r="VCL38" s="1"/>
      <c r="VCM38" s="1"/>
      <c r="VCN38" s="1"/>
      <c r="VCO38" s="1"/>
      <c r="VCP38" s="1"/>
      <c r="VCQ38" s="1"/>
      <c r="VCR38" s="1"/>
      <c r="VCS38" s="1"/>
      <c r="VCT38" s="1"/>
      <c r="VCU38" s="1"/>
      <c r="VCV38" s="1"/>
      <c r="VCW38" s="1"/>
      <c r="VCX38" s="1"/>
      <c r="VCY38" s="1"/>
      <c r="VCZ38" s="1"/>
      <c r="VDA38" s="1"/>
      <c r="VDB38" s="1"/>
      <c r="VDC38" s="1"/>
      <c r="VDD38" s="1"/>
      <c r="VDE38" s="1"/>
      <c r="VDF38" s="1"/>
      <c r="VDG38" s="1"/>
      <c r="VDH38" s="1"/>
      <c r="VDI38" s="1"/>
      <c r="VDJ38" s="1"/>
      <c r="VDK38" s="1"/>
      <c r="VDL38" s="1"/>
      <c r="VDM38" s="1"/>
      <c r="VDN38" s="1"/>
      <c r="VDO38" s="1"/>
      <c r="VDP38" s="1"/>
      <c r="VDQ38" s="1"/>
      <c r="VDR38" s="1"/>
      <c r="VDS38" s="1"/>
      <c r="VDT38" s="1"/>
      <c r="VDU38" s="1"/>
      <c r="VDV38" s="1"/>
      <c r="VDW38" s="1"/>
      <c r="VDX38" s="1"/>
      <c r="VDY38" s="1"/>
      <c r="VDZ38" s="1"/>
      <c r="VEA38" s="1"/>
      <c r="VEB38" s="1"/>
      <c r="VEC38" s="1"/>
      <c r="VED38" s="1"/>
      <c r="VEE38" s="1"/>
      <c r="VEF38" s="1"/>
      <c r="VEG38" s="1"/>
      <c r="VEH38" s="1"/>
      <c r="VEI38" s="1"/>
      <c r="VEJ38" s="1"/>
      <c r="VEK38" s="1"/>
      <c r="VEL38" s="1"/>
      <c r="VEM38" s="1"/>
      <c r="VEN38" s="1"/>
      <c r="VEO38" s="1"/>
      <c r="VEP38" s="1"/>
      <c r="VEQ38" s="1"/>
      <c r="VER38" s="1"/>
      <c r="VES38" s="1"/>
      <c r="VET38" s="1"/>
      <c r="VEU38" s="1"/>
      <c r="VEV38" s="1"/>
      <c r="VEW38" s="1"/>
      <c r="VEX38" s="1"/>
      <c r="VEY38" s="1"/>
      <c r="VEZ38" s="1"/>
      <c r="VFA38" s="1"/>
      <c r="VFB38" s="1"/>
      <c r="VFC38" s="1"/>
      <c r="VFD38" s="1"/>
      <c r="VFE38" s="1"/>
      <c r="VFF38" s="1"/>
      <c r="VFG38" s="1"/>
      <c r="VFH38" s="1"/>
      <c r="VFI38" s="1"/>
      <c r="VFJ38" s="1"/>
      <c r="VFK38" s="1"/>
      <c r="VFL38" s="1"/>
      <c r="VFM38" s="1"/>
      <c r="VFN38" s="1"/>
      <c r="VFO38" s="1"/>
      <c r="VFP38" s="1"/>
      <c r="VFQ38" s="1"/>
      <c r="VFR38" s="1"/>
      <c r="VFS38" s="1"/>
      <c r="VFT38" s="1"/>
      <c r="VFU38" s="1"/>
      <c r="VFV38" s="1"/>
      <c r="VFW38" s="1"/>
      <c r="VFX38" s="1"/>
      <c r="VFY38" s="1"/>
      <c r="VFZ38" s="1"/>
      <c r="VGA38" s="1"/>
      <c r="VGB38" s="1"/>
      <c r="VGC38" s="1"/>
      <c r="VGD38" s="1"/>
      <c r="VGE38" s="1"/>
      <c r="VGF38" s="1"/>
      <c r="VGG38" s="1"/>
      <c r="VGH38" s="1"/>
      <c r="VGI38" s="1"/>
      <c r="VGJ38" s="1"/>
      <c r="VGK38" s="1"/>
      <c r="VGL38" s="1"/>
      <c r="VGM38" s="1"/>
      <c r="VGN38" s="1"/>
      <c r="VGO38" s="1"/>
      <c r="VGP38" s="1"/>
      <c r="VGQ38" s="1"/>
      <c r="VGR38" s="1"/>
      <c r="VGS38" s="1"/>
      <c r="VGT38" s="1"/>
      <c r="VGU38" s="1"/>
      <c r="VGV38" s="1"/>
      <c r="VGW38" s="1"/>
      <c r="VGX38" s="1"/>
      <c r="VGY38" s="1"/>
      <c r="VGZ38" s="1"/>
      <c r="VHA38" s="1"/>
      <c r="VHB38" s="1"/>
      <c r="VHC38" s="1"/>
      <c r="VHD38" s="1"/>
      <c r="VHE38" s="1"/>
      <c r="VHF38" s="1"/>
      <c r="VHG38" s="1"/>
      <c r="VHH38" s="1"/>
      <c r="VHI38" s="1"/>
      <c r="VHJ38" s="1"/>
      <c r="VHK38" s="1"/>
      <c r="VHL38" s="1"/>
      <c r="VHM38" s="1"/>
      <c r="VHN38" s="1"/>
      <c r="VHO38" s="1"/>
      <c r="VHP38" s="1"/>
      <c r="VHQ38" s="1"/>
      <c r="VHR38" s="1"/>
      <c r="VHS38" s="1"/>
      <c r="VHT38" s="1"/>
      <c r="VHU38" s="1"/>
      <c r="VHV38" s="1"/>
      <c r="VHW38" s="1"/>
      <c r="VHX38" s="1"/>
      <c r="VHY38" s="1"/>
      <c r="VHZ38" s="1"/>
      <c r="VIA38" s="1"/>
      <c r="VIB38" s="1"/>
      <c r="VIC38" s="1"/>
      <c r="VID38" s="1"/>
      <c r="VIE38" s="1"/>
      <c r="VIF38" s="1"/>
      <c r="VIG38" s="1"/>
      <c r="VIH38" s="1"/>
      <c r="VII38" s="1"/>
      <c r="VIJ38" s="1"/>
      <c r="VIK38" s="1"/>
      <c r="VIL38" s="1"/>
      <c r="VIM38" s="1"/>
      <c r="VIN38" s="1"/>
      <c r="VIO38" s="1"/>
      <c r="VIP38" s="1"/>
      <c r="VIQ38" s="1"/>
      <c r="VIR38" s="1"/>
      <c r="VIS38" s="1"/>
      <c r="VIT38" s="1"/>
      <c r="VIU38" s="1"/>
      <c r="VIV38" s="1"/>
      <c r="VIW38" s="1"/>
      <c r="VIX38" s="1"/>
      <c r="VIY38" s="1"/>
      <c r="VIZ38" s="1"/>
      <c r="VJA38" s="1"/>
      <c r="VJB38" s="1"/>
      <c r="VJC38" s="1"/>
      <c r="VJD38" s="1"/>
      <c r="VJE38" s="1"/>
      <c r="VJF38" s="1"/>
      <c r="VJG38" s="1"/>
      <c r="VJH38" s="1"/>
      <c r="VJI38" s="1"/>
      <c r="VJJ38" s="1"/>
      <c r="VJK38" s="1"/>
      <c r="VJL38" s="1"/>
      <c r="VJM38" s="1"/>
      <c r="VJN38" s="1"/>
      <c r="VJO38" s="1"/>
      <c r="VJP38" s="1"/>
      <c r="VJQ38" s="1"/>
      <c r="VJR38" s="1"/>
      <c r="VJS38" s="1"/>
      <c r="VJT38" s="1"/>
      <c r="VJU38" s="1"/>
      <c r="VJV38" s="1"/>
      <c r="VJW38" s="1"/>
      <c r="VJX38" s="1"/>
      <c r="VJY38" s="1"/>
      <c r="VJZ38" s="1"/>
      <c r="VKA38" s="1"/>
      <c r="VKB38" s="1"/>
      <c r="VKC38" s="1"/>
      <c r="VKD38" s="1"/>
      <c r="VKE38" s="1"/>
      <c r="VKF38" s="1"/>
      <c r="VKG38" s="1"/>
      <c r="VKH38" s="1"/>
      <c r="VKI38" s="1"/>
      <c r="VKJ38" s="1"/>
      <c r="VKK38" s="1"/>
      <c r="VKL38" s="1"/>
      <c r="VKM38" s="1"/>
      <c r="VKN38" s="1"/>
      <c r="VKO38" s="1"/>
      <c r="VKP38" s="1"/>
      <c r="VKQ38" s="1"/>
      <c r="VKR38" s="1"/>
      <c r="VKS38" s="1"/>
      <c r="VKT38" s="1"/>
      <c r="VKU38" s="1"/>
      <c r="VKV38" s="1"/>
      <c r="VKW38" s="1"/>
      <c r="VKX38" s="1"/>
      <c r="VKY38" s="1"/>
      <c r="VKZ38" s="1"/>
      <c r="VLA38" s="1"/>
      <c r="VLB38" s="1"/>
      <c r="VLC38" s="1"/>
      <c r="VLD38" s="1"/>
      <c r="VLE38" s="1"/>
      <c r="VLF38" s="1"/>
      <c r="VLG38" s="1"/>
      <c r="VLH38" s="1"/>
      <c r="VLI38" s="1"/>
      <c r="VLJ38" s="1"/>
      <c r="VLK38" s="1"/>
      <c r="VLL38" s="1"/>
      <c r="VLM38" s="1"/>
      <c r="VLN38" s="1"/>
      <c r="VLO38" s="1"/>
      <c r="VLP38" s="1"/>
      <c r="VLQ38" s="1"/>
      <c r="VLR38" s="1"/>
      <c r="VLS38" s="1"/>
      <c r="VLT38" s="1"/>
      <c r="VLU38" s="1"/>
      <c r="VLV38" s="1"/>
      <c r="VLW38" s="1"/>
      <c r="VLX38" s="1"/>
      <c r="VLY38" s="1"/>
      <c r="VLZ38" s="1"/>
      <c r="VMA38" s="1"/>
      <c r="VMB38" s="1"/>
      <c r="VMC38" s="1"/>
      <c r="VMD38" s="1"/>
      <c r="VME38" s="1"/>
      <c r="VMF38" s="1"/>
      <c r="VMG38" s="1"/>
      <c r="VMH38" s="1"/>
      <c r="VMI38" s="1"/>
      <c r="VMJ38" s="1"/>
      <c r="VMK38" s="1"/>
      <c r="VML38" s="1"/>
      <c r="VMM38" s="1"/>
      <c r="VMN38" s="1"/>
      <c r="VMO38" s="1"/>
      <c r="VMP38" s="1"/>
      <c r="VMQ38" s="1"/>
      <c r="VMR38" s="1"/>
      <c r="VMS38" s="1"/>
      <c r="VMT38" s="1"/>
      <c r="VMU38" s="1"/>
      <c r="VMV38" s="1"/>
      <c r="VMW38" s="1"/>
      <c r="VMX38" s="1"/>
      <c r="VMY38" s="1"/>
      <c r="VMZ38" s="1"/>
      <c r="VNA38" s="1"/>
      <c r="VNB38" s="1"/>
      <c r="VNC38" s="1"/>
      <c r="VND38" s="1"/>
      <c r="VNE38" s="1"/>
      <c r="VNF38" s="1"/>
      <c r="VNG38" s="1"/>
      <c r="VNH38" s="1"/>
      <c r="VNI38" s="1"/>
      <c r="VNJ38" s="1"/>
      <c r="VNK38" s="1"/>
      <c r="VNL38" s="1"/>
      <c r="VNM38" s="1"/>
      <c r="VNN38" s="1"/>
      <c r="VNO38" s="1"/>
      <c r="VNP38" s="1"/>
      <c r="VNQ38" s="1"/>
      <c r="VNR38" s="1"/>
      <c r="VNS38" s="1"/>
      <c r="VNT38" s="1"/>
      <c r="VNU38" s="1"/>
      <c r="VNV38" s="1"/>
      <c r="VNW38" s="1"/>
      <c r="VNX38" s="1"/>
      <c r="VNY38" s="1"/>
      <c r="VNZ38" s="1"/>
      <c r="VOA38" s="1"/>
      <c r="VOB38" s="1"/>
      <c r="VOC38" s="1"/>
      <c r="VOD38" s="1"/>
      <c r="VOE38" s="1"/>
      <c r="VOF38" s="1"/>
      <c r="VOG38" s="1"/>
      <c r="VOH38" s="1"/>
      <c r="VOI38" s="1"/>
      <c r="VOJ38" s="1"/>
      <c r="VOK38" s="1"/>
      <c r="VOL38" s="1"/>
      <c r="VOM38" s="1"/>
      <c r="VON38" s="1"/>
      <c r="VOO38" s="1"/>
      <c r="VOP38" s="1"/>
      <c r="VOQ38" s="1"/>
      <c r="VOR38" s="1"/>
      <c r="VOS38" s="1"/>
      <c r="VOT38" s="1"/>
      <c r="VOU38" s="1"/>
      <c r="VOV38" s="1"/>
      <c r="VOW38" s="1"/>
      <c r="VOX38" s="1"/>
      <c r="VOY38" s="1"/>
      <c r="VOZ38" s="1"/>
      <c r="VPA38" s="1"/>
      <c r="VPB38" s="1"/>
      <c r="VPC38" s="1"/>
      <c r="VPD38" s="1"/>
      <c r="VPE38" s="1"/>
      <c r="VPF38" s="1"/>
      <c r="VPG38" s="1"/>
      <c r="VPH38" s="1"/>
      <c r="VPI38" s="1"/>
      <c r="VPJ38" s="1"/>
      <c r="VPK38" s="1"/>
      <c r="VPL38" s="1"/>
      <c r="VPM38" s="1"/>
      <c r="VPN38" s="1"/>
      <c r="VPO38" s="1"/>
      <c r="VPP38" s="1"/>
      <c r="VPQ38" s="1"/>
      <c r="VPR38" s="1"/>
      <c r="VPS38" s="1"/>
      <c r="VPT38" s="1"/>
      <c r="VPU38" s="1"/>
      <c r="VPV38" s="1"/>
      <c r="VPW38" s="1"/>
      <c r="VPX38" s="1"/>
      <c r="VPY38" s="1"/>
      <c r="VPZ38" s="1"/>
      <c r="VQA38" s="1"/>
      <c r="VQB38" s="1"/>
      <c r="VQC38" s="1"/>
      <c r="VQD38" s="1"/>
      <c r="VQE38" s="1"/>
      <c r="VQF38" s="1"/>
      <c r="VQG38" s="1"/>
      <c r="VQH38" s="1"/>
      <c r="VQI38" s="1"/>
      <c r="VQJ38" s="1"/>
      <c r="VQK38" s="1"/>
      <c r="VQL38" s="1"/>
      <c r="VQM38" s="1"/>
      <c r="VQN38" s="1"/>
      <c r="VQO38" s="1"/>
      <c r="VQP38" s="1"/>
      <c r="VQQ38" s="1"/>
      <c r="VQR38" s="1"/>
      <c r="VQS38" s="1"/>
      <c r="VQT38" s="1"/>
      <c r="VQU38" s="1"/>
      <c r="VQV38" s="1"/>
      <c r="VQW38" s="1"/>
      <c r="VQX38" s="1"/>
      <c r="VQY38" s="1"/>
      <c r="VQZ38" s="1"/>
      <c r="VRA38" s="1"/>
      <c r="VRB38" s="1"/>
      <c r="VRC38" s="1"/>
      <c r="VRD38" s="1"/>
      <c r="VRE38" s="1"/>
      <c r="VRF38" s="1"/>
      <c r="VRG38" s="1"/>
      <c r="VRH38" s="1"/>
      <c r="VRI38" s="1"/>
      <c r="VRJ38" s="1"/>
      <c r="VRK38" s="1"/>
      <c r="VRL38" s="1"/>
      <c r="VRM38" s="1"/>
      <c r="VRN38" s="1"/>
      <c r="VRO38" s="1"/>
      <c r="VRP38" s="1"/>
      <c r="VRQ38" s="1"/>
      <c r="VRR38" s="1"/>
      <c r="VRS38" s="1"/>
      <c r="VRT38" s="1"/>
      <c r="VRU38" s="1"/>
      <c r="VRV38" s="1"/>
      <c r="VRW38" s="1"/>
      <c r="VRX38" s="1"/>
      <c r="VRY38" s="1"/>
      <c r="VRZ38" s="1"/>
      <c r="VSA38" s="1"/>
      <c r="VSB38" s="1"/>
      <c r="VSC38" s="1"/>
      <c r="VSD38" s="1"/>
      <c r="VSE38" s="1"/>
      <c r="VSF38" s="1"/>
      <c r="VSG38" s="1"/>
      <c r="VSH38" s="1"/>
      <c r="VSI38" s="1"/>
      <c r="VSJ38" s="1"/>
      <c r="VSK38" s="1"/>
      <c r="VSL38" s="1"/>
      <c r="VSM38" s="1"/>
      <c r="VSN38" s="1"/>
      <c r="VSO38" s="1"/>
      <c r="VSP38" s="1"/>
      <c r="VSQ38" s="1"/>
      <c r="VSR38" s="1"/>
      <c r="VSS38" s="1"/>
      <c r="VST38" s="1"/>
      <c r="VSU38" s="1"/>
      <c r="VSV38" s="1"/>
      <c r="VSW38" s="1"/>
      <c r="VSX38" s="1"/>
      <c r="VSY38" s="1"/>
      <c r="VSZ38" s="1"/>
      <c r="VTA38" s="1"/>
      <c r="VTB38" s="1"/>
      <c r="VTC38" s="1"/>
      <c r="VTD38" s="1"/>
      <c r="VTE38" s="1"/>
      <c r="VTF38" s="1"/>
      <c r="VTG38" s="1"/>
      <c r="VTH38" s="1"/>
      <c r="VTI38" s="1"/>
      <c r="VTJ38" s="1"/>
      <c r="VTK38" s="1"/>
      <c r="VTL38" s="1"/>
      <c r="VTM38" s="1"/>
      <c r="VTN38" s="1"/>
      <c r="VTO38" s="1"/>
      <c r="VTP38" s="1"/>
      <c r="VTQ38" s="1"/>
      <c r="VTR38" s="1"/>
      <c r="VTS38" s="1"/>
      <c r="VTT38" s="1"/>
      <c r="VTU38" s="1"/>
      <c r="VTV38" s="1"/>
      <c r="VTW38" s="1"/>
      <c r="VTX38" s="1"/>
      <c r="VTY38" s="1"/>
      <c r="VTZ38" s="1"/>
      <c r="VUA38" s="1"/>
      <c r="VUB38" s="1"/>
      <c r="VUC38" s="1"/>
      <c r="VUD38" s="1"/>
      <c r="VUE38" s="1"/>
      <c r="VUF38" s="1"/>
      <c r="VUG38" s="1"/>
      <c r="VUH38" s="1"/>
      <c r="VUI38" s="1"/>
      <c r="VUJ38" s="1"/>
      <c r="VUK38" s="1"/>
      <c r="VUL38" s="1"/>
      <c r="VUM38" s="1"/>
      <c r="VUN38" s="1"/>
      <c r="VUO38" s="1"/>
      <c r="VUP38" s="1"/>
      <c r="VUQ38" s="1"/>
      <c r="VUR38" s="1"/>
      <c r="VUS38" s="1"/>
      <c r="VUT38" s="1"/>
      <c r="VUU38" s="1"/>
      <c r="VUV38" s="1"/>
      <c r="VUW38" s="1"/>
      <c r="VUX38" s="1"/>
      <c r="VUY38" s="1"/>
      <c r="VUZ38" s="1"/>
      <c r="VVA38" s="1"/>
      <c r="VVB38" s="1"/>
      <c r="VVC38" s="1"/>
      <c r="VVD38" s="1"/>
      <c r="VVE38" s="1"/>
      <c r="VVF38" s="1"/>
      <c r="VVG38" s="1"/>
      <c r="VVH38" s="1"/>
      <c r="VVI38" s="1"/>
      <c r="VVJ38" s="1"/>
      <c r="VVK38" s="1"/>
      <c r="VVL38" s="1"/>
      <c r="VVM38" s="1"/>
      <c r="VVN38" s="1"/>
      <c r="VVO38" s="1"/>
      <c r="VVP38" s="1"/>
      <c r="VVQ38" s="1"/>
      <c r="VVR38" s="1"/>
      <c r="VVS38" s="1"/>
      <c r="VVT38" s="1"/>
      <c r="VVU38" s="1"/>
      <c r="VVV38" s="1"/>
      <c r="VVW38" s="1"/>
      <c r="VVX38" s="1"/>
      <c r="VVY38" s="1"/>
      <c r="VVZ38" s="1"/>
      <c r="VWA38" s="1"/>
      <c r="VWB38" s="1"/>
      <c r="VWC38" s="1"/>
      <c r="VWD38" s="1"/>
      <c r="VWE38" s="1"/>
      <c r="VWF38" s="1"/>
      <c r="VWG38" s="1"/>
      <c r="VWH38" s="1"/>
      <c r="VWI38" s="1"/>
      <c r="VWJ38" s="1"/>
      <c r="VWK38" s="1"/>
      <c r="VWL38" s="1"/>
      <c r="VWM38" s="1"/>
      <c r="VWN38" s="1"/>
      <c r="VWO38" s="1"/>
      <c r="VWP38" s="1"/>
      <c r="VWQ38" s="1"/>
      <c r="VWR38" s="1"/>
      <c r="VWS38" s="1"/>
      <c r="VWT38" s="1"/>
      <c r="VWU38" s="1"/>
      <c r="VWV38" s="1"/>
      <c r="VWW38" s="1"/>
      <c r="VWX38" s="1"/>
      <c r="VWY38" s="1"/>
      <c r="VWZ38" s="1"/>
      <c r="VXA38" s="1"/>
      <c r="VXB38" s="1"/>
      <c r="VXC38" s="1"/>
      <c r="VXD38" s="1"/>
      <c r="VXE38" s="1"/>
      <c r="VXF38" s="1"/>
      <c r="VXG38" s="1"/>
      <c r="VXH38" s="1"/>
      <c r="VXI38" s="1"/>
      <c r="VXJ38" s="1"/>
      <c r="VXK38" s="1"/>
      <c r="VXL38" s="1"/>
      <c r="VXM38" s="1"/>
      <c r="VXN38" s="1"/>
      <c r="VXO38" s="1"/>
      <c r="VXP38" s="1"/>
      <c r="VXQ38" s="1"/>
      <c r="VXR38" s="1"/>
      <c r="VXS38" s="1"/>
      <c r="VXT38" s="1"/>
      <c r="VXU38" s="1"/>
      <c r="VXV38" s="1"/>
      <c r="VXW38" s="1"/>
      <c r="VXX38" s="1"/>
      <c r="VXY38" s="1"/>
      <c r="VXZ38" s="1"/>
      <c r="VYA38" s="1"/>
      <c r="VYB38" s="1"/>
      <c r="VYC38" s="1"/>
      <c r="VYD38" s="1"/>
      <c r="VYE38" s="1"/>
      <c r="VYF38" s="1"/>
      <c r="VYG38" s="1"/>
      <c r="VYH38" s="1"/>
      <c r="VYI38" s="1"/>
      <c r="VYJ38" s="1"/>
      <c r="VYK38" s="1"/>
      <c r="VYL38" s="1"/>
      <c r="VYM38" s="1"/>
      <c r="VYN38" s="1"/>
      <c r="VYO38" s="1"/>
      <c r="VYP38" s="1"/>
      <c r="VYQ38" s="1"/>
      <c r="VYR38" s="1"/>
      <c r="VYS38" s="1"/>
      <c r="VYT38" s="1"/>
      <c r="VYU38" s="1"/>
      <c r="VYV38" s="1"/>
      <c r="VYW38" s="1"/>
      <c r="VYX38" s="1"/>
      <c r="VYY38" s="1"/>
      <c r="VYZ38" s="1"/>
      <c r="VZA38" s="1"/>
      <c r="VZB38" s="1"/>
      <c r="VZC38" s="1"/>
      <c r="VZD38" s="1"/>
      <c r="VZE38" s="1"/>
      <c r="VZF38" s="1"/>
      <c r="VZG38" s="1"/>
      <c r="VZH38" s="1"/>
      <c r="VZI38" s="1"/>
      <c r="VZJ38" s="1"/>
      <c r="VZK38" s="1"/>
      <c r="VZL38" s="1"/>
      <c r="VZM38" s="1"/>
      <c r="VZN38" s="1"/>
      <c r="VZO38" s="1"/>
      <c r="VZP38" s="1"/>
      <c r="VZQ38" s="1"/>
      <c r="VZR38" s="1"/>
      <c r="VZS38" s="1"/>
      <c r="VZT38" s="1"/>
      <c r="VZU38" s="1"/>
      <c r="VZV38" s="1"/>
      <c r="VZW38" s="1"/>
      <c r="VZX38" s="1"/>
      <c r="VZY38" s="1"/>
      <c r="VZZ38" s="1"/>
      <c r="WAA38" s="1"/>
      <c r="WAB38" s="1"/>
      <c r="WAC38" s="1"/>
      <c r="WAD38" s="1"/>
      <c r="WAE38" s="1"/>
      <c r="WAF38" s="1"/>
      <c r="WAG38" s="1"/>
      <c r="WAH38" s="1"/>
      <c r="WAI38" s="1"/>
      <c r="WAJ38" s="1"/>
      <c r="WAK38" s="1"/>
      <c r="WAL38" s="1"/>
      <c r="WAM38" s="1"/>
      <c r="WAN38" s="1"/>
      <c r="WAO38" s="1"/>
      <c r="WAP38" s="1"/>
      <c r="WAQ38" s="1"/>
      <c r="WAR38" s="1"/>
      <c r="WAS38" s="1"/>
      <c r="WAT38" s="1"/>
      <c r="WAU38" s="1"/>
      <c r="WAV38" s="1"/>
      <c r="WAW38" s="1"/>
      <c r="WAX38" s="1"/>
      <c r="WAY38" s="1"/>
      <c r="WAZ38" s="1"/>
      <c r="WBA38" s="1"/>
      <c r="WBB38" s="1"/>
      <c r="WBC38" s="1"/>
      <c r="WBD38" s="1"/>
      <c r="WBE38" s="1"/>
      <c r="WBF38" s="1"/>
      <c r="WBG38" s="1"/>
      <c r="WBH38" s="1"/>
      <c r="WBI38" s="1"/>
      <c r="WBJ38" s="1"/>
      <c r="WBK38" s="1"/>
      <c r="WBL38" s="1"/>
      <c r="WBM38" s="1"/>
      <c r="WBN38" s="1"/>
      <c r="WBO38" s="1"/>
      <c r="WBP38" s="1"/>
      <c r="WBQ38" s="1"/>
      <c r="WBR38" s="1"/>
      <c r="WBS38" s="1"/>
      <c r="WBT38" s="1"/>
      <c r="WBU38" s="1"/>
      <c r="WBV38" s="1"/>
      <c r="WBW38" s="1"/>
      <c r="WBX38" s="1"/>
      <c r="WBY38" s="1"/>
      <c r="WBZ38" s="1"/>
      <c r="WCA38" s="1"/>
      <c r="WCB38" s="1"/>
      <c r="WCC38" s="1"/>
      <c r="WCD38" s="1"/>
      <c r="WCE38" s="1"/>
      <c r="WCF38" s="1"/>
      <c r="WCG38" s="1"/>
      <c r="WCH38" s="1"/>
      <c r="WCI38" s="1"/>
      <c r="WCJ38" s="1"/>
      <c r="WCK38" s="1"/>
      <c r="WCL38" s="1"/>
      <c r="WCM38" s="1"/>
      <c r="WCN38" s="1"/>
      <c r="WCO38" s="1"/>
      <c r="WCP38" s="1"/>
      <c r="WCQ38" s="1"/>
      <c r="WCR38" s="1"/>
      <c r="WCS38" s="1"/>
      <c r="WCT38" s="1"/>
      <c r="WCU38" s="1"/>
      <c r="WCV38" s="1"/>
      <c r="WCW38" s="1"/>
      <c r="WCX38" s="1"/>
      <c r="WCY38" s="1"/>
      <c r="WCZ38" s="1"/>
      <c r="WDA38" s="1"/>
      <c r="WDB38" s="1"/>
      <c r="WDC38" s="1"/>
      <c r="WDD38" s="1"/>
      <c r="WDE38" s="1"/>
      <c r="WDF38" s="1"/>
      <c r="WDG38" s="1"/>
      <c r="WDH38" s="1"/>
      <c r="WDI38" s="1"/>
      <c r="WDJ38" s="1"/>
      <c r="WDK38" s="1"/>
      <c r="WDL38" s="1"/>
      <c r="WDM38" s="1"/>
      <c r="WDN38" s="1"/>
      <c r="WDO38" s="1"/>
      <c r="WDP38" s="1"/>
      <c r="WDQ38" s="1"/>
      <c r="WDR38" s="1"/>
      <c r="WDS38" s="1"/>
      <c r="WDT38" s="1"/>
      <c r="WDU38" s="1"/>
      <c r="WDV38" s="1"/>
      <c r="WDW38" s="1"/>
      <c r="WDX38" s="1"/>
      <c r="WDY38" s="1"/>
      <c r="WDZ38" s="1"/>
      <c r="WEA38" s="1"/>
      <c r="WEB38" s="1"/>
      <c r="WEC38" s="1"/>
      <c r="WED38" s="1"/>
      <c r="WEE38" s="1"/>
      <c r="WEF38" s="1"/>
      <c r="WEG38" s="1"/>
      <c r="WEH38" s="1"/>
      <c r="WEI38" s="1"/>
      <c r="WEJ38" s="1"/>
      <c r="WEK38" s="1"/>
      <c r="WEL38" s="1"/>
      <c r="WEM38" s="1"/>
      <c r="WEN38" s="1"/>
      <c r="WEO38" s="1"/>
      <c r="WEP38" s="1"/>
      <c r="WEQ38" s="1"/>
      <c r="WER38" s="1"/>
      <c r="WES38" s="1"/>
      <c r="WET38" s="1"/>
      <c r="WEU38" s="1"/>
      <c r="WEV38" s="1"/>
      <c r="WEW38" s="1"/>
      <c r="WEX38" s="1"/>
      <c r="WEY38" s="1"/>
      <c r="WEZ38" s="1"/>
      <c r="WFA38" s="1"/>
      <c r="WFB38" s="1"/>
      <c r="WFC38" s="1"/>
      <c r="WFD38" s="1"/>
      <c r="WFE38" s="1"/>
      <c r="WFF38" s="1"/>
      <c r="WFG38" s="1"/>
      <c r="WFH38" s="1"/>
      <c r="WFI38" s="1"/>
      <c r="WFJ38" s="1"/>
      <c r="WFK38" s="1"/>
      <c r="WFL38" s="1"/>
      <c r="WFM38" s="1"/>
      <c r="WFN38" s="1"/>
      <c r="WFO38" s="1"/>
      <c r="WFP38" s="1"/>
      <c r="WFQ38" s="1"/>
      <c r="WFR38" s="1"/>
      <c r="WFS38" s="1"/>
      <c r="WFT38" s="1"/>
      <c r="WFU38" s="1"/>
      <c r="WFV38" s="1"/>
      <c r="WFW38" s="1"/>
      <c r="WFX38" s="1"/>
      <c r="WFY38" s="1"/>
      <c r="WFZ38" s="1"/>
      <c r="WGA38" s="1"/>
      <c r="WGB38" s="1"/>
      <c r="WGC38" s="1"/>
      <c r="WGD38" s="1"/>
      <c r="WGE38" s="1"/>
      <c r="WGF38" s="1"/>
      <c r="WGG38" s="1"/>
      <c r="WGH38" s="1"/>
      <c r="WGI38" s="1"/>
      <c r="WGJ38" s="1"/>
      <c r="WGK38" s="1"/>
      <c r="WGL38" s="1"/>
      <c r="WGM38" s="1"/>
      <c r="WGN38" s="1"/>
      <c r="WGO38" s="1"/>
      <c r="WGP38" s="1"/>
      <c r="WGQ38" s="1"/>
      <c r="WGR38" s="1"/>
      <c r="WGS38" s="1"/>
      <c r="WGT38" s="1"/>
      <c r="WGU38" s="1"/>
      <c r="WGV38" s="1"/>
      <c r="WGW38" s="1"/>
      <c r="WGX38" s="1"/>
      <c r="WGY38" s="1"/>
      <c r="WGZ38" s="1"/>
      <c r="WHA38" s="1"/>
      <c r="WHB38" s="1"/>
      <c r="WHC38" s="1"/>
      <c r="WHD38" s="1"/>
      <c r="WHE38" s="1"/>
      <c r="WHF38" s="1"/>
      <c r="WHG38" s="1"/>
      <c r="WHH38" s="1"/>
      <c r="WHI38" s="1"/>
      <c r="WHJ38" s="1"/>
      <c r="WHK38" s="1"/>
      <c r="WHL38" s="1"/>
      <c r="WHM38" s="1"/>
      <c r="WHN38" s="1"/>
      <c r="WHO38" s="1"/>
      <c r="WHP38" s="1"/>
      <c r="WHQ38" s="1"/>
      <c r="WHR38" s="1"/>
      <c r="WHS38" s="1"/>
      <c r="WHT38" s="1"/>
      <c r="WHU38" s="1"/>
      <c r="WHV38" s="1"/>
      <c r="WHW38" s="1"/>
      <c r="WHX38" s="1"/>
      <c r="WHY38" s="1"/>
      <c r="WHZ38" s="1"/>
      <c r="WIA38" s="1"/>
      <c r="WIB38" s="1"/>
      <c r="WIC38" s="1"/>
      <c r="WID38" s="1"/>
      <c r="WIE38" s="1"/>
      <c r="WIF38" s="1"/>
      <c r="WIG38" s="1"/>
      <c r="WIH38" s="1"/>
      <c r="WII38" s="1"/>
      <c r="WIJ38" s="1"/>
      <c r="WIK38" s="1"/>
      <c r="WIL38" s="1"/>
      <c r="WIM38" s="1"/>
      <c r="WIN38" s="1"/>
      <c r="WIO38" s="1"/>
      <c r="WIP38" s="1"/>
      <c r="WIQ38" s="1"/>
      <c r="WIR38" s="1"/>
      <c r="WIS38" s="1"/>
      <c r="WIT38" s="1"/>
      <c r="WIU38" s="1"/>
      <c r="WIV38" s="1"/>
      <c r="WIW38" s="1"/>
      <c r="WIX38" s="1"/>
      <c r="WIY38" s="1"/>
      <c r="WIZ38" s="1"/>
      <c r="WJA38" s="1"/>
      <c r="WJB38" s="1"/>
      <c r="WJC38" s="1"/>
      <c r="WJD38" s="1"/>
      <c r="WJE38" s="1"/>
      <c r="WJF38" s="1"/>
      <c r="WJG38" s="1"/>
      <c r="WJH38" s="1"/>
      <c r="WJI38" s="1"/>
      <c r="WJJ38" s="1"/>
      <c r="WJK38" s="1"/>
      <c r="WJL38" s="1"/>
      <c r="WJM38" s="1"/>
      <c r="WJN38" s="1"/>
      <c r="WJO38" s="1"/>
      <c r="WJP38" s="1"/>
      <c r="WJQ38" s="1"/>
      <c r="WJR38" s="1"/>
      <c r="WJS38" s="1"/>
      <c r="WJT38" s="1"/>
      <c r="WJU38" s="1"/>
      <c r="WJV38" s="1"/>
      <c r="WJW38" s="1"/>
      <c r="WJX38" s="1"/>
      <c r="WJY38" s="1"/>
      <c r="WJZ38" s="1"/>
      <c r="WKA38" s="1"/>
      <c r="WKB38" s="1"/>
      <c r="WKC38" s="1"/>
      <c r="WKD38" s="1"/>
      <c r="WKE38" s="1"/>
      <c r="WKF38" s="1"/>
      <c r="WKG38" s="1"/>
      <c r="WKH38" s="1"/>
      <c r="WKI38" s="1"/>
      <c r="WKJ38" s="1"/>
      <c r="WKK38" s="1"/>
      <c r="WKL38" s="1"/>
      <c r="WKM38" s="1"/>
      <c r="WKN38" s="1"/>
      <c r="WKO38" s="1"/>
      <c r="WKP38" s="1"/>
      <c r="WKQ38" s="1"/>
      <c r="WKR38" s="1"/>
      <c r="WKS38" s="1"/>
      <c r="WKT38" s="1"/>
      <c r="WKU38" s="1"/>
      <c r="WKV38" s="1"/>
      <c r="WKW38" s="1"/>
      <c r="WKX38" s="1"/>
      <c r="WKY38" s="1"/>
      <c r="WKZ38" s="1"/>
      <c r="WLA38" s="1"/>
      <c r="WLB38" s="1"/>
      <c r="WLC38" s="1"/>
      <c r="WLD38" s="1"/>
      <c r="WLE38" s="1"/>
      <c r="WLF38" s="1"/>
      <c r="WLG38" s="1"/>
      <c r="WLH38" s="1"/>
      <c r="WLI38" s="1"/>
      <c r="WLJ38" s="1"/>
      <c r="WLK38" s="1"/>
      <c r="WLL38" s="1"/>
      <c r="WLM38" s="1"/>
      <c r="WLN38" s="1"/>
      <c r="WLO38" s="1"/>
      <c r="WLP38" s="1"/>
      <c r="WLQ38" s="1"/>
      <c r="WLR38" s="1"/>
      <c r="WLS38" s="1"/>
      <c r="WLT38" s="1"/>
      <c r="WLU38" s="1"/>
      <c r="WLV38" s="1"/>
      <c r="WLW38" s="1"/>
      <c r="WLX38" s="1"/>
      <c r="WLY38" s="1"/>
      <c r="WLZ38" s="1"/>
      <c r="WMA38" s="1"/>
      <c r="WMB38" s="1"/>
      <c r="WMC38" s="1"/>
      <c r="WMD38" s="1"/>
      <c r="WME38" s="1"/>
      <c r="WMF38" s="1"/>
      <c r="WMG38" s="1"/>
      <c r="WMH38" s="1"/>
      <c r="WMI38" s="1"/>
      <c r="WMJ38" s="1"/>
      <c r="WMK38" s="1"/>
      <c r="WML38" s="1"/>
      <c r="WMM38" s="1"/>
      <c r="WMN38" s="1"/>
      <c r="WMO38" s="1"/>
      <c r="WMP38" s="1"/>
      <c r="WMQ38" s="1"/>
      <c r="WMR38" s="1"/>
      <c r="WMS38" s="1"/>
      <c r="WMT38" s="1"/>
      <c r="WMU38" s="1"/>
      <c r="WMV38" s="1"/>
      <c r="WMW38" s="1"/>
      <c r="WMX38" s="1"/>
      <c r="WMY38" s="1"/>
      <c r="WMZ38" s="1"/>
      <c r="WNA38" s="1"/>
      <c r="WNB38" s="1"/>
      <c r="WNC38" s="1"/>
      <c r="WND38" s="1"/>
      <c r="WNE38" s="1"/>
      <c r="WNF38" s="1"/>
      <c r="WNG38" s="1"/>
      <c r="WNH38" s="1"/>
      <c r="WNI38" s="1"/>
      <c r="WNJ38" s="1"/>
      <c r="WNK38" s="1"/>
      <c r="WNL38" s="1"/>
      <c r="WNM38" s="1"/>
      <c r="WNN38" s="1"/>
      <c r="WNO38" s="1"/>
      <c r="WNP38" s="1"/>
      <c r="WNQ38" s="1"/>
      <c r="WNR38" s="1"/>
      <c r="WNS38" s="1"/>
      <c r="WNT38" s="1"/>
      <c r="WNU38" s="1"/>
      <c r="WNV38" s="1"/>
      <c r="WNW38" s="1"/>
      <c r="WNX38" s="1"/>
      <c r="WNY38" s="1"/>
      <c r="WNZ38" s="1"/>
      <c r="WOA38" s="1"/>
      <c r="WOB38" s="1"/>
      <c r="WOC38" s="1"/>
      <c r="WOD38" s="1"/>
      <c r="WOE38" s="1"/>
      <c r="WOF38" s="1"/>
      <c r="WOG38" s="1"/>
      <c r="WOH38" s="1"/>
      <c r="WOI38" s="1"/>
      <c r="WOJ38" s="1"/>
      <c r="WOK38" s="1"/>
      <c r="WOL38" s="1"/>
      <c r="WOM38" s="1"/>
      <c r="WON38" s="1"/>
      <c r="WOO38" s="1"/>
      <c r="WOP38" s="1"/>
      <c r="WOQ38" s="1"/>
      <c r="WOR38" s="1"/>
      <c r="WOS38" s="1"/>
      <c r="WOT38" s="1"/>
      <c r="WOU38" s="1"/>
      <c r="WOV38" s="1"/>
      <c r="WOW38" s="1"/>
      <c r="WOX38" s="1"/>
      <c r="WOY38" s="1"/>
      <c r="WOZ38" s="1"/>
      <c r="WPA38" s="1"/>
      <c r="WPB38" s="1"/>
      <c r="WPC38" s="1"/>
      <c r="WPD38" s="1"/>
      <c r="WPE38" s="1"/>
      <c r="WPF38" s="1"/>
      <c r="WPG38" s="1"/>
      <c r="WPH38" s="1"/>
      <c r="WPI38" s="1"/>
      <c r="WPJ38" s="1"/>
      <c r="WPK38" s="1"/>
      <c r="WPL38" s="1"/>
      <c r="WPM38" s="1"/>
      <c r="WPN38" s="1"/>
      <c r="WPO38" s="1"/>
      <c r="WPP38" s="1"/>
      <c r="WPQ38" s="1"/>
      <c r="WPR38" s="1"/>
      <c r="WPS38" s="1"/>
      <c r="WPT38" s="1"/>
      <c r="WPU38" s="1"/>
      <c r="WPV38" s="1"/>
      <c r="WPW38" s="1"/>
      <c r="WPX38" s="1"/>
      <c r="WPY38" s="1"/>
      <c r="WPZ38" s="1"/>
      <c r="WQA38" s="1"/>
      <c r="WQB38" s="1"/>
      <c r="WQC38" s="1"/>
      <c r="WQD38" s="1"/>
      <c r="WQE38" s="1"/>
      <c r="WQF38" s="1"/>
      <c r="WQG38" s="1"/>
      <c r="WQH38" s="1"/>
      <c r="WQI38" s="1"/>
      <c r="WQJ38" s="1"/>
      <c r="WQK38" s="1"/>
      <c r="WQL38" s="1"/>
      <c r="WQM38" s="1"/>
      <c r="WQN38" s="1"/>
      <c r="WQO38" s="1"/>
      <c r="WQP38" s="1"/>
      <c r="WQQ38" s="1"/>
      <c r="WQR38" s="1"/>
      <c r="WQS38" s="1"/>
      <c r="WQT38" s="1"/>
      <c r="WQU38" s="1"/>
      <c r="WQV38" s="1"/>
      <c r="WQW38" s="1"/>
      <c r="WQX38" s="1"/>
      <c r="WQY38" s="1"/>
      <c r="WQZ38" s="1"/>
      <c r="WRA38" s="1"/>
      <c r="WRB38" s="1"/>
      <c r="WRC38" s="1"/>
      <c r="WRD38" s="1"/>
      <c r="WRE38" s="1"/>
      <c r="WRF38" s="1"/>
      <c r="WRG38" s="1"/>
      <c r="WRH38" s="1"/>
      <c r="WRI38" s="1"/>
      <c r="WRJ38" s="1"/>
      <c r="WRK38" s="1"/>
      <c r="WRL38" s="1"/>
      <c r="WRM38" s="1"/>
      <c r="WRN38" s="1"/>
      <c r="WRO38" s="1"/>
      <c r="WRP38" s="1"/>
      <c r="WRQ38" s="1"/>
      <c r="WRR38" s="1"/>
      <c r="WRS38" s="1"/>
      <c r="WRT38" s="1"/>
      <c r="WRU38" s="1"/>
      <c r="WRV38" s="1"/>
      <c r="WRW38" s="1"/>
      <c r="WRX38" s="1"/>
      <c r="WRY38" s="1"/>
      <c r="WRZ38" s="1"/>
      <c r="WSA38" s="1"/>
      <c r="WSB38" s="1"/>
      <c r="WSC38" s="1"/>
      <c r="WSD38" s="1"/>
      <c r="WSE38" s="1"/>
      <c r="WSF38" s="1"/>
      <c r="WSG38" s="1"/>
      <c r="WSH38" s="1"/>
      <c r="WSI38" s="1"/>
      <c r="WSJ38" s="1"/>
      <c r="WSK38" s="1"/>
      <c r="WSL38" s="1"/>
      <c r="WSM38" s="1"/>
      <c r="WSN38" s="1"/>
      <c r="WSO38" s="1"/>
      <c r="WSP38" s="1"/>
      <c r="WSQ38" s="1"/>
      <c r="WSR38" s="1"/>
      <c r="WSS38" s="1"/>
      <c r="WST38" s="1"/>
      <c r="WSU38" s="1"/>
      <c r="WSV38" s="1"/>
      <c r="WSW38" s="1"/>
      <c r="WSX38" s="1"/>
      <c r="WSY38" s="1"/>
      <c r="WSZ38" s="1"/>
      <c r="WTA38" s="1"/>
      <c r="WTB38" s="1"/>
      <c r="WTC38" s="1"/>
      <c r="WTD38" s="1"/>
      <c r="WTE38" s="1"/>
      <c r="WTF38" s="1"/>
      <c r="WTG38" s="1"/>
      <c r="WTH38" s="1"/>
      <c r="WTI38" s="1"/>
      <c r="WTJ38" s="1"/>
      <c r="WTK38" s="1"/>
      <c r="WTL38" s="1"/>
      <c r="WTM38" s="1"/>
      <c r="WTN38" s="1"/>
      <c r="WTO38" s="1"/>
      <c r="WTP38" s="1"/>
      <c r="WTQ38" s="1"/>
      <c r="WTR38" s="1"/>
      <c r="WTS38" s="1"/>
      <c r="WTT38" s="1"/>
      <c r="WTU38" s="1"/>
      <c r="WTV38" s="1"/>
      <c r="WTW38" s="1"/>
      <c r="WTX38" s="1"/>
      <c r="WTY38" s="1"/>
      <c r="WTZ38" s="1"/>
      <c r="WUA38" s="1"/>
      <c r="WUB38" s="1"/>
      <c r="WUC38" s="1"/>
      <c r="WUD38" s="1"/>
      <c r="WUE38" s="1"/>
      <c r="WUF38" s="1"/>
      <c r="WUG38" s="1"/>
      <c r="WUH38" s="1"/>
      <c r="WUI38" s="1"/>
      <c r="WUJ38" s="1"/>
      <c r="WUK38" s="1"/>
      <c r="WUL38" s="1"/>
      <c r="WUM38" s="1"/>
      <c r="WUN38" s="1"/>
      <c r="WUO38" s="1"/>
      <c r="WUP38" s="1"/>
      <c r="WUQ38" s="1"/>
      <c r="WUR38" s="1"/>
      <c r="WUS38" s="1"/>
      <c r="WUT38" s="1"/>
      <c r="WUU38" s="1"/>
      <c r="WUV38" s="1"/>
      <c r="WUW38" s="1"/>
      <c r="WUX38" s="1"/>
      <c r="WUY38" s="1"/>
      <c r="WUZ38" s="1"/>
      <c r="WVA38" s="1"/>
      <c r="WVB38" s="1"/>
      <c r="WVC38" s="1"/>
      <c r="WVD38" s="1"/>
      <c r="WVE38" s="1"/>
      <c r="WVF38" s="1"/>
      <c r="WVG38" s="1"/>
      <c r="WVH38" s="1"/>
      <c r="WVI38" s="1"/>
      <c r="WVJ38" s="1"/>
      <c r="WVK38" s="1"/>
      <c r="WVL38" s="1"/>
      <c r="WVM38" s="1"/>
      <c r="WVN38" s="1"/>
      <c r="WVO38" s="1"/>
      <c r="WVP38" s="1"/>
      <c r="WVQ38" s="1"/>
      <c r="WVR38" s="1"/>
      <c r="WVS38" s="1"/>
      <c r="WVT38" s="1"/>
      <c r="WVU38" s="1"/>
      <c r="WVV38" s="1"/>
      <c r="WVW38" s="1"/>
      <c r="WVX38" s="1"/>
      <c r="WVY38" s="1"/>
      <c r="WVZ38" s="1"/>
      <c r="WWA38" s="1"/>
      <c r="WWB38" s="1"/>
      <c r="WWC38" s="1"/>
      <c r="WWD38" s="1"/>
      <c r="WWE38" s="1"/>
      <c r="WWF38" s="1"/>
      <c r="WWG38" s="1"/>
      <c r="WWH38" s="1"/>
      <c r="WWI38" s="1"/>
      <c r="WWJ38" s="1"/>
      <c r="WWK38" s="1"/>
      <c r="WWL38" s="1"/>
      <c r="WWM38" s="1"/>
      <c r="WWN38" s="1"/>
      <c r="WWO38" s="1"/>
      <c r="WWP38" s="1"/>
      <c r="WWQ38" s="1"/>
      <c r="WWR38" s="1"/>
      <c r="WWS38" s="1"/>
      <c r="WWT38" s="1"/>
      <c r="WWU38" s="1"/>
      <c r="WWV38" s="1"/>
      <c r="WWW38" s="1"/>
      <c r="WWX38" s="1"/>
      <c r="WWY38" s="1"/>
      <c r="WWZ38" s="1"/>
      <c r="WXA38" s="1"/>
      <c r="WXB38" s="1"/>
      <c r="WXC38" s="1"/>
      <c r="WXD38" s="1"/>
      <c r="WXE38" s="1"/>
      <c r="WXF38" s="1"/>
      <c r="WXG38" s="1"/>
      <c r="WXH38" s="1"/>
      <c r="WXI38" s="1"/>
      <c r="WXJ38" s="1"/>
      <c r="WXK38" s="1"/>
      <c r="WXL38" s="1"/>
      <c r="WXM38" s="1"/>
      <c r="WXN38" s="1"/>
      <c r="WXO38" s="1"/>
      <c r="WXP38" s="1"/>
      <c r="WXQ38" s="1"/>
      <c r="WXR38" s="1"/>
      <c r="WXS38" s="1"/>
      <c r="WXT38" s="1"/>
      <c r="WXU38" s="1"/>
      <c r="WXV38" s="1"/>
      <c r="WXW38" s="1"/>
      <c r="WXX38" s="1"/>
      <c r="WXY38" s="1"/>
      <c r="WXZ38" s="1"/>
      <c r="WYA38" s="1"/>
      <c r="WYB38" s="1"/>
      <c r="WYC38" s="1"/>
      <c r="WYD38" s="1"/>
      <c r="WYE38" s="1"/>
      <c r="WYF38" s="1"/>
      <c r="WYG38" s="1"/>
      <c r="WYH38" s="1"/>
      <c r="WYI38" s="1"/>
      <c r="WYJ38" s="1"/>
      <c r="WYK38" s="1"/>
      <c r="WYL38" s="1"/>
      <c r="WYM38" s="1"/>
      <c r="WYN38" s="1"/>
      <c r="WYO38" s="1"/>
      <c r="WYP38" s="1"/>
      <c r="WYQ38" s="1"/>
      <c r="WYR38" s="1"/>
      <c r="WYS38" s="1"/>
      <c r="WYT38" s="1"/>
      <c r="WYU38" s="1"/>
      <c r="WYV38" s="1"/>
      <c r="WYW38" s="1"/>
      <c r="WYX38" s="1"/>
      <c r="WYY38" s="1"/>
      <c r="WYZ38" s="1"/>
      <c r="WZA38" s="1"/>
      <c r="WZB38" s="1"/>
      <c r="WZC38" s="1"/>
      <c r="WZD38" s="1"/>
      <c r="WZE38" s="1"/>
      <c r="WZF38" s="1"/>
      <c r="WZG38" s="1"/>
      <c r="WZH38" s="1"/>
      <c r="WZI38" s="1"/>
      <c r="WZJ38" s="1"/>
      <c r="WZK38" s="1"/>
      <c r="WZL38" s="1"/>
      <c r="WZM38" s="1"/>
      <c r="WZN38" s="1"/>
      <c r="WZO38" s="1"/>
      <c r="WZP38" s="1"/>
      <c r="WZQ38" s="1"/>
      <c r="WZR38" s="1"/>
      <c r="WZS38" s="1"/>
      <c r="WZT38" s="1"/>
      <c r="WZU38" s="1"/>
      <c r="WZV38" s="1"/>
      <c r="WZW38" s="1"/>
      <c r="WZX38" s="1"/>
      <c r="WZY38" s="1"/>
      <c r="WZZ38" s="1"/>
      <c r="XAA38" s="1"/>
      <c r="XAB38" s="1"/>
      <c r="XAC38" s="1"/>
      <c r="XAD38" s="1"/>
      <c r="XAE38" s="1"/>
      <c r="XAF38" s="1"/>
      <c r="XAG38" s="1"/>
      <c r="XAH38" s="1"/>
      <c r="XAI38" s="1"/>
      <c r="XAJ38" s="1"/>
      <c r="XAK38" s="1"/>
      <c r="XAL38" s="1"/>
      <c r="XAM38" s="1"/>
      <c r="XAN38" s="1"/>
      <c r="XAO38" s="1"/>
      <c r="XAP38" s="1"/>
      <c r="XAQ38" s="1"/>
      <c r="XAR38" s="1"/>
      <c r="XAS38" s="1"/>
      <c r="XAT38" s="1"/>
      <c r="XAU38" s="1"/>
      <c r="XAV38" s="1"/>
      <c r="XAW38" s="1"/>
      <c r="XAX38" s="1"/>
      <c r="XAY38" s="1"/>
      <c r="XAZ38" s="1"/>
      <c r="XBA38" s="1"/>
      <c r="XBB38" s="1"/>
      <c r="XBC38" s="1"/>
      <c r="XBD38" s="1"/>
      <c r="XBE38" s="1"/>
      <c r="XBF38" s="1"/>
      <c r="XBG38" s="1"/>
      <c r="XBH38" s="1"/>
      <c r="XBI38" s="1"/>
      <c r="XBJ38" s="1"/>
      <c r="XBK38" s="1"/>
      <c r="XBL38" s="1"/>
      <c r="XBM38" s="1"/>
      <c r="XBN38" s="1"/>
      <c r="XBO38" s="1"/>
      <c r="XBP38" s="1"/>
      <c r="XBQ38" s="1"/>
      <c r="XBR38" s="1"/>
      <c r="XBS38" s="1"/>
      <c r="XBT38" s="1"/>
      <c r="XBU38" s="1"/>
      <c r="XBV38" s="1"/>
      <c r="XBW38" s="1"/>
      <c r="XBX38" s="1"/>
      <c r="XBY38" s="1"/>
      <c r="XBZ38" s="1"/>
      <c r="XCA38" s="1"/>
      <c r="XCB38" s="1"/>
      <c r="XCC38" s="1"/>
      <c r="XCD38" s="1"/>
      <c r="XCE38" s="1"/>
      <c r="XCF38" s="1"/>
      <c r="XCG38" s="1"/>
      <c r="XCH38" s="1"/>
      <c r="XCI38" s="1"/>
      <c r="XCJ38" s="1"/>
      <c r="XCK38" s="1"/>
      <c r="XCL38" s="1"/>
      <c r="XCM38" s="1"/>
      <c r="XCN38" s="1"/>
      <c r="XCO38" s="1"/>
      <c r="XCP38" s="1"/>
      <c r="XCQ38" s="1"/>
      <c r="XCR38" s="1"/>
      <c r="XCS38" s="1"/>
      <c r="XCT38" s="1"/>
      <c r="XCU38" s="1"/>
      <c r="XCV38" s="1"/>
      <c r="XCW38" s="1"/>
      <c r="XCX38" s="1"/>
      <c r="XCY38" s="1"/>
      <c r="XCZ38" s="1"/>
      <c r="XDA38" s="1"/>
      <c r="XDB38" s="1"/>
      <c r="XDC38" s="1"/>
      <c r="XDD38" s="1"/>
      <c r="XDE38" s="1"/>
      <c r="XDF38" s="1"/>
      <c r="XDG38" s="1"/>
      <c r="XDH38" s="1"/>
      <c r="XDI38" s="1"/>
      <c r="XDJ38" s="1"/>
      <c r="XDK38" s="1"/>
      <c r="XDL38" s="1"/>
      <c r="XDM38" s="1"/>
      <c r="XDN38" s="1"/>
      <c r="XDO38" s="1"/>
      <c r="XDP38" s="1"/>
      <c r="XDQ38" s="1"/>
      <c r="XDR38" s="1"/>
      <c r="XDS38" s="1"/>
      <c r="XDT38" s="1"/>
      <c r="XDU38" s="1"/>
      <c r="XDV38" s="1"/>
      <c r="XDW38" s="1"/>
      <c r="XDX38" s="1"/>
      <c r="XDY38" s="1"/>
      <c r="XDZ38" s="1"/>
      <c r="XEA38" s="1"/>
      <c r="XEB38" s="1"/>
      <c r="XEC38" s="1"/>
      <c r="XED38" s="1"/>
      <c r="XEE38" s="1"/>
      <c r="XEF38" s="1"/>
      <c r="XEG38" s="1"/>
      <c r="XEH38" s="1"/>
      <c r="XEI38" s="1"/>
      <c r="XEJ38" s="1"/>
      <c r="XEK38" s="1"/>
      <c r="XEL38" s="1"/>
      <c r="XEM38" s="1"/>
      <c r="XEN38" s="1"/>
      <c r="XEO38" s="1"/>
      <c r="XEP38" s="1"/>
      <c r="XEQ38" s="1"/>
      <c r="XER38" s="1"/>
      <c r="XES38" s="1"/>
      <c r="XET38" s="1"/>
      <c r="XEU38" s="1"/>
      <c r="XEV38" s="1"/>
      <c r="XEW38" s="1"/>
      <c r="XEX38" s="1"/>
      <c r="XEY38" s="1"/>
      <c r="XEZ38" s="1"/>
      <c r="XFA38" s="1"/>
      <c r="XFB38" s="1"/>
      <c r="XFC38" s="1"/>
      <c r="XFD38" s="1"/>
    </row>
    <row r="39" spans="1:16384" s="3" customFormat="1" ht="13.5" customHeight="1">
      <c r="C39" s="429" t="s">
        <v>14</v>
      </c>
      <c r="D39" s="429"/>
      <c r="E39" s="429"/>
      <c r="F39" s="429"/>
      <c r="G39" s="429"/>
      <c r="H39" s="429"/>
      <c r="I39" s="429"/>
      <c r="J39" s="429"/>
      <c r="K39" s="429"/>
      <c r="L39" s="429"/>
      <c r="M39" s="429"/>
      <c r="N39" s="429"/>
      <c r="O39" s="429"/>
      <c r="P39" s="429"/>
      <c r="Q39" s="429"/>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429"/>
      <c r="D40" s="429"/>
      <c r="E40" s="429"/>
      <c r="F40" s="429"/>
      <c r="G40" s="429"/>
      <c r="H40" s="429"/>
      <c r="I40" s="429"/>
      <c r="J40" s="429"/>
      <c r="K40" s="429"/>
      <c r="L40" s="429"/>
      <c r="M40" s="429"/>
      <c r="N40" s="429"/>
      <c r="O40" s="429"/>
      <c r="P40" s="429"/>
      <c r="Q40" s="429"/>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3.5" customHeight="1">
      <c r="C41" s="220"/>
      <c r="D41" s="220"/>
      <c r="E41" s="220"/>
      <c r="F41" s="220"/>
      <c r="G41" s="220"/>
      <c r="H41" s="220"/>
      <c r="I41" s="220"/>
      <c r="J41" s="220"/>
      <c r="K41" s="220"/>
      <c r="L41" s="220"/>
      <c r="M41" s="220"/>
      <c r="N41" s="220"/>
      <c r="O41" s="220"/>
      <c r="P41" s="144"/>
      <c r="Q41" s="143"/>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4.25" customHeight="1">
      <c r="C42" s="429" t="s">
        <v>13</v>
      </c>
      <c r="D42" s="429"/>
      <c r="E42" s="428" t="s">
        <v>276</v>
      </c>
      <c r="F42" s="428"/>
      <c r="G42" s="428"/>
      <c r="H42" s="428"/>
      <c r="I42" s="428"/>
      <c r="J42" s="428"/>
      <c r="K42" s="428"/>
      <c r="L42" s="428"/>
      <c r="M42" s="428"/>
      <c r="N42" s="428"/>
      <c r="O42" s="428"/>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c r="E43" s="428"/>
      <c r="F43" s="428"/>
      <c r="G43" s="428"/>
      <c r="H43" s="428"/>
      <c r="I43" s="428"/>
      <c r="J43" s="428"/>
      <c r="K43" s="428"/>
      <c r="L43" s="428"/>
      <c r="M43" s="428"/>
      <c r="N43" s="428"/>
      <c r="O43" s="428"/>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E44" s="428"/>
      <c r="F44" s="428"/>
      <c r="G44" s="428"/>
      <c r="H44" s="428"/>
      <c r="I44" s="428"/>
      <c r="J44" s="428"/>
      <c r="K44" s="428"/>
      <c r="L44" s="428"/>
      <c r="M44" s="428"/>
      <c r="N44" s="428"/>
      <c r="O44" s="428"/>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E45" s="428"/>
      <c r="F45" s="428"/>
      <c r="G45" s="428"/>
      <c r="H45" s="428"/>
      <c r="I45" s="428"/>
      <c r="J45" s="428"/>
      <c r="K45" s="428"/>
      <c r="L45" s="428"/>
      <c r="M45" s="428"/>
      <c r="N45" s="428"/>
      <c r="O45" s="428"/>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E46" s="225"/>
      <c r="F46" s="225"/>
      <c r="G46" s="225"/>
      <c r="H46" s="225"/>
      <c r="I46" s="225"/>
      <c r="J46" s="225"/>
      <c r="K46" s="225"/>
      <c r="L46" s="225"/>
      <c r="M46" s="225"/>
      <c r="N46" s="225"/>
      <c r="O46" s="225"/>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E47" s="225"/>
      <c r="F47" s="225"/>
      <c r="G47" s="225"/>
      <c r="H47" s="225"/>
      <c r="I47" s="225"/>
      <c r="J47" s="225"/>
      <c r="K47" s="225"/>
      <c r="L47" s="225"/>
      <c r="M47" s="225"/>
      <c r="N47" s="225"/>
      <c r="O47" s="225"/>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E48" s="225"/>
      <c r="F48" s="225"/>
      <c r="G48" s="225"/>
      <c r="H48" s="225"/>
      <c r="I48" s="225"/>
      <c r="J48" s="225"/>
      <c r="K48" s="225"/>
      <c r="L48" s="225"/>
      <c r="M48" s="225"/>
      <c r="N48" s="225"/>
      <c r="O48" s="225"/>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E49" s="225"/>
      <c r="F49" s="225"/>
      <c r="G49" s="225"/>
      <c r="H49" s="225"/>
      <c r="I49" s="225"/>
      <c r="J49" s="225"/>
      <c r="K49" s="225"/>
      <c r="L49" s="225"/>
      <c r="M49" s="225"/>
      <c r="N49" s="225"/>
      <c r="O49" s="225"/>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c r="ALZ51" s="1"/>
      <c r="AMA51" s="1"/>
      <c r="AMB51" s="1"/>
      <c r="AMC51" s="1"/>
      <c r="AMD51" s="1"/>
      <c r="AME51" s="1"/>
      <c r="AMF51" s="1"/>
      <c r="AMG51" s="1"/>
      <c r="AMH51" s="1"/>
      <c r="AMI51" s="1"/>
      <c r="AMJ51" s="1"/>
      <c r="AMK51" s="1"/>
      <c r="AML51" s="1"/>
      <c r="AMM51" s="1"/>
      <c r="AMN51" s="1"/>
      <c r="AMO51" s="1"/>
      <c r="AMP51" s="1"/>
      <c r="AMQ51" s="1"/>
      <c r="AMR51" s="1"/>
      <c r="AMS51" s="1"/>
      <c r="AMT51" s="1"/>
      <c r="AMU51" s="1"/>
      <c r="AMV51" s="1"/>
      <c r="AMW51" s="1"/>
      <c r="AMX51" s="1"/>
      <c r="AMY51" s="1"/>
      <c r="AMZ51" s="1"/>
      <c r="ANA51" s="1"/>
      <c r="ANB51" s="1"/>
      <c r="ANC51" s="1"/>
      <c r="AND51" s="1"/>
      <c r="ANE51" s="1"/>
      <c r="ANF51" s="1"/>
      <c r="ANG51" s="1"/>
      <c r="ANH51" s="1"/>
      <c r="ANI51" s="1"/>
      <c r="ANJ51" s="1"/>
      <c r="ANK51" s="1"/>
      <c r="ANL51" s="1"/>
      <c r="ANM51" s="1"/>
      <c r="ANN51" s="1"/>
      <c r="ANO51" s="1"/>
      <c r="ANP51" s="1"/>
      <c r="ANQ51" s="1"/>
      <c r="ANR51" s="1"/>
      <c r="ANS51" s="1"/>
      <c r="ANT51" s="1"/>
      <c r="ANU51" s="1"/>
      <c r="ANV51" s="1"/>
      <c r="ANW51" s="1"/>
      <c r="ANX51" s="1"/>
      <c r="ANY51" s="1"/>
      <c r="ANZ51" s="1"/>
      <c r="AOA51" s="1"/>
      <c r="AOB51" s="1"/>
      <c r="AOC51" s="1"/>
      <c r="AOD51" s="1"/>
      <c r="AOE51" s="1"/>
      <c r="AOF51" s="1"/>
      <c r="AOG51" s="1"/>
      <c r="AOH51" s="1"/>
      <c r="AOI51" s="1"/>
      <c r="AOJ51" s="1"/>
      <c r="AOK51" s="1"/>
      <c r="AOL51" s="1"/>
      <c r="AOM51" s="1"/>
      <c r="AON51" s="1"/>
      <c r="AOO51" s="1"/>
      <c r="AOP51" s="1"/>
      <c r="AOQ51" s="1"/>
      <c r="AOR51" s="1"/>
      <c r="AOS51" s="1"/>
      <c r="AOT51" s="1"/>
      <c r="AOU51" s="1"/>
      <c r="AOV51" s="1"/>
      <c r="AOW51" s="1"/>
      <c r="AOX51" s="1"/>
      <c r="AOY51" s="1"/>
      <c r="AOZ51" s="1"/>
      <c r="APA51" s="1"/>
      <c r="APB51" s="1"/>
      <c r="APC51" s="1"/>
      <c r="APD51" s="1"/>
      <c r="APE51" s="1"/>
      <c r="APF51" s="1"/>
      <c r="APG51" s="1"/>
      <c r="APH51" s="1"/>
      <c r="API51" s="1"/>
      <c r="APJ51" s="1"/>
      <c r="APK51" s="1"/>
      <c r="APL51" s="1"/>
      <c r="APM51" s="1"/>
      <c r="APN51" s="1"/>
      <c r="APO51" s="1"/>
      <c r="APP51" s="1"/>
      <c r="APQ51" s="1"/>
      <c r="APR51" s="1"/>
      <c r="APS51" s="1"/>
      <c r="APT51" s="1"/>
      <c r="APU51" s="1"/>
      <c r="APV51" s="1"/>
      <c r="APW51" s="1"/>
      <c r="APX51" s="1"/>
      <c r="APY51" s="1"/>
      <c r="APZ51" s="1"/>
      <c r="AQA51" s="1"/>
      <c r="AQB51" s="1"/>
      <c r="AQC51" s="1"/>
      <c r="AQD51" s="1"/>
      <c r="AQE51" s="1"/>
      <c r="AQF51" s="1"/>
      <c r="AQG51" s="1"/>
      <c r="AQH51" s="1"/>
      <c r="AQI51" s="1"/>
      <c r="AQJ51" s="1"/>
      <c r="AQK51" s="1"/>
      <c r="AQL51" s="1"/>
      <c r="AQM51" s="1"/>
      <c r="AQN51" s="1"/>
      <c r="AQO51" s="1"/>
      <c r="AQP51" s="1"/>
      <c r="AQQ51" s="1"/>
      <c r="AQR51" s="1"/>
      <c r="AQS51" s="1"/>
      <c r="AQT51" s="1"/>
      <c r="AQU51" s="1"/>
      <c r="AQV51" s="1"/>
      <c r="AQW51" s="1"/>
      <c r="AQX51" s="1"/>
      <c r="AQY51" s="1"/>
      <c r="AQZ51" s="1"/>
      <c r="ARA51" s="1"/>
      <c r="ARB51" s="1"/>
      <c r="ARC51" s="1"/>
      <c r="ARD51" s="1"/>
      <c r="ARE51" s="1"/>
      <c r="ARF51" s="1"/>
      <c r="ARG51" s="1"/>
      <c r="ARH51" s="1"/>
      <c r="ARI51" s="1"/>
      <c r="ARJ51" s="1"/>
      <c r="ARK51" s="1"/>
      <c r="ARL51" s="1"/>
      <c r="ARM51" s="1"/>
      <c r="ARN51" s="1"/>
      <c r="ARO51" s="1"/>
      <c r="ARP51" s="1"/>
      <c r="ARQ51" s="1"/>
      <c r="ARR51" s="1"/>
      <c r="ARS51" s="1"/>
      <c r="ART51" s="1"/>
      <c r="ARU51" s="1"/>
      <c r="ARV51" s="1"/>
      <c r="ARW51" s="1"/>
      <c r="ARX51" s="1"/>
      <c r="ARY51" s="1"/>
      <c r="ARZ51" s="1"/>
      <c r="ASA51" s="1"/>
      <c r="ASB51" s="1"/>
      <c r="ASC51" s="1"/>
      <c r="ASD51" s="1"/>
      <c r="ASE51" s="1"/>
      <c r="ASF51" s="1"/>
      <c r="ASG51" s="1"/>
      <c r="ASH51" s="1"/>
      <c r="ASI51" s="1"/>
      <c r="ASJ51" s="1"/>
      <c r="ASK51" s="1"/>
      <c r="ASL51" s="1"/>
      <c r="ASM51" s="1"/>
      <c r="ASN51" s="1"/>
      <c r="ASO51" s="1"/>
      <c r="ASP51" s="1"/>
      <c r="ASQ51" s="1"/>
      <c r="ASR51" s="1"/>
      <c r="ASS51" s="1"/>
      <c r="AST51" s="1"/>
      <c r="ASU51" s="1"/>
      <c r="ASV51" s="1"/>
      <c r="ASW51" s="1"/>
      <c r="ASX51" s="1"/>
      <c r="ASY51" s="1"/>
      <c r="ASZ51" s="1"/>
      <c r="ATA51" s="1"/>
      <c r="ATB51" s="1"/>
      <c r="ATC51" s="1"/>
      <c r="ATD51" s="1"/>
      <c r="ATE51" s="1"/>
      <c r="ATF51" s="1"/>
      <c r="ATG51" s="1"/>
      <c r="ATH51" s="1"/>
      <c r="ATI51" s="1"/>
      <c r="ATJ51" s="1"/>
      <c r="ATK51" s="1"/>
      <c r="ATL51" s="1"/>
      <c r="ATM51" s="1"/>
      <c r="ATN51" s="1"/>
      <c r="ATO51" s="1"/>
      <c r="ATP51" s="1"/>
      <c r="ATQ51" s="1"/>
      <c r="ATR51" s="1"/>
      <c r="ATS51" s="1"/>
      <c r="ATT51" s="1"/>
      <c r="ATU51" s="1"/>
      <c r="ATV51" s="1"/>
      <c r="ATW51" s="1"/>
      <c r="ATX51" s="1"/>
      <c r="ATY51" s="1"/>
      <c r="ATZ51" s="1"/>
      <c r="AUA51" s="1"/>
      <c r="AUB51" s="1"/>
      <c r="AUC51" s="1"/>
      <c r="AUD51" s="1"/>
      <c r="AUE51" s="1"/>
      <c r="AUF51" s="1"/>
      <c r="AUG51" s="1"/>
      <c r="AUH51" s="1"/>
      <c r="AUI51" s="1"/>
      <c r="AUJ51" s="1"/>
      <c r="AUK51" s="1"/>
      <c r="AUL51" s="1"/>
      <c r="AUM51" s="1"/>
      <c r="AUN51" s="1"/>
      <c r="AUO51" s="1"/>
      <c r="AUP51" s="1"/>
      <c r="AUQ51" s="1"/>
      <c r="AUR51" s="1"/>
      <c r="AUS51" s="1"/>
      <c r="AUT51" s="1"/>
      <c r="AUU51" s="1"/>
      <c r="AUV51" s="1"/>
      <c r="AUW51" s="1"/>
      <c r="AUX51" s="1"/>
      <c r="AUY51" s="1"/>
      <c r="AUZ51" s="1"/>
      <c r="AVA51" s="1"/>
      <c r="AVB51" s="1"/>
      <c r="AVC51" s="1"/>
      <c r="AVD51" s="1"/>
      <c r="AVE51" s="1"/>
      <c r="AVF51" s="1"/>
      <c r="AVG51" s="1"/>
      <c r="AVH51" s="1"/>
      <c r="AVI51" s="1"/>
      <c r="AVJ51" s="1"/>
      <c r="AVK51" s="1"/>
      <c r="AVL51" s="1"/>
      <c r="AVM51" s="1"/>
      <c r="AVN51" s="1"/>
      <c r="AVO51" s="1"/>
      <c r="AVP51" s="1"/>
      <c r="AVQ51" s="1"/>
      <c r="AVR51" s="1"/>
      <c r="AVS51" s="1"/>
      <c r="AVT51" s="1"/>
      <c r="AVU51" s="1"/>
      <c r="AVV51" s="1"/>
      <c r="AVW51" s="1"/>
      <c r="AVX51" s="1"/>
      <c r="AVY51" s="1"/>
      <c r="AVZ51" s="1"/>
      <c r="AWA51" s="1"/>
      <c r="AWB51" s="1"/>
      <c r="AWC51" s="1"/>
      <c r="AWD51" s="1"/>
      <c r="AWE51" s="1"/>
      <c r="AWF51" s="1"/>
      <c r="AWG51" s="1"/>
      <c r="AWH51" s="1"/>
      <c r="AWI51" s="1"/>
      <c r="AWJ51" s="1"/>
      <c r="AWK51" s="1"/>
      <c r="AWL51" s="1"/>
      <c r="AWM51" s="1"/>
      <c r="AWN51" s="1"/>
      <c r="AWO51" s="1"/>
      <c r="AWP51" s="1"/>
      <c r="AWQ51" s="1"/>
      <c r="AWR51" s="1"/>
      <c r="AWS51" s="1"/>
      <c r="AWT51" s="1"/>
      <c r="AWU51" s="1"/>
      <c r="AWV51" s="1"/>
      <c r="AWW51" s="1"/>
      <c r="AWX51" s="1"/>
      <c r="AWY51" s="1"/>
      <c r="AWZ51" s="1"/>
      <c r="AXA51" s="1"/>
      <c r="AXB51" s="1"/>
      <c r="AXC51" s="1"/>
      <c r="AXD51" s="1"/>
      <c r="AXE51" s="1"/>
      <c r="AXF51" s="1"/>
      <c r="AXG51" s="1"/>
      <c r="AXH51" s="1"/>
      <c r="AXI51" s="1"/>
      <c r="AXJ51" s="1"/>
      <c r="AXK51" s="1"/>
      <c r="AXL51" s="1"/>
      <c r="AXM51" s="1"/>
      <c r="AXN51" s="1"/>
      <c r="AXO51" s="1"/>
      <c r="AXP51" s="1"/>
      <c r="AXQ51" s="1"/>
      <c r="AXR51" s="1"/>
      <c r="AXS51" s="1"/>
      <c r="AXT51" s="1"/>
      <c r="AXU51" s="1"/>
      <c r="AXV51" s="1"/>
      <c r="AXW51" s="1"/>
      <c r="AXX51" s="1"/>
      <c r="AXY51" s="1"/>
      <c r="AXZ51" s="1"/>
      <c r="AYA51" s="1"/>
      <c r="AYB51" s="1"/>
      <c r="AYC51" s="1"/>
      <c r="AYD51" s="1"/>
      <c r="AYE51" s="1"/>
      <c r="AYF51" s="1"/>
      <c r="AYG51" s="1"/>
      <c r="AYH51" s="1"/>
      <c r="AYI51" s="1"/>
      <c r="AYJ51" s="1"/>
      <c r="AYK51" s="1"/>
      <c r="AYL51" s="1"/>
      <c r="AYM51" s="1"/>
      <c r="AYN51" s="1"/>
      <c r="AYO51" s="1"/>
      <c r="AYP51" s="1"/>
      <c r="AYQ51" s="1"/>
      <c r="AYR51" s="1"/>
      <c r="AYS51" s="1"/>
      <c r="AYT51" s="1"/>
      <c r="AYU51" s="1"/>
      <c r="AYV51" s="1"/>
      <c r="AYW51" s="1"/>
      <c r="AYX51" s="1"/>
      <c r="AYY51" s="1"/>
      <c r="AYZ51" s="1"/>
      <c r="AZA51" s="1"/>
      <c r="AZB51" s="1"/>
      <c r="AZC51" s="1"/>
      <c r="AZD51" s="1"/>
      <c r="AZE51" s="1"/>
      <c r="AZF51" s="1"/>
      <c r="AZG51" s="1"/>
      <c r="AZH51" s="1"/>
      <c r="AZI51" s="1"/>
      <c r="AZJ51" s="1"/>
      <c r="AZK51" s="1"/>
      <c r="AZL51" s="1"/>
      <c r="AZM51" s="1"/>
      <c r="AZN51" s="1"/>
      <c r="AZO51" s="1"/>
      <c r="AZP51" s="1"/>
      <c r="AZQ51" s="1"/>
      <c r="AZR51" s="1"/>
      <c r="AZS51" s="1"/>
      <c r="AZT51" s="1"/>
      <c r="AZU51" s="1"/>
      <c r="AZV51" s="1"/>
      <c r="AZW51" s="1"/>
      <c r="AZX51" s="1"/>
      <c r="AZY51" s="1"/>
      <c r="AZZ51" s="1"/>
      <c r="BAA51" s="1"/>
      <c r="BAB51" s="1"/>
      <c r="BAC51" s="1"/>
      <c r="BAD51" s="1"/>
      <c r="BAE51" s="1"/>
      <c r="BAF51" s="1"/>
      <c r="BAG51" s="1"/>
      <c r="BAH51" s="1"/>
      <c r="BAI51" s="1"/>
      <c r="BAJ51" s="1"/>
      <c r="BAK51" s="1"/>
      <c r="BAL51" s="1"/>
      <c r="BAM51" s="1"/>
      <c r="BAN51" s="1"/>
      <c r="BAO51" s="1"/>
      <c r="BAP51" s="1"/>
      <c r="BAQ51" s="1"/>
      <c r="BAR51" s="1"/>
      <c r="BAS51" s="1"/>
      <c r="BAT51" s="1"/>
      <c r="BAU51" s="1"/>
      <c r="BAV51" s="1"/>
      <c r="BAW51" s="1"/>
      <c r="BAX51" s="1"/>
      <c r="BAY51" s="1"/>
      <c r="BAZ51" s="1"/>
      <c r="BBA51" s="1"/>
      <c r="BBB51" s="1"/>
      <c r="BBC51" s="1"/>
      <c r="BBD51" s="1"/>
      <c r="BBE51" s="1"/>
      <c r="BBF51" s="1"/>
      <c r="BBG51" s="1"/>
      <c r="BBH51" s="1"/>
      <c r="BBI51" s="1"/>
      <c r="BBJ51" s="1"/>
      <c r="BBK51" s="1"/>
      <c r="BBL51" s="1"/>
      <c r="BBM51" s="1"/>
      <c r="BBN51" s="1"/>
      <c r="BBO51" s="1"/>
      <c r="BBP51" s="1"/>
      <c r="BBQ51" s="1"/>
      <c r="BBR51" s="1"/>
      <c r="BBS51" s="1"/>
      <c r="BBT51" s="1"/>
      <c r="BBU51" s="1"/>
      <c r="BBV51" s="1"/>
      <c r="BBW51" s="1"/>
      <c r="BBX51" s="1"/>
      <c r="BBY51" s="1"/>
      <c r="BBZ51" s="1"/>
      <c r="BCA51" s="1"/>
      <c r="BCB51" s="1"/>
      <c r="BCC51" s="1"/>
      <c r="BCD51" s="1"/>
      <c r="BCE51" s="1"/>
      <c r="BCF51" s="1"/>
      <c r="BCG51" s="1"/>
      <c r="BCH51" s="1"/>
      <c r="BCI51" s="1"/>
      <c r="BCJ51" s="1"/>
      <c r="BCK51" s="1"/>
      <c r="BCL51" s="1"/>
      <c r="BCM51" s="1"/>
      <c r="BCN51" s="1"/>
      <c r="BCO51" s="1"/>
      <c r="BCP51" s="1"/>
      <c r="BCQ51" s="1"/>
      <c r="BCR51" s="1"/>
      <c r="BCS51" s="1"/>
      <c r="BCT51" s="1"/>
      <c r="BCU51" s="1"/>
      <c r="BCV51" s="1"/>
      <c r="BCW51" s="1"/>
      <c r="BCX51" s="1"/>
      <c r="BCY51" s="1"/>
      <c r="BCZ51" s="1"/>
      <c r="BDA51" s="1"/>
      <c r="BDB51" s="1"/>
      <c r="BDC51" s="1"/>
      <c r="BDD51" s="1"/>
      <c r="BDE51" s="1"/>
      <c r="BDF51" s="1"/>
      <c r="BDG51" s="1"/>
      <c r="BDH51" s="1"/>
      <c r="BDI51" s="1"/>
      <c r="BDJ51" s="1"/>
      <c r="BDK51" s="1"/>
      <c r="BDL51" s="1"/>
      <c r="BDM51" s="1"/>
      <c r="BDN51" s="1"/>
      <c r="BDO51" s="1"/>
      <c r="BDP51" s="1"/>
      <c r="BDQ51" s="1"/>
      <c r="BDR51" s="1"/>
      <c r="BDS51" s="1"/>
      <c r="BDT51" s="1"/>
      <c r="BDU51" s="1"/>
      <c r="BDV51" s="1"/>
      <c r="BDW51" s="1"/>
      <c r="BDX51" s="1"/>
      <c r="BDY51" s="1"/>
      <c r="BDZ51" s="1"/>
      <c r="BEA51" s="1"/>
      <c r="BEB51" s="1"/>
      <c r="BEC51" s="1"/>
      <c r="BED51" s="1"/>
      <c r="BEE51" s="1"/>
      <c r="BEF51" s="1"/>
      <c r="BEG51" s="1"/>
      <c r="BEH51" s="1"/>
      <c r="BEI51" s="1"/>
      <c r="BEJ51" s="1"/>
      <c r="BEK51" s="1"/>
      <c r="BEL51" s="1"/>
      <c r="BEM51" s="1"/>
      <c r="BEN51" s="1"/>
      <c r="BEO51" s="1"/>
      <c r="BEP51" s="1"/>
      <c r="BEQ51" s="1"/>
      <c r="BER51" s="1"/>
      <c r="BES51" s="1"/>
      <c r="BET51" s="1"/>
      <c r="BEU51" s="1"/>
      <c r="BEV51" s="1"/>
      <c r="BEW51" s="1"/>
      <c r="BEX51" s="1"/>
      <c r="BEY51" s="1"/>
      <c r="BEZ51" s="1"/>
      <c r="BFA51" s="1"/>
      <c r="BFB51" s="1"/>
      <c r="BFC51" s="1"/>
      <c r="BFD51" s="1"/>
      <c r="BFE51" s="1"/>
      <c r="BFF51" s="1"/>
      <c r="BFG51" s="1"/>
      <c r="BFH51" s="1"/>
      <c r="BFI51" s="1"/>
      <c r="BFJ51" s="1"/>
      <c r="BFK51" s="1"/>
      <c r="BFL51" s="1"/>
      <c r="BFM51" s="1"/>
      <c r="BFN51" s="1"/>
      <c r="BFO51" s="1"/>
      <c r="BFP51" s="1"/>
      <c r="BFQ51" s="1"/>
      <c r="BFR51" s="1"/>
      <c r="BFS51" s="1"/>
      <c r="BFT51" s="1"/>
      <c r="BFU51" s="1"/>
      <c r="BFV51" s="1"/>
      <c r="BFW51" s="1"/>
      <c r="BFX51" s="1"/>
      <c r="BFY51" s="1"/>
      <c r="BFZ51" s="1"/>
      <c r="BGA51" s="1"/>
      <c r="BGB51" s="1"/>
      <c r="BGC51" s="1"/>
      <c r="BGD51" s="1"/>
      <c r="BGE51" s="1"/>
      <c r="BGF51" s="1"/>
      <c r="BGG51" s="1"/>
      <c r="BGH51" s="1"/>
      <c r="BGI51" s="1"/>
      <c r="BGJ51" s="1"/>
      <c r="BGK51" s="1"/>
      <c r="BGL51" s="1"/>
      <c r="BGM51" s="1"/>
      <c r="BGN51" s="1"/>
      <c r="BGO51" s="1"/>
      <c r="BGP51" s="1"/>
      <c r="BGQ51" s="1"/>
      <c r="BGR51" s="1"/>
      <c r="BGS51" s="1"/>
      <c r="BGT51" s="1"/>
      <c r="BGU51" s="1"/>
      <c r="BGV51" s="1"/>
      <c r="BGW51" s="1"/>
      <c r="BGX51" s="1"/>
      <c r="BGY51" s="1"/>
      <c r="BGZ51" s="1"/>
      <c r="BHA51" s="1"/>
      <c r="BHB51" s="1"/>
      <c r="BHC51" s="1"/>
      <c r="BHD51" s="1"/>
      <c r="BHE51" s="1"/>
      <c r="BHF51" s="1"/>
      <c r="BHG51" s="1"/>
      <c r="BHH51" s="1"/>
      <c r="BHI51" s="1"/>
      <c r="BHJ51" s="1"/>
      <c r="BHK51" s="1"/>
      <c r="BHL51" s="1"/>
      <c r="BHM51" s="1"/>
      <c r="BHN51" s="1"/>
      <c r="BHO51" s="1"/>
      <c r="BHP51" s="1"/>
      <c r="BHQ51" s="1"/>
      <c r="BHR51" s="1"/>
      <c r="BHS51" s="1"/>
      <c r="BHT51" s="1"/>
      <c r="BHU51" s="1"/>
      <c r="BHV51" s="1"/>
      <c r="BHW51" s="1"/>
      <c r="BHX51" s="1"/>
      <c r="BHY51" s="1"/>
      <c r="BHZ51" s="1"/>
      <c r="BIA51" s="1"/>
      <c r="BIB51" s="1"/>
      <c r="BIC51" s="1"/>
      <c r="BID51" s="1"/>
      <c r="BIE51" s="1"/>
      <c r="BIF51" s="1"/>
      <c r="BIG51" s="1"/>
      <c r="BIH51" s="1"/>
      <c r="BII51" s="1"/>
      <c r="BIJ51" s="1"/>
      <c r="BIK51" s="1"/>
      <c r="BIL51" s="1"/>
      <c r="BIM51" s="1"/>
      <c r="BIN51" s="1"/>
      <c r="BIO51" s="1"/>
      <c r="BIP51" s="1"/>
      <c r="BIQ51" s="1"/>
      <c r="BIR51" s="1"/>
      <c r="BIS51" s="1"/>
      <c r="BIT51" s="1"/>
      <c r="BIU51" s="1"/>
      <c r="BIV51" s="1"/>
      <c r="BIW51" s="1"/>
      <c r="BIX51" s="1"/>
      <c r="BIY51" s="1"/>
      <c r="BIZ51" s="1"/>
      <c r="BJA51" s="1"/>
      <c r="BJB51" s="1"/>
      <c r="BJC51" s="1"/>
      <c r="BJD51" s="1"/>
      <c r="BJE51" s="1"/>
      <c r="BJF51" s="1"/>
      <c r="BJG51" s="1"/>
      <c r="BJH51" s="1"/>
      <c r="BJI51" s="1"/>
      <c r="BJJ51" s="1"/>
      <c r="BJK51" s="1"/>
      <c r="BJL51" s="1"/>
      <c r="BJM51" s="1"/>
      <c r="BJN51" s="1"/>
      <c r="BJO51" s="1"/>
      <c r="BJP51" s="1"/>
      <c r="BJQ51" s="1"/>
      <c r="BJR51" s="1"/>
      <c r="BJS51" s="1"/>
      <c r="BJT51" s="1"/>
      <c r="BJU51" s="1"/>
      <c r="BJV51" s="1"/>
      <c r="BJW51" s="1"/>
      <c r="BJX51" s="1"/>
      <c r="BJY51" s="1"/>
      <c r="BJZ51" s="1"/>
      <c r="BKA51" s="1"/>
      <c r="BKB51" s="1"/>
      <c r="BKC51" s="1"/>
      <c r="BKD51" s="1"/>
      <c r="BKE51" s="1"/>
      <c r="BKF51" s="1"/>
      <c r="BKG51" s="1"/>
      <c r="BKH51" s="1"/>
      <c r="BKI51" s="1"/>
      <c r="BKJ51" s="1"/>
      <c r="BKK51" s="1"/>
      <c r="BKL51" s="1"/>
      <c r="BKM51" s="1"/>
      <c r="BKN51" s="1"/>
      <c r="BKO51" s="1"/>
      <c r="BKP51" s="1"/>
      <c r="BKQ51" s="1"/>
      <c r="BKR51" s="1"/>
      <c r="BKS51" s="1"/>
      <c r="BKT51" s="1"/>
      <c r="BKU51" s="1"/>
      <c r="BKV51" s="1"/>
      <c r="BKW51" s="1"/>
      <c r="BKX51" s="1"/>
      <c r="BKY51" s="1"/>
      <c r="BKZ51" s="1"/>
      <c r="BLA51" s="1"/>
      <c r="BLB51" s="1"/>
      <c r="BLC51" s="1"/>
      <c r="BLD51" s="1"/>
      <c r="BLE51" s="1"/>
      <c r="BLF51" s="1"/>
      <c r="BLG51" s="1"/>
      <c r="BLH51" s="1"/>
      <c r="BLI51" s="1"/>
      <c r="BLJ51" s="1"/>
      <c r="BLK51" s="1"/>
      <c r="BLL51" s="1"/>
      <c r="BLM51" s="1"/>
      <c r="BLN51" s="1"/>
      <c r="BLO51" s="1"/>
      <c r="BLP51" s="1"/>
      <c r="BLQ51" s="1"/>
      <c r="BLR51" s="1"/>
      <c r="BLS51" s="1"/>
      <c r="BLT51" s="1"/>
      <c r="BLU51" s="1"/>
      <c r="BLV51" s="1"/>
      <c r="BLW51" s="1"/>
      <c r="BLX51" s="1"/>
      <c r="BLY51" s="1"/>
      <c r="BLZ51" s="1"/>
      <c r="BMA51" s="1"/>
      <c r="BMB51" s="1"/>
      <c r="BMC51" s="1"/>
      <c r="BMD51" s="1"/>
      <c r="BME51" s="1"/>
      <c r="BMF51" s="1"/>
      <c r="BMG51" s="1"/>
      <c r="BMH51" s="1"/>
      <c r="BMI51" s="1"/>
      <c r="BMJ51" s="1"/>
      <c r="BMK51" s="1"/>
      <c r="BML51" s="1"/>
      <c r="BMM51" s="1"/>
      <c r="BMN51" s="1"/>
      <c r="BMO51" s="1"/>
      <c r="BMP51" s="1"/>
      <c r="BMQ51" s="1"/>
      <c r="BMR51" s="1"/>
      <c r="BMS51" s="1"/>
      <c r="BMT51" s="1"/>
      <c r="BMU51" s="1"/>
      <c r="BMV51" s="1"/>
      <c r="BMW51" s="1"/>
      <c r="BMX51" s="1"/>
      <c r="BMY51" s="1"/>
      <c r="BMZ51" s="1"/>
      <c r="BNA51" s="1"/>
      <c r="BNB51" s="1"/>
      <c r="BNC51" s="1"/>
      <c r="BND51" s="1"/>
      <c r="BNE51" s="1"/>
      <c r="BNF51" s="1"/>
      <c r="BNG51" s="1"/>
      <c r="BNH51" s="1"/>
      <c r="BNI51" s="1"/>
      <c r="BNJ51" s="1"/>
      <c r="BNK51" s="1"/>
      <c r="BNL51" s="1"/>
      <c r="BNM51" s="1"/>
      <c r="BNN51" s="1"/>
      <c r="BNO51" s="1"/>
      <c r="BNP51" s="1"/>
      <c r="BNQ51" s="1"/>
      <c r="BNR51" s="1"/>
      <c r="BNS51" s="1"/>
      <c r="BNT51" s="1"/>
      <c r="BNU51" s="1"/>
      <c r="BNV51" s="1"/>
      <c r="BNW51" s="1"/>
      <c r="BNX51" s="1"/>
      <c r="BNY51" s="1"/>
      <c r="BNZ51" s="1"/>
      <c r="BOA51" s="1"/>
      <c r="BOB51" s="1"/>
      <c r="BOC51" s="1"/>
      <c r="BOD51" s="1"/>
      <c r="BOE51" s="1"/>
      <c r="BOF51" s="1"/>
      <c r="BOG51" s="1"/>
      <c r="BOH51" s="1"/>
      <c r="BOI51" s="1"/>
      <c r="BOJ51" s="1"/>
      <c r="BOK51" s="1"/>
      <c r="BOL51" s="1"/>
      <c r="BOM51" s="1"/>
      <c r="BON51" s="1"/>
      <c r="BOO51" s="1"/>
      <c r="BOP51" s="1"/>
      <c r="BOQ51" s="1"/>
      <c r="BOR51" s="1"/>
      <c r="BOS51" s="1"/>
      <c r="BOT51" s="1"/>
      <c r="BOU51" s="1"/>
      <c r="BOV51" s="1"/>
      <c r="BOW51" s="1"/>
      <c r="BOX51" s="1"/>
      <c r="BOY51" s="1"/>
      <c r="BOZ51" s="1"/>
      <c r="BPA51" s="1"/>
      <c r="BPB51" s="1"/>
      <c r="BPC51" s="1"/>
      <c r="BPD51" s="1"/>
      <c r="BPE51" s="1"/>
      <c r="BPF51" s="1"/>
      <c r="BPG51" s="1"/>
      <c r="BPH51" s="1"/>
      <c r="BPI51" s="1"/>
      <c r="BPJ51" s="1"/>
      <c r="BPK51" s="1"/>
      <c r="BPL51" s="1"/>
      <c r="BPM51" s="1"/>
      <c r="BPN51" s="1"/>
      <c r="BPO51" s="1"/>
      <c r="BPP51" s="1"/>
      <c r="BPQ51" s="1"/>
      <c r="BPR51" s="1"/>
      <c r="BPS51" s="1"/>
      <c r="BPT51" s="1"/>
      <c r="BPU51" s="1"/>
      <c r="BPV51" s="1"/>
      <c r="BPW51" s="1"/>
      <c r="BPX51" s="1"/>
      <c r="BPY51" s="1"/>
      <c r="BPZ51" s="1"/>
      <c r="BQA51" s="1"/>
      <c r="BQB51" s="1"/>
      <c r="BQC51" s="1"/>
      <c r="BQD51" s="1"/>
      <c r="BQE51" s="1"/>
      <c r="BQF51" s="1"/>
      <c r="BQG51" s="1"/>
      <c r="BQH51" s="1"/>
      <c r="BQI51" s="1"/>
      <c r="BQJ51" s="1"/>
      <c r="BQK51" s="1"/>
      <c r="BQL51" s="1"/>
      <c r="BQM51" s="1"/>
      <c r="BQN51" s="1"/>
      <c r="BQO51" s="1"/>
      <c r="BQP51" s="1"/>
      <c r="BQQ51" s="1"/>
      <c r="BQR51" s="1"/>
      <c r="BQS51" s="1"/>
      <c r="BQT51" s="1"/>
      <c r="BQU51" s="1"/>
      <c r="BQV51" s="1"/>
      <c r="BQW51" s="1"/>
      <c r="BQX51" s="1"/>
      <c r="BQY51" s="1"/>
      <c r="BQZ51" s="1"/>
      <c r="BRA51" s="1"/>
      <c r="BRB51" s="1"/>
      <c r="BRC51" s="1"/>
      <c r="BRD51" s="1"/>
      <c r="BRE51" s="1"/>
      <c r="BRF51" s="1"/>
      <c r="BRG51" s="1"/>
      <c r="BRH51" s="1"/>
      <c r="BRI51" s="1"/>
      <c r="BRJ51" s="1"/>
      <c r="BRK51" s="1"/>
      <c r="BRL51" s="1"/>
      <c r="BRM51" s="1"/>
      <c r="BRN51" s="1"/>
      <c r="BRO51" s="1"/>
      <c r="BRP51" s="1"/>
      <c r="BRQ51" s="1"/>
      <c r="BRR51" s="1"/>
      <c r="BRS51" s="1"/>
      <c r="BRT51" s="1"/>
      <c r="BRU51" s="1"/>
      <c r="BRV51" s="1"/>
      <c r="BRW51" s="1"/>
      <c r="BRX51" s="1"/>
      <c r="BRY51" s="1"/>
      <c r="BRZ51" s="1"/>
      <c r="BSA51" s="1"/>
      <c r="BSB51" s="1"/>
      <c r="BSC51" s="1"/>
      <c r="BSD51" s="1"/>
      <c r="BSE51" s="1"/>
      <c r="BSF51" s="1"/>
      <c r="BSG51" s="1"/>
      <c r="BSH51" s="1"/>
      <c r="BSI51" s="1"/>
      <c r="BSJ51" s="1"/>
      <c r="BSK51" s="1"/>
      <c r="BSL51" s="1"/>
      <c r="BSM51" s="1"/>
      <c r="BSN51" s="1"/>
      <c r="BSO51" s="1"/>
      <c r="BSP51" s="1"/>
      <c r="BSQ51" s="1"/>
      <c r="BSR51" s="1"/>
      <c r="BSS51" s="1"/>
      <c r="BST51" s="1"/>
      <c r="BSU51" s="1"/>
      <c r="BSV51" s="1"/>
      <c r="BSW51" s="1"/>
      <c r="BSX51" s="1"/>
      <c r="BSY51" s="1"/>
      <c r="BSZ51" s="1"/>
      <c r="BTA51" s="1"/>
      <c r="BTB51" s="1"/>
      <c r="BTC51" s="1"/>
      <c r="BTD51" s="1"/>
      <c r="BTE51" s="1"/>
      <c r="BTF51" s="1"/>
      <c r="BTG51" s="1"/>
      <c r="BTH51" s="1"/>
      <c r="BTI51" s="1"/>
      <c r="BTJ51" s="1"/>
      <c r="BTK51" s="1"/>
      <c r="BTL51" s="1"/>
      <c r="BTM51" s="1"/>
      <c r="BTN51" s="1"/>
      <c r="BTO51" s="1"/>
      <c r="BTP51" s="1"/>
      <c r="BTQ51" s="1"/>
      <c r="BTR51" s="1"/>
      <c r="BTS51" s="1"/>
      <c r="BTT51" s="1"/>
      <c r="BTU51" s="1"/>
      <c r="BTV51" s="1"/>
      <c r="BTW51" s="1"/>
      <c r="BTX51" s="1"/>
      <c r="BTY51" s="1"/>
      <c r="BTZ51" s="1"/>
      <c r="BUA51" s="1"/>
      <c r="BUB51" s="1"/>
      <c r="BUC51" s="1"/>
      <c r="BUD51" s="1"/>
      <c r="BUE51" s="1"/>
      <c r="BUF51" s="1"/>
      <c r="BUG51" s="1"/>
      <c r="BUH51" s="1"/>
      <c r="BUI51" s="1"/>
      <c r="BUJ51" s="1"/>
      <c r="BUK51" s="1"/>
      <c r="BUL51" s="1"/>
      <c r="BUM51" s="1"/>
      <c r="BUN51" s="1"/>
      <c r="BUO51" s="1"/>
      <c r="BUP51" s="1"/>
      <c r="BUQ51" s="1"/>
      <c r="BUR51" s="1"/>
      <c r="BUS51" s="1"/>
      <c r="BUT51" s="1"/>
      <c r="BUU51" s="1"/>
      <c r="BUV51" s="1"/>
      <c r="BUW51" s="1"/>
      <c r="BUX51" s="1"/>
      <c r="BUY51" s="1"/>
      <c r="BUZ51" s="1"/>
      <c r="BVA51" s="1"/>
      <c r="BVB51" s="1"/>
      <c r="BVC51" s="1"/>
      <c r="BVD51" s="1"/>
      <c r="BVE51" s="1"/>
      <c r="BVF51" s="1"/>
      <c r="BVG51" s="1"/>
      <c r="BVH51" s="1"/>
      <c r="BVI51" s="1"/>
      <c r="BVJ51" s="1"/>
      <c r="BVK51" s="1"/>
      <c r="BVL51" s="1"/>
      <c r="BVM51" s="1"/>
      <c r="BVN51" s="1"/>
      <c r="BVO51" s="1"/>
      <c r="BVP51" s="1"/>
      <c r="BVQ51" s="1"/>
      <c r="BVR51" s="1"/>
      <c r="BVS51" s="1"/>
      <c r="BVT51" s="1"/>
      <c r="BVU51" s="1"/>
      <c r="BVV51" s="1"/>
      <c r="BVW51" s="1"/>
      <c r="BVX51" s="1"/>
      <c r="BVY51" s="1"/>
      <c r="BVZ51" s="1"/>
      <c r="BWA51" s="1"/>
      <c r="BWB51" s="1"/>
      <c r="BWC51" s="1"/>
      <c r="BWD51" s="1"/>
      <c r="BWE51" s="1"/>
      <c r="BWF51" s="1"/>
      <c r="BWG51" s="1"/>
      <c r="BWH51" s="1"/>
      <c r="BWI51" s="1"/>
      <c r="BWJ51" s="1"/>
      <c r="BWK51" s="1"/>
      <c r="BWL51" s="1"/>
      <c r="BWM51" s="1"/>
      <c r="BWN51" s="1"/>
      <c r="BWO51" s="1"/>
      <c r="BWP51" s="1"/>
      <c r="BWQ51" s="1"/>
      <c r="BWR51" s="1"/>
      <c r="BWS51" s="1"/>
      <c r="BWT51" s="1"/>
      <c r="BWU51" s="1"/>
      <c r="BWV51" s="1"/>
      <c r="BWW51" s="1"/>
      <c r="BWX51" s="1"/>
      <c r="BWY51" s="1"/>
      <c r="BWZ51" s="1"/>
      <c r="BXA51" s="1"/>
      <c r="BXB51" s="1"/>
      <c r="BXC51" s="1"/>
      <c r="BXD51" s="1"/>
      <c r="BXE51" s="1"/>
      <c r="BXF51" s="1"/>
      <c r="BXG51" s="1"/>
      <c r="BXH51" s="1"/>
      <c r="BXI51" s="1"/>
      <c r="BXJ51" s="1"/>
      <c r="BXK51" s="1"/>
      <c r="BXL51" s="1"/>
      <c r="BXM51" s="1"/>
      <c r="BXN51" s="1"/>
      <c r="BXO51" s="1"/>
      <c r="BXP51" s="1"/>
      <c r="BXQ51" s="1"/>
      <c r="BXR51" s="1"/>
      <c r="BXS51" s="1"/>
      <c r="BXT51" s="1"/>
      <c r="BXU51" s="1"/>
      <c r="BXV51" s="1"/>
      <c r="BXW51" s="1"/>
      <c r="BXX51" s="1"/>
      <c r="BXY51" s="1"/>
      <c r="BXZ51" s="1"/>
      <c r="BYA51" s="1"/>
      <c r="BYB51" s="1"/>
      <c r="BYC51" s="1"/>
      <c r="BYD51" s="1"/>
      <c r="BYE51" s="1"/>
      <c r="BYF51" s="1"/>
      <c r="BYG51" s="1"/>
      <c r="BYH51" s="1"/>
      <c r="BYI51" s="1"/>
      <c r="BYJ51" s="1"/>
      <c r="BYK51" s="1"/>
      <c r="BYL51" s="1"/>
      <c r="BYM51" s="1"/>
      <c r="BYN51" s="1"/>
      <c r="BYO51" s="1"/>
      <c r="BYP51" s="1"/>
      <c r="BYQ51" s="1"/>
      <c r="BYR51" s="1"/>
      <c r="BYS51" s="1"/>
      <c r="BYT51" s="1"/>
      <c r="BYU51" s="1"/>
      <c r="BYV51" s="1"/>
      <c r="BYW51" s="1"/>
      <c r="BYX51" s="1"/>
      <c r="BYY51" s="1"/>
      <c r="BYZ51" s="1"/>
      <c r="BZA51" s="1"/>
      <c r="BZB51" s="1"/>
      <c r="BZC51" s="1"/>
      <c r="BZD51" s="1"/>
      <c r="BZE51" s="1"/>
      <c r="BZF51" s="1"/>
      <c r="BZG51" s="1"/>
      <c r="BZH51" s="1"/>
      <c r="BZI51" s="1"/>
      <c r="BZJ51" s="1"/>
      <c r="BZK51" s="1"/>
      <c r="BZL51" s="1"/>
      <c r="BZM51" s="1"/>
      <c r="BZN51" s="1"/>
      <c r="BZO51" s="1"/>
      <c r="BZP51" s="1"/>
      <c r="BZQ51" s="1"/>
      <c r="BZR51" s="1"/>
      <c r="BZS51" s="1"/>
      <c r="BZT51" s="1"/>
      <c r="BZU51" s="1"/>
      <c r="BZV51" s="1"/>
      <c r="BZW51" s="1"/>
      <c r="BZX51" s="1"/>
      <c r="BZY51" s="1"/>
      <c r="BZZ51" s="1"/>
      <c r="CAA51" s="1"/>
      <c r="CAB51" s="1"/>
      <c r="CAC51" s="1"/>
      <c r="CAD51" s="1"/>
      <c r="CAE51" s="1"/>
      <c r="CAF51" s="1"/>
      <c r="CAG51" s="1"/>
      <c r="CAH51" s="1"/>
      <c r="CAI51" s="1"/>
      <c r="CAJ51" s="1"/>
      <c r="CAK51" s="1"/>
      <c r="CAL51" s="1"/>
      <c r="CAM51" s="1"/>
      <c r="CAN51" s="1"/>
      <c r="CAO51" s="1"/>
      <c r="CAP51" s="1"/>
      <c r="CAQ51" s="1"/>
      <c r="CAR51" s="1"/>
      <c r="CAS51" s="1"/>
      <c r="CAT51" s="1"/>
      <c r="CAU51" s="1"/>
      <c r="CAV51" s="1"/>
      <c r="CAW51" s="1"/>
      <c r="CAX51" s="1"/>
      <c r="CAY51" s="1"/>
      <c r="CAZ51" s="1"/>
      <c r="CBA51" s="1"/>
      <c r="CBB51" s="1"/>
      <c r="CBC51" s="1"/>
      <c r="CBD51" s="1"/>
      <c r="CBE51" s="1"/>
      <c r="CBF51" s="1"/>
      <c r="CBG51" s="1"/>
      <c r="CBH51" s="1"/>
      <c r="CBI51" s="1"/>
      <c r="CBJ51" s="1"/>
      <c r="CBK51" s="1"/>
      <c r="CBL51" s="1"/>
      <c r="CBM51" s="1"/>
      <c r="CBN51" s="1"/>
      <c r="CBO51" s="1"/>
      <c r="CBP51" s="1"/>
      <c r="CBQ51" s="1"/>
      <c r="CBR51" s="1"/>
      <c r="CBS51" s="1"/>
      <c r="CBT51" s="1"/>
      <c r="CBU51" s="1"/>
      <c r="CBV51" s="1"/>
      <c r="CBW51" s="1"/>
      <c r="CBX51" s="1"/>
      <c r="CBY51" s="1"/>
      <c r="CBZ51" s="1"/>
      <c r="CCA51" s="1"/>
      <c r="CCB51" s="1"/>
      <c r="CCC51" s="1"/>
      <c r="CCD51" s="1"/>
      <c r="CCE51" s="1"/>
      <c r="CCF51" s="1"/>
      <c r="CCG51" s="1"/>
      <c r="CCH51" s="1"/>
      <c r="CCI51" s="1"/>
      <c r="CCJ51" s="1"/>
      <c r="CCK51" s="1"/>
      <c r="CCL51" s="1"/>
      <c r="CCM51" s="1"/>
      <c r="CCN51" s="1"/>
      <c r="CCO51" s="1"/>
      <c r="CCP51" s="1"/>
      <c r="CCQ51" s="1"/>
      <c r="CCR51" s="1"/>
      <c r="CCS51" s="1"/>
      <c r="CCT51" s="1"/>
      <c r="CCU51" s="1"/>
      <c r="CCV51" s="1"/>
      <c r="CCW51" s="1"/>
      <c r="CCX51" s="1"/>
      <c r="CCY51" s="1"/>
      <c r="CCZ51" s="1"/>
      <c r="CDA51" s="1"/>
      <c r="CDB51" s="1"/>
      <c r="CDC51" s="1"/>
      <c r="CDD51" s="1"/>
      <c r="CDE51" s="1"/>
      <c r="CDF51" s="1"/>
      <c r="CDG51" s="1"/>
      <c r="CDH51" s="1"/>
      <c r="CDI51" s="1"/>
      <c r="CDJ51" s="1"/>
      <c r="CDK51" s="1"/>
      <c r="CDL51" s="1"/>
      <c r="CDM51" s="1"/>
      <c r="CDN51" s="1"/>
      <c r="CDO51" s="1"/>
      <c r="CDP51" s="1"/>
      <c r="CDQ51" s="1"/>
      <c r="CDR51" s="1"/>
      <c r="CDS51" s="1"/>
      <c r="CDT51" s="1"/>
      <c r="CDU51" s="1"/>
      <c r="CDV51" s="1"/>
      <c r="CDW51" s="1"/>
      <c r="CDX51" s="1"/>
      <c r="CDY51" s="1"/>
      <c r="CDZ51" s="1"/>
      <c r="CEA51" s="1"/>
      <c r="CEB51" s="1"/>
      <c r="CEC51" s="1"/>
      <c r="CED51" s="1"/>
      <c r="CEE51" s="1"/>
      <c r="CEF51" s="1"/>
      <c r="CEG51" s="1"/>
      <c r="CEH51" s="1"/>
      <c r="CEI51" s="1"/>
      <c r="CEJ51" s="1"/>
      <c r="CEK51" s="1"/>
      <c r="CEL51" s="1"/>
      <c r="CEM51" s="1"/>
      <c r="CEN51" s="1"/>
      <c r="CEO51" s="1"/>
      <c r="CEP51" s="1"/>
      <c r="CEQ51" s="1"/>
      <c r="CER51" s="1"/>
      <c r="CES51" s="1"/>
      <c r="CET51" s="1"/>
      <c r="CEU51" s="1"/>
      <c r="CEV51" s="1"/>
      <c r="CEW51" s="1"/>
      <c r="CEX51" s="1"/>
      <c r="CEY51" s="1"/>
      <c r="CEZ51" s="1"/>
      <c r="CFA51" s="1"/>
      <c r="CFB51" s="1"/>
      <c r="CFC51" s="1"/>
      <c r="CFD51" s="1"/>
      <c r="CFE51" s="1"/>
      <c r="CFF51" s="1"/>
      <c r="CFG51" s="1"/>
      <c r="CFH51" s="1"/>
      <c r="CFI51" s="1"/>
      <c r="CFJ51" s="1"/>
      <c r="CFK51" s="1"/>
      <c r="CFL51" s="1"/>
      <c r="CFM51" s="1"/>
      <c r="CFN51" s="1"/>
      <c r="CFO51" s="1"/>
      <c r="CFP51" s="1"/>
      <c r="CFQ51" s="1"/>
      <c r="CFR51" s="1"/>
      <c r="CFS51" s="1"/>
      <c r="CFT51" s="1"/>
      <c r="CFU51" s="1"/>
      <c r="CFV51" s="1"/>
      <c r="CFW51" s="1"/>
      <c r="CFX51" s="1"/>
      <c r="CFY51" s="1"/>
      <c r="CFZ51" s="1"/>
      <c r="CGA51" s="1"/>
      <c r="CGB51" s="1"/>
      <c r="CGC51" s="1"/>
      <c r="CGD51" s="1"/>
      <c r="CGE51" s="1"/>
      <c r="CGF51" s="1"/>
      <c r="CGG51" s="1"/>
      <c r="CGH51" s="1"/>
      <c r="CGI51" s="1"/>
      <c r="CGJ51" s="1"/>
      <c r="CGK51" s="1"/>
      <c r="CGL51" s="1"/>
      <c r="CGM51" s="1"/>
      <c r="CGN51" s="1"/>
      <c r="CGO51" s="1"/>
      <c r="CGP51" s="1"/>
      <c r="CGQ51" s="1"/>
      <c r="CGR51" s="1"/>
      <c r="CGS51" s="1"/>
      <c r="CGT51" s="1"/>
      <c r="CGU51" s="1"/>
      <c r="CGV51" s="1"/>
      <c r="CGW51" s="1"/>
      <c r="CGX51" s="1"/>
      <c r="CGY51" s="1"/>
      <c r="CGZ51" s="1"/>
      <c r="CHA51" s="1"/>
      <c r="CHB51" s="1"/>
      <c r="CHC51" s="1"/>
      <c r="CHD51" s="1"/>
      <c r="CHE51" s="1"/>
      <c r="CHF51" s="1"/>
      <c r="CHG51" s="1"/>
      <c r="CHH51" s="1"/>
      <c r="CHI51" s="1"/>
      <c r="CHJ51" s="1"/>
      <c r="CHK51" s="1"/>
      <c r="CHL51" s="1"/>
      <c r="CHM51" s="1"/>
      <c r="CHN51" s="1"/>
      <c r="CHO51" s="1"/>
      <c r="CHP51" s="1"/>
      <c r="CHQ51" s="1"/>
      <c r="CHR51" s="1"/>
      <c r="CHS51" s="1"/>
      <c r="CHT51" s="1"/>
      <c r="CHU51" s="1"/>
      <c r="CHV51" s="1"/>
      <c r="CHW51" s="1"/>
      <c r="CHX51" s="1"/>
      <c r="CHY51" s="1"/>
      <c r="CHZ51" s="1"/>
      <c r="CIA51" s="1"/>
      <c r="CIB51" s="1"/>
      <c r="CIC51" s="1"/>
      <c r="CID51" s="1"/>
      <c r="CIE51" s="1"/>
      <c r="CIF51" s="1"/>
      <c r="CIG51" s="1"/>
      <c r="CIH51" s="1"/>
      <c r="CII51" s="1"/>
      <c r="CIJ51" s="1"/>
      <c r="CIK51" s="1"/>
      <c r="CIL51" s="1"/>
      <c r="CIM51" s="1"/>
      <c r="CIN51" s="1"/>
      <c r="CIO51" s="1"/>
      <c r="CIP51" s="1"/>
      <c r="CIQ51" s="1"/>
      <c r="CIR51" s="1"/>
      <c r="CIS51" s="1"/>
      <c r="CIT51" s="1"/>
      <c r="CIU51" s="1"/>
      <c r="CIV51" s="1"/>
      <c r="CIW51" s="1"/>
      <c r="CIX51" s="1"/>
      <c r="CIY51" s="1"/>
      <c r="CIZ51" s="1"/>
      <c r="CJA51" s="1"/>
      <c r="CJB51" s="1"/>
      <c r="CJC51" s="1"/>
      <c r="CJD51" s="1"/>
      <c r="CJE51" s="1"/>
      <c r="CJF51" s="1"/>
      <c r="CJG51" s="1"/>
      <c r="CJH51" s="1"/>
      <c r="CJI51" s="1"/>
      <c r="CJJ51" s="1"/>
      <c r="CJK51" s="1"/>
      <c r="CJL51" s="1"/>
      <c r="CJM51" s="1"/>
      <c r="CJN51" s="1"/>
      <c r="CJO51" s="1"/>
      <c r="CJP51" s="1"/>
      <c r="CJQ51" s="1"/>
      <c r="CJR51" s="1"/>
      <c r="CJS51" s="1"/>
      <c r="CJT51" s="1"/>
      <c r="CJU51" s="1"/>
      <c r="CJV51" s="1"/>
      <c r="CJW51" s="1"/>
      <c r="CJX51" s="1"/>
      <c r="CJY51" s="1"/>
      <c r="CJZ51" s="1"/>
      <c r="CKA51" s="1"/>
      <c r="CKB51" s="1"/>
      <c r="CKC51" s="1"/>
      <c r="CKD51" s="1"/>
      <c r="CKE51" s="1"/>
      <c r="CKF51" s="1"/>
      <c r="CKG51" s="1"/>
      <c r="CKH51" s="1"/>
      <c r="CKI51" s="1"/>
      <c r="CKJ51" s="1"/>
      <c r="CKK51" s="1"/>
      <c r="CKL51" s="1"/>
      <c r="CKM51" s="1"/>
      <c r="CKN51" s="1"/>
      <c r="CKO51" s="1"/>
      <c r="CKP51" s="1"/>
      <c r="CKQ51" s="1"/>
      <c r="CKR51" s="1"/>
      <c r="CKS51" s="1"/>
      <c r="CKT51" s="1"/>
      <c r="CKU51" s="1"/>
      <c r="CKV51" s="1"/>
      <c r="CKW51" s="1"/>
      <c r="CKX51" s="1"/>
      <c r="CKY51" s="1"/>
      <c r="CKZ51" s="1"/>
      <c r="CLA51" s="1"/>
      <c r="CLB51" s="1"/>
      <c r="CLC51" s="1"/>
      <c r="CLD51" s="1"/>
      <c r="CLE51" s="1"/>
      <c r="CLF51" s="1"/>
      <c r="CLG51" s="1"/>
      <c r="CLH51" s="1"/>
      <c r="CLI51" s="1"/>
      <c r="CLJ51" s="1"/>
      <c r="CLK51" s="1"/>
      <c r="CLL51" s="1"/>
      <c r="CLM51" s="1"/>
      <c r="CLN51" s="1"/>
      <c r="CLO51" s="1"/>
      <c r="CLP51" s="1"/>
      <c r="CLQ51" s="1"/>
      <c r="CLR51" s="1"/>
      <c r="CLS51" s="1"/>
      <c r="CLT51" s="1"/>
      <c r="CLU51" s="1"/>
      <c r="CLV51" s="1"/>
      <c r="CLW51" s="1"/>
      <c r="CLX51" s="1"/>
      <c r="CLY51" s="1"/>
      <c r="CLZ51" s="1"/>
      <c r="CMA51" s="1"/>
      <c r="CMB51" s="1"/>
      <c r="CMC51" s="1"/>
      <c r="CMD51" s="1"/>
      <c r="CME51" s="1"/>
      <c r="CMF51" s="1"/>
      <c r="CMG51" s="1"/>
      <c r="CMH51" s="1"/>
      <c r="CMI51" s="1"/>
      <c r="CMJ51" s="1"/>
      <c r="CMK51" s="1"/>
      <c r="CML51" s="1"/>
      <c r="CMM51" s="1"/>
      <c r="CMN51" s="1"/>
      <c r="CMO51" s="1"/>
      <c r="CMP51" s="1"/>
      <c r="CMQ51" s="1"/>
      <c r="CMR51" s="1"/>
      <c r="CMS51" s="1"/>
      <c r="CMT51" s="1"/>
      <c r="CMU51" s="1"/>
      <c r="CMV51" s="1"/>
      <c r="CMW51" s="1"/>
      <c r="CMX51" s="1"/>
      <c r="CMY51" s="1"/>
      <c r="CMZ51" s="1"/>
      <c r="CNA51" s="1"/>
      <c r="CNB51" s="1"/>
      <c r="CNC51" s="1"/>
      <c r="CND51" s="1"/>
      <c r="CNE51" s="1"/>
      <c r="CNF51" s="1"/>
      <c r="CNG51" s="1"/>
      <c r="CNH51" s="1"/>
      <c r="CNI51" s="1"/>
      <c r="CNJ51" s="1"/>
      <c r="CNK51" s="1"/>
      <c r="CNL51" s="1"/>
      <c r="CNM51" s="1"/>
      <c r="CNN51" s="1"/>
      <c r="CNO51" s="1"/>
      <c r="CNP51" s="1"/>
      <c r="CNQ51" s="1"/>
      <c r="CNR51" s="1"/>
      <c r="CNS51" s="1"/>
      <c r="CNT51" s="1"/>
      <c r="CNU51" s="1"/>
      <c r="CNV51" s="1"/>
      <c r="CNW51" s="1"/>
      <c r="CNX51" s="1"/>
      <c r="CNY51" s="1"/>
      <c r="CNZ51" s="1"/>
      <c r="COA51" s="1"/>
      <c r="COB51" s="1"/>
      <c r="COC51" s="1"/>
      <c r="COD51" s="1"/>
      <c r="COE51" s="1"/>
      <c r="COF51" s="1"/>
      <c r="COG51" s="1"/>
      <c r="COH51" s="1"/>
      <c r="COI51" s="1"/>
      <c r="COJ51" s="1"/>
      <c r="COK51" s="1"/>
      <c r="COL51" s="1"/>
      <c r="COM51" s="1"/>
      <c r="CON51" s="1"/>
      <c r="COO51" s="1"/>
      <c r="COP51" s="1"/>
      <c r="COQ51" s="1"/>
      <c r="COR51" s="1"/>
      <c r="COS51" s="1"/>
      <c r="COT51" s="1"/>
      <c r="COU51" s="1"/>
      <c r="COV51" s="1"/>
      <c r="COW51" s="1"/>
      <c r="COX51" s="1"/>
      <c r="COY51" s="1"/>
      <c r="COZ51" s="1"/>
      <c r="CPA51" s="1"/>
      <c r="CPB51" s="1"/>
      <c r="CPC51" s="1"/>
      <c r="CPD51" s="1"/>
      <c r="CPE51" s="1"/>
      <c r="CPF51" s="1"/>
      <c r="CPG51" s="1"/>
      <c r="CPH51" s="1"/>
      <c r="CPI51" s="1"/>
      <c r="CPJ51" s="1"/>
      <c r="CPK51" s="1"/>
      <c r="CPL51" s="1"/>
      <c r="CPM51" s="1"/>
      <c r="CPN51" s="1"/>
      <c r="CPO51" s="1"/>
      <c r="CPP51" s="1"/>
      <c r="CPQ51" s="1"/>
      <c r="CPR51" s="1"/>
      <c r="CPS51" s="1"/>
      <c r="CPT51" s="1"/>
      <c r="CPU51" s="1"/>
      <c r="CPV51" s="1"/>
      <c r="CPW51" s="1"/>
      <c r="CPX51" s="1"/>
      <c r="CPY51" s="1"/>
      <c r="CPZ51" s="1"/>
      <c r="CQA51" s="1"/>
      <c r="CQB51" s="1"/>
      <c r="CQC51" s="1"/>
      <c r="CQD51" s="1"/>
      <c r="CQE51" s="1"/>
      <c r="CQF51" s="1"/>
      <c r="CQG51" s="1"/>
      <c r="CQH51" s="1"/>
      <c r="CQI51" s="1"/>
      <c r="CQJ51" s="1"/>
      <c r="CQK51" s="1"/>
      <c r="CQL51" s="1"/>
      <c r="CQM51" s="1"/>
      <c r="CQN51" s="1"/>
      <c r="CQO51" s="1"/>
      <c r="CQP51" s="1"/>
      <c r="CQQ51" s="1"/>
      <c r="CQR51" s="1"/>
      <c r="CQS51" s="1"/>
      <c r="CQT51" s="1"/>
      <c r="CQU51" s="1"/>
      <c r="CQV51" s="1"/>
      <c r="CQW51" s="1"/>
      <c r="CQX51" s="1"/>
      <c r="CQY51" s="1"/>
      <c r="CQZ51" s="1"/>
      <c r="CRA51" s="1"/>
      <c r="CRB51" s="1"/>
      <c r="CRC51" s="1"/>
      <c r="CRD51" s="1"/>
      <c r="CRE51" s="1"/>
      <c r="CRF51" s="1"/>
      <c r="CRG51" s="1"/>
      <c r="CRH51" s="1"/>
      <c r="CRI51" s="1"/>
      <c r="CRJ51" s="1"/>
      <c r="CRK51" s="1"/>
      <c r="CRL51" s="1"/>
      <c r="CRM51" s="1"/>
      <c r="CRN51" s="1"/>
      <c r="CRO51" s="1"/>
      <c r="CRP51" s="1"/>
      <c r="CRQ51" s="1"/>
      <c r="CRR51" s="1"/>
      <c r="CRS51" s="1"/>
      <c r="CRT51" s="1"/>
      <c r="CRU51" s="1"/>
      <c r="CRV51" s="1"/>
      <c r="CRW51" s="1"/>
      <c r="CRX51" s="1"/>
      <c r="CRY51" s="1"/>
      <c r="CRZ51" s="1"/>
      <c r="CSA51" s="1"/>
      <c r="CSB51" s="1"/>
      <c r="CSC51" s="1"/>
      <c r="CSD51" s="1"/>
      <c r="CSE51" s="1"/>
      <c r="CSF51" s="1"/>
      <c r="CSG51" s="1"/>
      <c r="CSH51" s="1"/>
      <c r="CSI51" s="1"/>
      <c r="CSJ51" s="1"/>
      <c r="CSK51" s="1"/>
      <c r="CSL51" s="1"/>
      <c r="CSM51" s="1"/>
      <c r="CSN51" s="1"/>
      <c r="CSO51" s="1"/>
      <c r="CSP51" s="1"/>
      <c r="CSQ51" s="1"/>
      <c r="CSR51" s="1"/>
      <c r="CSS51" s="1"/>
      <c r="CST51" s="1"/>
      <c r="CSU51" s="1"/>
      <c r="CSV51" s="1"/>
      <c r="CSW51" s="1"/>
      <c r="CSX51" s="1"/>
      <c r="CSY51" s="1"/>
      <c r="CSZ51" s="1"/>
      <c r="CTA51" s="1"/>
      <c r="CTB51" s="1"/>
      <c r="CTC51" s="1"/>
      <c r="CTD51" s="1"/>
      <c r="CTE51" s="1"/>
      <c r="CTF51" s="1"/>
      <c r="CTG51" s="1"/>
      <c r="CTH51" s="1"/>
      <c r="CTI51" s="1"/>
      <c r="CTJ51" s="1"/>
      <c r="CTK51" s="1"/>
      <c r="CTL51" s="1"/>
      <c r="CTM51" s="1"/>
      <c r="CTN51" s="1"/>
      <c r="CTO51" s="1"/>
      <c r="CTP51" s="1"/>
      <c r="CTQ51" s="1"/>
      <c r="CTR51" s="1"/>
      <c r="CTS51" s="1"/>
      <c r="CTT51" s="1"/>
      <c r="CTU51" s="1"/>
      <c r="CTV51" s="1"/>
      <c r="CTW51" s="1"/>
      <c r="CTX51" s="1"/>
      <c r="CTY51" s="1"/>
      <c r="CTZ51" s="1"/>
      <c r="CUA51" s="1"/>
      <c r="CUB51" s="1"/>
      <c r="CUC51" s="1"/>
      <c r="CUD51" s="1"/>
      <c r="CUE51" s="1"/>
      <c r="CUF51" s="1"/>
      <c r="CUG51" s="1"/>
      <c r="CUH51" s="1"/>
      <c r="CUI51" s="1"/>
      <c r="CUJ51" s="1"/>
      <c r="CUK51" s="1"/>
      <c r="CUL51" s="1"/>
      <c r="CUM51" s="1"/>
      <c r="CUN51" s="1"/>
      <c r="CUO51" s="1"/>
      <c r="CUP51" s="1"/>
      <c r="CUQ51" s="1"/>
      <c r="CUR51" s="1"/>
      <c r="CUS51" s="1"/>
      <c r="CUT51" s="1"/>
      <c r="CUU51" s="1"/>
      <c r="CUV51" s="1"/>
      <c r="CUW51" s="1"/>
      <c r="CUX51" s="1"/>
      <c r="CUY51" s="1"/>
      <c r="CUZ51" s="1"/>
      <c r="CVA51" s="1"/>
      <c r="CVB51" s="1"/>
      <c r="CVC51" s="1"/>
      <c r="CVD51" s="1"/>
      <c r="CVE51" s="1"/>
      <c r="CVF51" s="1"/>
      <c r="CVG51" s="1"/>
      <c r="CVH51" s="1"/>
      <c r="CVI51" s="1"/>
      <c r="CVJ51" s="1"/>
      <c r="CVK51" s="1"/>
      <c r="CVL51" s="1"/>
      <c r="CVM51" s="1"/>
      <c r="CVN51" s="1"/>
      <c r="CVO51" s="1"/>
      <c r="CVP51" s="1"/>
      <c r="CVQ51" s="1"/>
      <c r="CVR51" s="1"/>
      <c r="CVS51" s="1"/>
      <c r="CVT51" s="1"/>
      <c r="CVU51" s="1"/>
      <c r="CVV51" s="1"/>
      <c r="CVW51" s="1"/>
      <c r="CVX51" s="1"/>
      <c r="CVY51" s="1"/>
      <c r="CVZ51" s="1"/>
      <c r="CWA51" s="1"/>
      <c r="CWB51" s="1"/>
      <c r="CWC51" s="1"/>
      <c r="CWD51" s="1"/>
      <c r="CWE51" s="1"/>
      <c r="CWF51" s="1"/>
      <c r="CWG51" s="1"/>
      <c r="CWH51" s="1"/>
      <c r="CWI51" s="1"/>
      <c r="CWJ51" s="1"/>
      <c r="CWK51" s="1"/>
      <c r="CWL51" s="1"/>
      <c r="CWM51" s="1"/>
      <c r="CWN51" s="1"/>
      <c r="CWO51" s="1"/>
      <c r="CWP51" s="1"/>
      <c r="CWQ51" s="1"/>
      <c r="CWR51" s="1"/>
      <c r="CWS51" s="1"/>
      <c r="CWT51" s="1"/>
      <c r="CWU51" s="1"/>
      <c r="CWV51" s="1"/>
      <c r="CWW51" s="1"/>
      <c r="CWX51" s="1"/>
      <c r="CWY51" s="1"/>
      <c r="CWZ51" s="1"/>
      <c r="CXA51" s="1"/>
      <c r="CXB51" s="1"/>
      <c r="CXC51" s="1"/>
      <c r="CXD51" s="1"/>
      <c r="CXE51" s="1"/>
      <c r="CXF51" s="1"/>
      <c r="CXG51" s="1"/>
      <c r="CXH51" s="1"/>
      <c r="CXI51" s="1"/>
      <c r="CXJ51" s="1"/>
      <c r="CXK51" s="1"/>
      <c r="CXL51" s="1"/>
      <c r="CXM51" s="1"/>
      <c r="CXN51" s="1"/>
      <c r="CXO51" s="1"/>
      <c r="CXP51" s="1"/>
      <c r="CXQ51" s="1"/>
      <c r="CXR51" s="1"/>
      <c r="CXS51" s="1"/>
      <c r="CXT51" s="1"/>
      <c r="CXU51" s="1"/>
      <c r="CXV51" s="1"/>
      <c r="CXW51" s="1"/>
      <c r="CXX51" s="1"/>
      <c r="CXY51" s="1"/>
      <c r="CXZ51" s="1"/>
      <c r="CYA51" s="1"/>
      <c r="CYB51" s="1"/>
      <c r="CYC51" s="1"/>
      <c r="CYD51" s="1"/>
      <c r="CYE51" s="1"/>
      <c r="CYF51" s="1"/>
      <c r="CYG51" s="1"/>
      <c r="CYH51" s="1"/>
      <c r="CYI51" s="1"/>
      <c r="CYJ51" s="1"/>
      <c r="CYK51" s="1"/>
      <c r="CYL51" s="1"/>
      <c r="CYM51" s="1"/>
      <c r="CYN51" s="1"/>
      <c r="CYO51" s="1"/>
      <c r="CYP51" s="1"/>
      <c r="CYQ51" s="1"/>
      <c r="CYR51" s="1"/>
      <c r="CYS51" s="1"/>
      <c r="CYT51" s="1"/>
      <c r="CYU51" s="1"/>
      <c r="CYV51" s="1"/>
      <c r="CYW51" s="1"/>
      <c r="CYX51" s="1"/>
      <c r="CYY51" s="1"/>
      <c r="CYZ51" s="1"/>
      <c r="CZA51" s="1"/>
      <c r="CZB51" s="1"/>
      <c r="CZC51" s="1"/>
      <c r="CZD51" s="1"/>
      <c r="CZE51" s="1"/>
      <c r="CZF51" s="1"/>
      <c r="CZG51" s="1"/>
      <c r="CZH51" s="1"/>
      <c r="CZI51" s="1"/>
      <c r="CZJ51" s="1"/>
      <c r="CZK51" s="1"/>
      <c r="CZL51" s="1"/>
      <c r="CZM51" s="1"/>
      <c r="CZN51" s="1"/>
      <c r="CZO51" s="1"/>
      <c r="CZP51" s="1"/>
      <c r="CZQ51" s="1"/>
      <c r="CZR51" s="1"/>
      <c r="CZS51" s="1"/>
      <c r="CZT51" s="1"/>
      <c r="CZU51" s="1"/>
      <c r="CZV51" s="1"/>
      <c r="CZW51" s="1"/>
      <c r="CZX51" s="1"/>
      <c r="CZY51" s="1"/>
      <c r="CZZ51" s="1"/>
      <c r="DAA51" s="1"/>
      <c r="DAB51" s="1"/>
      <c r="DAC51" s="1"/>
      <c r="DAD51" s="1"/>
      <c r="DAE51" s="1"/>
      <c r="DAF51" s="1"/>
      <c r="DAG51" s="1"/>
      <c r="DAH51" s="1"/>
      <c r="DAI51" s="1"/>
      <c r="DAJ51" s="1"/>
      <c r="DAK51" s="1"/>
      <c r="DAL51" s="1"/>
      <c r="DAM51" s="1"/>
      <c r="DAN51" s="1"/>
      <c r="DAO51" s="1"/>
      <c r="DAP51" s="1"/>
      <c r="DAQ51" s="1"/>
      <c r="DAR51" s="1"/>
      <c r="DAS51" s="1"/>
      <c r="DAT51" s="1"/>
      <c r="DAU51" s="1"/>
      <c r="DAV51" s="1"/>
      <c r="DAW51" s="1"/>
      <c r="DAX51" s="1"/>
      <c r="DAY51" s="1"/>
      <c r="DAZ51" s="1"/>
      <c r="DBA51" s="1"/>
      <c r="DBB51" s="1"/>
      <c r="DBC51" s="1"/>
      <c r="DBD51" s="1"/>
      <c r="DBE51" s="1"/>
      <c r="DBF51" s="1"/>
      <c r="DBG51" s="1"/>
      <c r="DBH51" s="1"/>
      <c r="DBI51" s="1"/>
      <c r="DBJ51" s="1"/>
      <c r="DBK51" s="1"/>
      <c r="DBL51" s="1"/>
      <c r="DBM51" s="1"/>
      <c r="DBN51" s="1"/>
      <c r="DBO51" s="1"/>
      <c r="DBP51" s="1"/>
      <c r="DBQ51" s="1"/>
      <c r="DBR51" s="1"/>
      <c r="DBS51" s="1"/>
      <c r="DBT51" s="1"/>
      <c r="DBU51" s="1"/>
      <c r="DBV51" s="1"/>
      <c r="DBW51" s="1"/>
      <c r="DBX51" s="1"/>
      <c r="DBY51" s="1"/>
      <c r="DBZ51" s="1"/>
      <c r="DCA51" s="1"/>
      <c r="DCB51" s="1"/>
      <c r="DCC51" s="1"/>
      <c r="DCD51" s="1"/>
      <c r="DCE51" s="1"/>
      <c r="DCF51" s="1"/>
      <c r="DCG51" s="1"/>
      <c r="DCH51" s="1"/>
      <c r="DCI51" s="1"/>
      <c r="DCJ51" s="1"/>
      <c r="DCK51" s="1"/>
      <c r="DCL51" s="1"/>
      <c r="DCM51" s="1"/>
      <c r="DCN51" s="1"/>
      <c r="DCO51" s="1"/>
      <c r="DCP51" s="1"/>
      <c r="DCQ51" s="1"/>
      <c r="DCR51" s="1"/>
      <c r="DCS51" s="1"/>
      <c r="DCT51" s="1"/>
      <c r="DCU51" s="1"/>
      <c r="DCV51" s="1"/>
      <c r="DCW51" s="1"/>
      <c r="DCX51" s="1"/>
      <c r="DCY51" s="1"/>
      <c r="DCZ51" s="1"/>
      <c r="DDA51" s="1"/>
      <c r="DDB51" s="1"/>
      <c r="DDC51" s="1"/>
      <c r="DDD51" s="1"/>
      <c r="DDE51" s="1"/>
      <c r="DDF51" s="1"/>
      <c r="DDG51" s="1"/>
      <c r="DDH51" s="1"/>
      <c r="DDI51" s="1"/>
      <c r="DDJ51" s="1"/>
      <c r="DDK51" s="1"/>
      <c r="DDL51" s="1"/>
      <c r="DDM51" s="1"/>
      <c r="DDN51" s="1"/>
      <c r="DDO51" s="1"/>
      <c r="DDP51" s="1"/>
      <c r="DDQ51" s="1"/>
      <c r="DDR51" s="1"/>
      <c r="DDS51" s="1"/>
      <c r="DDT51" s="1"/>
      <c r="DDU51" s="1"/>
      <c r="DDV51" s="1"/>
      <c r="DDW51" s="1"/>
      <c r="DDX51" s="1"/>
      <c r="DDY51" s="1"/>
      <c r="DDZ51" s="1"/>
      <c r="DEA51" s="1"/>
      <c r="DEB51" s="1"/>
      <c r="DEC51" s="1"/>
      <c r="DED51" s="1"/>
      <c r="DEE51" s="1"/>
      <c r="DEF51" s="1"/>
      <c r="DEG51" s="1"/>
      <c r="DEH51" s="1"/>
      <c r="DEI51" s="1"/>
      <c r="DEJ51" s="1"/>
      <c r="DEK51" s="1"/>
      <c r="DEL51" s="1"/>
      <c r="DEM51" s="1"/>
      <c r="DEN51" s="1"/>
      <c r="DEO51" s="1"/>
      <c r="DEP51" s="1"/>
      <c r="DEQ51" s="1"/>
      <c r="DER51" s="1"/>
      <c r="DES51" s="1"/>
      <c r="DET51" s="1"/>
      <c r="DEU51" s="1"/>
      <c r="DEV51" s="1"/>
      <c r="DEW51" s="1"/>
      <c r="DEX51" s="1"/>
      <c r="DEY51" s="1"/>
      <c r="DEZ51" s="1"/>
      <c r="DFA51" s="1"/>
      <c r="DFB51" s="1"/>
      <c r="DFC51" s="1"/>
      <c r="DFD51" s="1"/>
      <c r="DFE51" s="1"/>
      <c r="DFF51" s="1"/>
      <c r="DFG51" s="1"/>
      <c r="DFH51" s="1"/>
      <c r="DFI51" s="1"/>
      <c r="DFJ51" s="1"/>
      <c r="DFK51" s="1"/>
      <c r="DFL51" s="1"/>
      <c r="DFM51" s="1"/>
      <c r="DFN51" s="1"/>
      <c r="DFO51" s="1"/>
      <c r="DFP51" s="1"/>
      <c r="DFQ51" s="1"/>
      <c r="DFR51" s="1"/>
      <c r="DFS51" s="1"/>
      <c r="DFT51" s="1"/>
      <c r="DFU51" s="1"/>
      <c r="DFV51" s="1"/>
      <c r="DFW51" s="1"/>
      <c r="DFX51" s="1"/>
      <c r="DFY51" s="1"/>
      <c r="DFZ51" s="1"/>
      <c r="DGA51" s="1"/>
      <c r="DGB51" s="1"/>
      <c r="DGC51" s="1"/>
      <c r="DGD51" s="1"/>
      <c r="DGE51" s="1"/>
      <c r="DGF51" s="1"/>
      <c r="DGG51" s="1"/>
      <c r="DGH51" s="1"/>
      <c r="DGI51" s="1"/>
      <c r="DGJ51" s="1"/>
      <c r="DGK51" s="1"/>
      <c r="DGL51" s="1"/>
      <c r="DGM51" s="1"/>
      <c r="DGN51" s="1"/>
      <c r="DGO51" s="1"/>
      <c r="DGP51" s="1"/>
      <c r="DGQ51" s="1"/>
      <c r="DGR51" s="1"/>
      <c r="DGS51" s="1"/>
      <c r="DGT51" s="1"/>
      <c r="DGU51" s="1"/>
      <c r="DGV51" s="1"/>
      <c r="DGW51" s="1"/>
      <c r="DGX51" s="1"/>
      <c r="DGY51" s="1"/>
      <c r="DGZ51" s="1"/>
      <c r="DHA51" s="1"/>
      <c r="DHB51" s="1"/>
      <c r="DHC51" s="1"/>
      <c r="DHD51" s="1"/>
      <c r="DHE51" s="1"/>
      <c r="DHF51" s="1"/>
      <c r="DHG51" s="1"/>
      <c r="DHH51" s="1"/>
      <c r="DHI51" s="1"/>
      <c r="DHJ51" s="1"/>
      <c r="DHK51" s="1"/>
      <c r="DHL51" s="1"/>
      <c r="DHM51" s="1"/>
      <c r="DHN51" s="1"/>
      <c r="DHO51" s="1"/>
      <c r="DHP51" s="1"/>
      <c r="DHQ51" s="1"/>
      <c r="DHR51" s="1"/>
      <c r="DHS51" s="1"/>
      <c r="DHT51" s="1"/>
      <c r="DHU51" s="1"/>
      <c r="DHV51" s="1"/>
      <c r="DHW51" s="1"/>
      <c r="DHX51" s="1"/>
      <c r="DHY51" s="1"/>
      <c r="DHZ51" s="1"/>
      <c r="DIA51" s="1"/>
      <c r="DIB51" s="1"/>
      <c r="DIC51" s="1"/>
      <c r="DID51" s="1"/>
      <c r="DIE51" s="1"/>
      <c r="DIF51" s="1"/>
      <c r="DIG51" s="1"/>
      <c r="DIH51" s="1"/>
      <c r="DII51" s="1"/>
      <c r="DIJ51" s="1"/>
      <c r="DIK51" s="1"/>
      <c r="DIL51" s="1"/>
      <c r="DIM51" s="1"/>
      <c r="DIN51" s="1"/>
      <c r="DIO51" s="1"/>
      <c r="DIP51" s="1"/>
      <c r="DIQ51" s="1"/>
      <c r="DIR51" s="1"/>
      <c r="DIS51" s="1"/>
      <c r="DIT51" s="1"/>
      <c r="DIU51" s="1"/>
      <c r="DIV51" s="1"/>
      <c r="DIW51" s="1"/>
      <c r="DIX51" s="1"/>
      <c r="DIY51" s="1"/>
      <c r="DIZ51" s="1"/>
      <c r="DJA51" s="1"/>
      <c r="DJB51" s="1"/>
      <c r="DJC51" s="1"/>
      <c r="DJD51" s="1"/>
      <c r="DJE51" s="1"/>
      <c r="DJF51" s="1"/>
      <c r="DJG51" s="1"/>
      <c r="DJH51" s="1"/>
      <c r="DJI51" s="1"/>
      <c r="DJJ51" s="1"/>
      <c r="DJK51" s="1"/>
      <c r="DJL51" s="1"/>
      <c r="DJM51" s="1"/>
      <c r="DJN51" s="1"/>
      <c r="DJO51" s="1"/>
      <c r="DJP51" s="1"/>
      <c r="DJQ51" s="1"/>
      <c r="DJR51" s="1"/>
      <c r="DJS51" s="1"/>
      <c r="DJT51" s="1"/>
      <c r="DJU51" s="1"/>
      <c r="DJV51" s="1"/>
      <c r="DJW51" s="1"/>
      <c r="DJX51" s="1"/>
      <c r="DJY51" s="1"/>
      <c r="DJZ51" s="1"/>
      <c r="DKA51" s="1"/>
      <c r="DKB51" s="1"/>
      <c r="DKC51" s="1"/>
      <c r="DKD51" s="1"/>
      <c r="DKE51" s="1"/>
      <c r="DKF51" s="1"/>
      <c r="DKG51" s="1"/>
      <c r="DKH51" s="1"/>
      <c r="DKI51" s="1"/>
      <c r="DKJ51" s="1"/>
      <c r="DKK51" s="1"/>
      <c r="DKL51" s="1"/>
      <c r="DKM51" s="1"/>
      <c r="DKN51" s="1"/>
      <c r="DKO51" s="1"/>
      <c r="DKP51" s="1"/>
      <c r="DKQ51" s="1"/>
      <c r="DKR51" s="1"/>
      <c r="DKS51" s="1"/>
      <c r="DKT51" s="1"/>
      <c r="DKU51" s="1"/>
      <c r="DKV51" s="1"/>
      <c r="DKW51" s="1"/>
      <c r="DKX51" s="1"/>
      <c r="DKY51" s="1"/>
      <c r="DKZ51" s="1"/>
      <c r="DLA51" s="1"/>
      <c r="DLB51" s="1"/>
      <c r="DLC51" s="1"/>
      <c r="DLD51" s="1"/>
      <c r="DLE51" s="1"/>
      <c r="DLF51" s="1"/>
      <c r="DLG51" s="1"/>
      <c r="DLH51" s="1"/>
      <c r="DLI51" s="1"/>
      <c r="DLJ51" s="1"/>
      <c r="DLK51" s="1"/>
      <c r="DLL51" s="1"/>
      <c r="DLM51" s="1"/>
      <c r="DLN51" s="1"/>
      <c r="DLO51" s="1"/>
      <c r="DLP51" s="1"/>
      <c r="DLQ51" s="1"/>
      <c r="DLR51" s="1"/>
      <c r="DLS51" s="1"/>
      <c r="DLT51" s="1"/>
      <c r="DLU51" s="1"/>
      <c r="DLV51" s="1"/>
      <c r="DLW51" s="1"/>
      <c r="DLX51" s="1"/>
      <c r="DLY51" s="1"/>
      <c r="DLZ51" s="1"/>
      <c r="DMA51" s="1"/>
      <c r="DMB51" s="1"/>
      <c r="DMC51" s="1"/>
      <c r="DMD51" s="1"/>
      <c r="DME51" s="1"/>
      <c r="DMF51" s="1"/>
      <c r="DMG51" s="1"/>
      <c r="DMH51" s="1"/>
      <c r="DMI51" s="1"/>
      <c r="DMJ51" s="1"/>
      <c r="DMK51" s="1"/>
      <c r="DML51" s="1"/>
      <c r="DMM51" s="1"/>
      <c r="DMN51" s="1"/>
      <c r="DMO51" s="1"/>
      <c r="DMP51" s="1"/>
      <c r="DMQ51" s="1"/>
      <c r="DMR51" s="1"/>
      <c r="DMS51" s="1"/>
      <c r="DMT51" s="1"/>
      <c r="DMU51" s="1"/>
      <c r="DMV51" s="1"/>
      <c r="DMW51" s="1"/>
      <c r="DMX51" s="1"/>
      <c r="DMY51" s="1"/>
      <c r="DMZ51" s="1"/>
      <c r="DNA51" s="1"/>
      <c r="DNB51" s="1"/>
      <c r="DNC51" s="1"/>
      <c r="DND51" s="1"/>
      <c r="DNE51" s="1"/>
      <c r="DNF51" s="1"/>
      <c r="DNG51" s="1"/>
      <c r="DNH51" s="1"/>
      <c r="DNI51" s="1"/>
      <c r="DNJ51" s="1"/>
      <c r="DNK51" s="1"/>
      <c r="DNL51" s="1"/>
      <c r="DNM51" s="1"/>
      <c r="DNN51" s="1"/>
      <c r="DNO51" s="1"/>
      <c r="DNP51" s="1"/>
      <c r="DNQ51" s="1"/>
      <c r="DNR51" s="1"/>
      <c r="DNS51" s="1"/>
      <c r="DNT51" s="1"/>
      <c r="DNU51" s="1"/>
      <c r="DNV51" s="1"/>
      <c r="DNW51" s="1"/>
      <c r="DNX51" s="1"/>
      <c r="DNY51" s="1"/>
      <c r="DNZ51" s="1"/>
      <c r="DOA51" s="1"/>
      <c r="DOB51" s="1"/>
      <c r="DOC51" s="1"/>
      <c r="DOD51" s="1"/>
      <c r="DOE51" s="1"/>
      <c r="DOF51" s="1"/>
      <c r="DOG51" s="1"/>
      <c r="DOH51" s="1"/>
      <c r="DOI51" s="1"/>
      <c r="DOJ51" s="1"/>
      <c r="DOK51" s="1"/>
      <c r="DOL51" s="1"/>
      <c r="DOM51" s="1"/>
      <c r="DON51" s="1"/>
      <c r="DOO51" s="1"/>
      <c r="DOP51" s="1"/>
      <c r="DOQ51" s="1"/>
      <c r="DOR51" s="1"/>
      <c r="DOS51" s="1"/>
      <c r="DOT51" s="1"/>
      <c r="DOU51" s="1"/>
      <c r="DOV51" s="1"/>
      <c r="DOW51" s="1"/>
      <c r="DOX51" s="1"/>
      <c r="DOY51" s="1"/>
      <c r="DOZ51" s="1"/>
      <c r="DPA51" s="1"/>
      <c r="DPB51" s="1"/>
      <c r="DPC51" s="1"/>
      <c r="DPD51" s="1"/>
      <c r="DPE51" s="1"/>
      <c r="DPF51" s="1"/>
      <c r="DPG51" s="1"/>
      <c r="DPH51" s="1"/>
      <c r="DPI51" s="1"/>
      <c r="DPJ51" s="1"/>
      <c r="DPK51" s="1"/>
      <c r="DPL51" s="1"/>
      <c r="DPM51" s="1"/>
      <c r="DPN51" s="1"/>
      <c r="DPO51" s="1"/>
      <c r="DPP51" s="1"/>
      <c r="DPQ51" s="1"/>
      <c r="DPR51" s="1"/>
      <c r="DPS51" s="1"/>
      <c r="DPT51" s="1"/>
      <c r="DPU51" s="1"/>
      <c r="DPV51" s="1"/>
      <c r="DPW51" s="1"/>
      <c r="DPX51" s="1"/>
      <c r="DPY51" s="1"/>
      <c r="DPZ51" s="1"/>
      <c r="DQA51" s="1"/>
      <c r="DQB51" s="1"/>
      <c r="DQC51" s="1"/>
      <c r="DQD51" s="1"/>
      <c r="DQE51" s="1"/>
      <c r="DQF51" s="1"/>
      <c r="DQG51" s="1"/>
      <c r="DQH51" s="1"/>
      <c r="DQI51" s="1"/>
      <c r="DQJ51" s="1"/>
      <c r="DQK51" s="1"/>
      <c r="DQL51" s="1"/>
      <c r="DQM51" s="1"/>
      <c r="DQN51" s="1"/>
      <c r="DQO51" s="1"/>
      <c r="DQP51" s="1"/>
      <c r="DQQ51" s="1"/>
      <c r="DQR51" s="1"/>
      <c r="DQS51" s="1"/>
      <c r="DQT51" s="1"/>
      <c r="DQU51" s="1"/>
      <c r="DQV51" s="1"/>
      <c r="DQW51" s="1"/>
      <c r="DQX51" s="1"/>
      <c r="DQY51" s="1"/>
      <c r="DQZ51" s="1"/>
      <c r="DRA51" s="1"/>
      <c r="DRB51" s="1"/>
      <c r="DRC51" s="1"/>
      <c r="DRD51" s="1"/>
      <c r="DRE51" s="1"/>
      <c r="DRF51" s="1"/>
      <c r="DRG51" s="1"/>
      <c r="DRH51" s="1"/>
      <c r="DRI51" s="1"/>
      <c r="DRJ51" s="1"/>
      <c r="DRK51" s="1"/>
      <c r="DRL51" s="1"/>
      <c r="DRM51" s="1"/>
      <c r="DRN51" s="1"/>
      <c r="DRO51" s="1"/>
      <c r="DRP51" s="1"/>
      <c r="DRQ51" s="1"/>
      <c r="DRR51" s="1"/>
      <c r="DRS51" s="1"/>
      <c r="DRT51" s="1"/>
      <c r="DRU51" s="1"/>
      <c r="DRV51" s="1"/>
      <c r="DRW51" s="1"/>
      <c r="DRX51" s="1"/>
      <c r="DRY51" s="1"/>
      <c r="DRZ51" s="1"/>
      <c r="DSA51" s="1"/>
      <c r="DSB51" s="1"/>
      <c r="DSC51" s="1"/>
      <c r="DSD51" s="1"/>
      <c r="DSE51" s="1"/>
      <c r="DSF51" s="1"/>
      <c r="DSG51" s="1"/>
      <c r="DSH51" s="1"/>
      <c r="DSI51" s="1"/>
      <c r="DSJ51" s="1"/>
      <c r="DSK51" s="1"/>
      <c r="DSL51" s="1"/>
      <c r="DSM51" s="1"/>
      <c r="DSN51" s="1"/>
      <c r="DSO51" s="1"/>
      <c r="DSP51" s="1"/>
      <c r="DSQ51" s="1"/>
      <c r="DSR51" s="1"/>
      <c r="DSS51" s="1"/>
      <c r="DST51" s="1"/>
      <c r="DSU51" s="1"/>
      <c r="DSV51" s="1"/>
      <c r="DSW51" s="1"/>
      <c r="DSX51" s="1"/>
      <c r="DSY51" s="1"/>
      <c r="DSZ51" s="1"/>
      <c r="DTA51" s="1"/>
      <c r="DTB51" s="1"/>
      <c r="DTC51" s="1"/>
      <c r="DTD51" s="1"/>
      <c r="DTE51" s="1"/>
      <c r="DTF51" s="1"/>
      <c r="DTG51" s="1"/>
      <c r="DTH51" s="1"/>
      <c r="DTI51" s="1"/>
      <c r="DTJ51" s="1"/>
      <c r="DTK51" s="1"/>
      <c r="DTL51" s="1"/>
      <c r="DTM51" s="1"/>
      <c r="DTN51" s="1"/>
      <c r="DTO51" s="1"/>
      <c r="DTP51" s="1"/>
      <c r="DTQ51" s="1"/>
      <c r="DTR51" s="1"/>
      <c r="DTS51" s="1"/>
      <c r="DTT51" s="1"/>
      <c r="DTU51" s="1"/>
      <c r="DTV51" s="1"/>
      <c r="DTW51" s="1"/>
      <c r="DTX51" s="1"/>
      <c r="DTY51" s="1"/>
      <c r="DTZ51" s="1"/>
      <c r="DUA51" s="1"/>
      <c r="DUB51" s="1"/>
      <c r="DUC51" s="1"/>
      <c r="DUD51" s="1"/>
      <c r="DUE51" s="1"/>
      <c r="DUF51" s="1"/>
      <c r="DUG51" s="1"/>
      <c r="DUH51" s="1"/>
      <c r="DUI51" s="1"/>
      <c r="DUJ51" s="1"/>
      <c r="DUK51" s="1"/>
      <c r="DUL51" s="1"/>
      <c r="DUM51" s="1"/>
      <c r="DUN51" s="1"/>
      <c r="DUO51" s="1"/>
      <c r="DUP51" s="1"/>
      <c r="DUQ51" s="1"/>
      <c r="DUR51" s="1"/>
      <c r="DUS51" s="1"/>
      <c r="DUT51" s="1"/>
      <c r="DUU51" s="1"/>
      <c r="DUV51" s="1"/>
      <c r="DUW51" s="1"/>
      <c r="DUX51" s="1"/>
      <c r="DUY51" s="1"/>
      <c r="DUZ51" s="1"/>
      <c r="DVA51" s="1"/>
      <c r="DVB51" s="1"/>
      <c r="DVC51" s="1"/>
      <c r="DVD51" s="1"/>
      <c r="DVE51" s="1"/>
      <c r="DVF51" s="1"/>
      <c r="DVG51" s="1"/>
      <c r="DVH51" s="1"/>
      <c r="DVI51" s="1"/>
      <c r="DVJ51" s="1"/>
      <c r="DVK51" s="1"/>
      <c r="DVL51" s="1"/>
      <c r="DVM51" s="1"/>
      <c r="DVN51" s="1"/>
      <c r="DVO51" s="1"/>
      <c r="DVP51" s="1"/>
      <c r="DVQ51" s="1"/>
      <c r="DVR51" s="1"/>
      <c r="DVS51" s="1"/>
      <c r="DVT51" s="1"/>
      <c r="DVU51" s="1"/>
      <c r="DVV51" s="1"/>
      <c r="DVW51" s="1"/>
      <c r="DVX51" s="1"/>
      <c r="DVY51" s="1"/>
      <c r="DVZ51" s="1"/>
      <c r="DWA51" s="1"/>
      <c r="DWB51" s="1"/>
      <c r="DWC51" s="1"/>
      <c r="DWD51" s="1"/>
      <c r="DWE51" s="1"/>
      <c r="DWF51" s="1"/>
      <c r="DWG51" s="1"/>
      <c r="DWH51" s="1"/>
      <c r="DWI51" s="1"/>
      <c r="DWJ51" s="1"/>
      <c r="DWK51" s="1"/>
      <c r="DWL51" s="1"/>
      <c r="DWM51" s="1"/>
      <c r="DWN51" s="1"/>
      <c r="DWO51" s="1"/>
      <c r="DWP51" s="1"/>
      <c r="DWQ51" s="1"/>
      <c r="DWR51" s="1"/>
      <c r="DWS51" s="1"/>
      <c r="DWT51" s="1"/>
      <c r="DWU51" s="1"/>
      <c r="DWV51" s="1"/>
      <c r="DWW51" s="1"/>
      <c r="DWX51" s="1"/>
      <c r="DWY51" s="1"/>
      <c r="DWZ51" s="1"/>
      <c r="DXA51" s="1"/>
      <c r="DXB51" s="1"/>
      <c r="DXC51" s="1"/>
      <c r="DXD51" s="1"/>
      <c r="DXE51" s="1"/>
      <c r="DXF51" s="1"/>
      <c r="DXG51" s="1"/>
      <c r="DXH51" s="1"/>
      <c r="DXI51" s="1"/>
      <c r="DXJ51" s="1"/>
      <c r="DXK51" s="1"/>
      <c r="DXL51" s="1"/>
      <c r="DXM51" s="1"/>
      <c r="DXN51" s="1"/>
      <c r="DXO51" s="1"/>
      <c r="DXP51" s="1"/>
      <c r="DXQ51" s="1"/>
      <c r="DXR51" s="1"/>
      <c r="DXS51" s="1"/>
      <c r="DXT51" s="1"/>
      <c r="DXU51" s="1"/>
      <c r="DXV51" s="1"/>
      <c r="DXW51" s="1"/>
      <c r="DXX51" s="1"/>
      <c r="DXY51" s="1"/>
      <c r="DXZ51" s="1"/>
      <c r="DYA51" s="1"/>
      <c r="DYB51" s="1"/>
      <c r="DYC51" s="1"/>
      <c r="DYD51" s="1"/>
      <c r="DYE51" s="1"/>
      <c r="DYF51" s="1"/>
      <c r="DYG51" s="1"/>
      <c r="DYH51" s="1"/>
      <c r="DYI51" s="1"/>
      <c r="DYJ51" s="1"/>
      <c r="DYK51" s="1"/>
      <c r="DYL51" s="1"/>
      <c r="DYM51" s="1"/>
      <c r="DYN51" s="1"/>
      <c r="DYO51" s="1"/>
      <c r="DYP51" s="1"/>
      <c r="DYQ51" s="1"/>
      <c r="DYR51" s="1"/>
      <c r="DYS51" s="1"/>
      <c r="DYT51" s="1"/>
      <c r="DYU51" s="1"/>
      <c r="DYV51" s="1"/>
      <c r="DYW51" s="1"/>
      <c r="DYX51" s="1"/>
      <c r="DYY51" s="1"/>
      <c r="DYZ51" s="1"/>
      <c r="DZA51" s="1"/>
      <c r="DZB51" s="1"/>
      <c r="DZC51" s="1"/>
      <c r="DZD51" s="1"/>
      <c r="DZE51" s="1"/>
      <c r="DZF51" s="1"/>
      <c r="DZG51" s="1"/>
      <c r="DZH51" s="1"/>
      <c r="DZI51" s="1"/>
      <c r="DZJ51" s="1"/>
      <c r="DZK51" s="1"/>
      <c r="DZL51" s="1"/>
      <c r="DZM51" s="1"/>
      <c r="DZN51" s="1"/>
      <c r="DZO51" s="1"/>
      <c r="DZP51" s="1"/>
      <c r="DZQ51" s="1"/>
      <c r="DZR51" s="1"/>
      <c r="DZS51" s="1"/>
      <c r="DZT51" s="1"/>
      <c r="DZU51" s="1"/>
      <c r="DZV51" s="1"/>
      <c r="DZW51" s="1"/>
      <c r="DZX51" s="1"/>
      <c r="DZY51" s="1"/>
      <c r="DZZ51" s="1"/>
      <c r="EAA51" s="1"/>
      <c r="EAB51" s="1"/>
      <c r="EAC51" s="1"/>
      <c r="EAD51" s="1"/>
      <c r="EAE51" s="1"/>
      <c r="EAF51" s="1"/>
      <c r="EAG51" s="1"/>
      <c r="EAH51" s="1"/>
      <c r="EAI51" s="1"/>
      <c r="EAJ51" s="1"/>
      <c r="EAK51" s="1"/>
      <c r="EAL51" s="1"/>
      <c r="EAM51" s="1"/>
      <c r="EAN51" s="1"/>
      <c r="EAO51" s="1"/>
      <c r="EAP51" s="1"/>
      <c r="EAQ51" s="1"/>
      <c r="EAR51" s="1"/>
      <c r="EAS51" s="1"/>
      <c r="EAT51" s="1"/>
      <c r="EAU51" s="1"/>
      <c r="EAV51" s="1"/>
      <c r="EAW51" s="1"/>
      <c r="EAX51" s="1"/>
      <c r="EAY51" s="1"/>
      <c r="EAZ51" s="1"/>
      <c r="EBA51" s="1"/>
      <c r="EBB51" s="1"/>
      <c r="EBC51" s="1"/>
      <c r="EBD51" s="1"/>
      <c r="EBE51" s="1"/>
      <c r="EBF51" s="1"/>
      <c r="EBG51" s="1"/>
      <c r="EBH51" s="1"/>
      <c r="EBI51" s="1"/>
      <c r="EBJ51" s="1"/>
      <c r="EBK51" s="1"/>
      <c r="EBL51" s="1"/>
      <c r="EBM51" s="1"/>
      <c r="EBN51" s="1"/>
      <c r="EBO51" s="1"/>
      <c r="EBP51" s="1"/>
      <c r="EBQ51" s="1"/>
      <c r="EBR51" s="1"/>
      <c r="EBS51" s="1"/>
      <c r="EBT51" s="1"/>
      <c r="EBU51" s="1"/>
      <c r="EBV51" s="1"/>
      <c r="EBW51" s="1"/>
      <c r="EBX51" s="1"/>
      <c r="EBY51" s="1"/>
      <c r="EBZ51" s="1"/>
      <c r="ECA51" s="1"/>
      <c r="ECB51" s="1"/>
      <c r="ECC51" s="1"/>
      <c r="ECD51" s="1"/>
      <c r="ECE51" s="1"/>
      <c r="ECF51" s="1"/>
      <c r="ECG51" s="1"/>
      <c r="ECH51" s="1"/>
      <c r="ECI51" s="1"/>
      <c r="ECJ51" s="1"/>
      <c r="ECK51" s="1"/>
      <c r="ECL51" s="1"/>
      <c r="ECM51" s="1"/>
      <c r="ECN51" s="1"/>
      <c r="ECO51" s="1"/>
      <c r="ECP51" s="1"/>
      <c r="ECQ51" s="1"/>
      <c r="ECR51" s="1"/>
      <c r="ECS51" s="1"/>
      <c r="ECT51" s="1"/>
      <c r="ECU51" s="1"/>
      <c r="ECV51" s="1"/>
      <c r="ECW51" s="1"/>
      <c r="ECX51" s="1"/>
      <c r="ECY51" s="1"/>
      <c r="ECZ51" s="1"/>
      <c r="EDA51" s="1"/>
      <c r="EDB51" s="1"/>
      <c r="EDC51" s="1"/>
      <c r="EDD51" s="1"/>
      <c r="EDE51" s="1"/>
      <c r="EDF51" s="1"/>
      <c r="EDG51" s="1"/>
      <c r="EDH51" s="1"/>
      <c r="EDI51" s="1"/>
      <c r="EDJ51" s="1"/>
      <c r="EDK51" s="1"/>
      <c r="EDL51" s="1"/>
      <c r="EDM51" s="1"/>
      <c r="EDN51" s="1"/>
      <c r="EDO51" s="1"/>
      <c r="EDP51" s="1"/>
      <c r="EDQ51" s="1"/>
      <c r="EDR51" s="1"/>
      <c r="EDS51" s="1"/>
      <c r="EDT51" s="1"/>
      <c r="EDU51" s="1"/>
      <c r="EDV51" s="1"/>
      <c r="EDW51" s="1"/>
      <c r="EDX51" s="1"/>
      <c r="EDY51" s="1"/>
      <c r="EDZ51" s="1"/>
      <c r="EEA51" s="1"/>
      <c r="EEB51" s="1"/>
      <c r="EEC51" s="1"/>
      <c r="EED51" s="1"/>
      <c r="EEE51" s="1"/>
      <c r="EEF51" s="1"/>
      <c r="EEG51" s="1"/>
      <c r="EEH51" s="1"/>
      <c r="EEI51" s="1"/>
      <c r="EEJ51" s="1"/>
      <c r="EEK51" s="1"/>
      <c r="EEL51" s="1"/>
      <c r="EEM51" s="1"/>
      <c r="EEN51" s="1"/>
      <c r="EEO51" s="1"/>
      <c r="EEP51" s="1"/>
      <c r="EEQ51" s="1"/>
      <c r="EER51" s="1"/>
      <c r="EES51" s="1"/>
      <c r="EET51" s="1"/>
      <c r="EEU51" s="1"/>
      <c r="EEV51" s="1"/>
      <c r="EEW51" s="1"/>
      <c r="EEX51" s="1"/>
      <c r="EEY51" s="1"/>
      <c r="EEZ51" s="1"/>
      <c r="EFA51" s="1"/>
      <c r="EFB51" s="1"/>
      <c r="EFC51" s="1"/>
      <c r="EFD51" s="1"/>
      <c r="EFE51" s="1"/>
      <c r="EFF51" s="1"/>
      <c r="EFG51" s="1"/>
      <c r="EFH51" s="1"/>
      <c r="EFI51" s="1"/>
      <c r="EFJ51" s="1"/>
      <c r="EFK51" s="1"/>
      <c r="EFL51" s="1"/>
      <c r="EFM51" s="1"/>
      <c r="EFN51" s="1"/>
      <c r="EFO51" s="1"/>
      <c r="EFP51" s="1"/>
      <c r="EFQ51" s="1"/>
      <c r="EFR51" s="1"/>
      <c r="EFS51" s="1"/>
      <c r="EFT51" s="1"/>
      <c r="EFU51" s="1"/>
      <c r="EFV51" s="1"/>
      <c r="EFW51" s="1"/>
      <c r="EFX51" s="1"/>
      <c r="EFY51" s="1"/>
      <c r="EFZ51" s="1"/>
      <c r="EGA51" s="1"/>
      <c r="EGB51" s="1"/>
      <c r="EGC51" s="1"/>
      <c r="EGD51" s="1"/>
      <c r="EGE51" s="1"/>
      <c r="EGF51" s="1"/>
      <c r="EGG51" s="1"/>
      <c r="EGH51" s="1"/>
      <c r="EGI51" s="1"/>
      <c r="EGJ51" s="1"/>
      <c r="EGK51" s="1"/>
      <c r="EGL51" s="1"/>
      <c r="EGM51" s="1"/>
      <c r="EGN51" s="1"/>
      <c r="EGO51" s="1"/>
      <c r="EGP51" s="1"/>
      <c r="EGQ51" s="1"/>
      <c r="EGR51" s="1"/>
      <c r="EGS51" s="1"/>
      <c r="EGT51" s="1"/>
      <c r="EGU51" s="1"/>
      <c r="EGV51" s="1"/>
      <c r="EGW51" s="1"/>
      <c r="EGX51" s="1"/>
      <c r="EGY51" s="1"/>
      <c r="EGZ51" s="1"/>
      <c r="EHA51" s="1"/>
      <c r="EHB51" s="1"/>
      <c r="EHC51" s="1"/>
      <c r="EHD51" s="1"/>
      <c r="EHE51" s="1"/>
      <c r="EHF51" s="1"/>
      <c r="EHG51" s="1"/>
      <c r="EHH51" s="1"/>
      <c r="EHI51" s="1"/>
      <c r="EHJ51" s="1"/>
      <c r="EHK51" s="1"/>
      <c r="EHL51" s="1"/>
      <c r="EHM51" s="1"/>
      <c r="EHN51" s="1"/>
      <c r="EHO51" s="1"/>
      <c r="EHP51" s="1"/>
      <c r="EHQ51" s="1"/>
      <c r="EHR51" s="1"/>
      <c r="EHS51" s="1"/>
      <c r="EHT51" s="1"/>
      <c r="EHU51" s="1"/>
      <c r="EHV51" s="1"/>
      <c r="EHW51" s="1"/>
      <c r="EHX51" s="1"/>
      <c r="EHY51" s="1"/>
      <c r="EHZ51" s="1"/>
      <c r="EIA51" s="1"/>
      <c r="EIB51" s="1"/>
      <c r="EIC51" s="1"/>
      <c r="EID51" s="1"/>
      <c r="EIE51" s="1"/>
      <c r="EIF51" s="1"/>
      <c r="EIG51" s="1"/>
      <c r="EIH51" s="1"/>
      <c r="EII51" s="1"/>
      <c r="EIJ51" s="1"/>
      <c r="EIK51" s="1"/>
      <c r="EIL51" s="1"/>
      <c r="EIM51" s="1"/>
      <c r="EIN51" s="1"/>
      <c r="EIO51" s="1"/>
      <c r="EIP51" s="1"/>
      <c r="EIQ51" s="1"/>
      <c r="EIR51" s="1"/>
      <c r="EIS51" s="1"/>
      <c r="EIT51" s="1"/>
      <c r="EIU51" s="1"/>
      <c r="EIV51" s="1"/>
      <c r="EIW51" s="1"/>
      <c r="EIX51" s="1"/>
      <c r="EIY51" s="1"/>
      <c r="EIZ51" s="1"/>
      <c r="EJA51" s="1"/>
      <c r="EJB51" s="1"/>
      <c r="EJC51" s="1"/>
      <c r="EJD51" s="1"/>
      <c r="EJE51" s="1"/>
      <c r="EJF51" s="1"/>
      <c r="EJG51" s="1"/>
      <c r="EJH51" s="1"/>
      <c r="EJI51" s="1"/>
      <c r="EJJ51" s="1"/>
      <c r="EJK51" s="1"/>
      <c r="EJL51" s="1"/>
      <c r="EJM51" s="1"/>
      <c r="EJN51" s="1"/>
      <c r="EJO51" s="1"/>
      <c r="EJP51" s="1"/>
      <c r="EJQ51" s="1"/>
      <c r="EJR51" s="1"/>
      <c r="EJS51" s="1"/>
      <c r="EJT51" s="1"/>
      <c r="EJU51" s="1"/>
      <c r="EJV51" s="1"/>
      <c r="EJW51" s="1"/>
      <c r="EJX51" s="1"/>
      <c r="EJY51" s="1"/>
      <c r="EJZ51" s="1"/>
      <c r="EKA51" s="1"/>
      <c r="EKB51" s="1"/>
      <c r="EKC51" s="1"/>
      <c r="EKD51" s="1"/>
      <c r="EKE51" s="1"/>
      <c r="EKF51" s="1"/>
      <c r="EKG51" s="1"/>
      <c r="EKH51" s="1"/>
      <c r="EKI51" s="1"/>
      <c r="EKJ51" s="1"/>
      <c r="EKK51" s="1"/>
      <c r="EKL51" s="1"/>
      <c r="EKM51" s="1"/>
      <c r="EKN51" s="1"/>
      <c r="EKO51" s="1"/>
      <c r="EKP51" s="1"/>
      <c r="EKQ51" s="1"/>
      <c r="EKR51" s="1"/>
      <c r="EKS51" s="1"/>
      <c r="EKT51" s="1"/>
      <c r="EKU51" s="1"/>
      <c r="EKV51" s="1"/>
      <c r="EKW51" s="1"/>
      <c r="EKX51" s="1"/>
      <c r="EKY51" s="1"/>
      <c r="EKZ51" s="1"/>
      <c r="ELA51" s="1"/>
      <c r="ELB51" s="1"/>
      <c r="ELC51" s="1"/>
      <c r="ELD51" s="1"/>
      <c r="ELE51" s="1"/>
      <c r="ELF51" s="1"/>
      <c r="ELG51" s="1"/>
      <c r="ELH51" s="1"/>
      <c r="ELI51" s="1"/>
      <c r="ELJ51" s="1"/>
      <c r="ELK51" s="1"/>
      <c r="ELL51" s="1"/>
      <c r="ELM51" s="1"/>
      <c r="ELN51" s="1"/>
      <c r="ELO51" s="1"/>
      <c r="ELP51" s="1"/>
      <c r="ELQ51" s="1"/>
      <c r="ELR51" s="1"/>
      <c r="ELS51" s="1"/>
      <c r="ELT51" s="1"/>
      <c r="ELU51" s="1"/>
      <c r="ELV51" s="1"/>
      <c r="ELW51" s="1"/>
      <c r="ELX51" s="1"/>
      <c r="ELY51" s="1"/>
      <c r="ELZ51" s="1"/>
      <c r="EMA51" s="1"/>
      <c r="EMB51" s="1"/>
      <c r="EMC51" s="1"/>
      <c r="EMD51" s="1"/>
      <c r="EME51" s="1"/>
      <c r="EMF51" s="1"/>
      <c r="EMG51" s="1"/>
      <c r="EMH51" s="1"/>
      <c r="EMI51" s="1"/>
      <c r="EMJ51" s="1"/>
      <c r="EMK51" s="1"/>
      <c r="EML51" s="1"/>
      <c r="EMM51" s="1"/>
      <c r="EMN51" s="1"/>
      <c r="EMO51" s="1"/>
      <c r="EMP51" s="1"/>
      <c r="EMQ51" s="1"/>
      <c r="EMR51" s="1"/>
      <c r="EMS51" s="1"/>
      <c r="EMT51" s="1"/>
      <c r="EMU51" s="1"/>
      <c r="EMV51" s="1"/>
      <c r="EMW51" s="1"/>
      <c r="EMX51" s="1"/>
      <c r="EMY51" s="1"/>
      <c r="EMZ51" s="1"/>
      <c r="ENA51" s="1"/>
      <c r="ENB51" s="1"/>
      <c r="ENC51" s="1"/>
      <c r="END51" s="1"/>
      <c r="ENE51" s="1"/>
      <c r="ENF51" s="1"/>
      <c r="ENG51" s="1"/>
      <c r="ENH51" s="1"/>
      <c r="ENI51" s="1"/>
      <c r="ENJ51" s="1"/>
      <c r="ENK51" s="1"/>
      <c r="ENL51" s="1"/>
      <c r="ENM51" s="1"/>
      <c r="ENN51" s="1"/>
      <c r="ENO51" s="1"/>
      <c r="ENP51" s="1"/>
      <c r="ENQ51" s="1"/>
      <c r="ENR51" s="1"/>
      <c r="ENS51" s="1"/>
      <c r="ENT51" s="1"/>
      <c r="ENU51" s="1"/>
      <c r="ENV51" s="1"/>
      <c r="ENW51" s="1"/>
      <c r="ENX51" s="1"/>
      <c r="ENY51" s="1"/>
      <c r="ENZ51" s="1"/>
      <c r="EOA51" s="1"/>
      <c r="EOB51" s="1"/>
      <c r="EOC51" s="1"/>
      <c r="EOD51" s="1"/>
      <c r="EOE51" s="1"/>
      <c r="EOF51" s="1"/>
      <c r="EOG51" s="1"/>
      <c r="EOH51" s="1"/>
      <c r="EOI51" s="1"/>
      <c r="EOJ51" s="1"/>
      <c r="EOK51" s="1"/>
      <c r="EOL51" s="1"/>
      <c r="EOM51" s="1"/>
      <c r="EON51" s="1"/>
      <c r="EOO51" s="1"/>
      <c r="EOP51" s="1"/>
      <c r="EOQ51" s="1"/>
      <c r="EOR51" s="1"/>
      <c r="EOS51" s="1"/>
      <c r="EOT51" s="1"/>
      <c r="EOU51" s="1"/>
      <c r="EOV51" s="1"/>
      <c r="EOW51" s="1"/>
      <c r="EOX51" s="1"/>
      <c r="EOY51" s="1"/>
      <c r="EOZ51" s="1"/>
      <c r="EPA51" s="1"/>
      <c r="EPB51" s="1"/>
      <c r="EPC51" s="1"/>
      <c r="EPD51" s="1"/>
      <c r="EPE51" s="1"/>
      <c r="EPF51" s="1"/>
      <c r="EPG51" s="1"/>
      <c r="EPH51" s="1"/>
      <c r="EPI51" s="1"/>
      <c r="EPJ51" s="1"/>
      <c r="EPK51" s="1"/>
      <c r="EPL51" s="1"/>
      <c r="EPM51" s="1"/>
      <c r="EPN51" s="1"/>
      <c r="EPO51" s="1"/>
      <c r="EPP51" s="1"/>
      <c r="EPQ51" s="1"/>
      <c r="EPR51" s="1"/>
      <c r="EPS51" s="1"/>
      <c r="EPT51" s="1"/>
      <c r="EPU51" s="1"/>
      <c r="EPV51" s="1"/>
      <c r="EPW51" s="1"/>
      <c r="EPX51" s="1"/>
      <c r="EPY51" s="1"/>
      <c r="EPZ51" s="1"/>
      <c r="EQA51" s="1"/>
      <c r="EQB51" s="1"/>
      <c r="EQC51" s="1"/>
      <c r="EQD51" s="1"/>
      <c r="EQE51" s="1"/>
      <c r="EQF51" s="1"/>
      <c r="EQG51" s="1"/>
      <c r="EQH51" s="1"/>
      <c r="EQI51" s="1"/>
      <c r="EQJ51" s="1"/>
      <c r="EQK51" s="1"/>
      <c r="EQL51" s="1"/>
      <c r="EQM51" s="1"/>
      <c r="EQN51" s="1"/>
      <c r="EQO51" s="1"/>
      <c r="EQP51" s="1"/>
      <c r="EQQ51" s="1"/>
      <c r="EQR51" s="1"/>
      <c r="EQS51" s="1"/>
      <c r="EQT51" s="1"/>
      <c r="EQU51" s="1"/>
      <c r="EQV51" s="1"/>
      <c r="EQW51" s="1"/>
      <c r="EQX51" s="1"/>
      <c r="EQY51" s="1"/>
      <c r="EQZ51" s="1"/>
      <c r="ERA51" s="1"/>
      <c r="ERB51" s="1"/>
      <c r="ERC51" s="1"/>
      <c r="ERD51" s="1"/>
      <c r="ERE51" s="1"/>
      <c r="ERF51" s="1"/>
      <c r="ERG51" s="1"/>
      <c r="ERH51" s="1"/>
      <c r="ERI51" s="1"/>
      <c r="ERJ51" s="1"/>
      <c r="ERK51" s="1"/>
      <c r="ERL51" s="1"/>
      <c r="ERM51" s="1"/>
      <c r="ERN51" s="1"/>
      <c r="ERO51" s="1"/>
      <c r="ERP51" s="1"/>
      <c r="ERQ51" s="1"/>
      <c r="ERR51" s="1"/>
      <c r="ERS51" s="1"/>
      <c r="ERT51" s="1"/>
      <c r="ERU51" s="1"/>
      <c r="ERV51" s="1"/>
      <c r="ERW51" s="1"/>
      <c r="ERX51" s="1"/>
      <c r="ERY51" s="1"/>
      <c r="ERZ51" s="1"/>
      <c r="ESA51" s="1"/>
      <c r="ESB51" s="1"/>
      <c r="ESC51" s="1"/>
      <c r="ESD51" s="1"/>
      <c r="ESE51" s="1"/>
      <c r="ESF51" s="1"/>
      <c r="ESG51" s="1"/>
      <c r="ESH51" s="1"/>
      <c r="ESI51" s="1"/>
      <c r="ESJ51" s="1"/>
      <c r="ESK51" s="1"/>
      <c r="ESL51" s="1"/>
      <c r="ESM51" s="1"/>
      <c r="ESN51" s="1"/>
      <c r="ESO51" s="1"/>
      <c r="ESP51" s="1"/>
      <c r="ESQ51" s="1"/>
      <c r="ESR51" s="1"/>
      <c r="ESS51" s="1"/>
      <c r="EST51" s="1"/>
      <c r="ESU51" s="1"/>
      <c r="ESV51" s="1"/>
      <c r="ESW51" s="1"/>
      <c r="ESX51" s="1"/>
      <c r="ESY51" s="1"/>
      <c r="ESZ51" s="1"/>
      <c r="ETA51" s="1"/>
      <c r="ETB51" s="1"/>
      <c r="ETC51" s="1"/>
      <c r="ETD51" s="1"/>
      <c r="ETE51" s="1"/>
      <c r="ETF51" s="1"/>
      <c r="ETG51" s="1"/>
      <c r="ETH51" s="1"/>
      <c r="ETI51" s="1"/>
      <c r="ETJ51" s="1"/>
      <c r="ETK51" s="1"/>
      <c r="ETL51" s="1"/>
      <c r="ETM51" s="1"/>
      <c r="ETN51" s="1"/>
      <c r="ETO51" s="1"/>
      <c r="ETP51" s="1"/>
      <c r="ETQ51" s="1"/>
      <c r="ETR51" s="1"/>
      <c r="ETS51" s="1"/>
      <c r="ETT51" s="1"/>
      <c r="ETU51" s="1"/>
      <c r="ETV51" s="1"/>
      <c r="ETW51" s="1"/>
      <c r="ETX51" s="1"/>
      <c r="ETY51" s="1"/>
      <c r="ETZ51" s="1"/>
      <c r="EUA51" s="1"/>
      <c r="EUB51" s="1"/>
      <c r="EUC51" s="1"/>
      <c r="EUD51" s="1"/>
      <c r="EUE51" s="1"/>
      <c r="EUF51" s="1"/>
      <c r="EUG51" s="1"/>
      <c r="EUH51" s="1"/>
      <c r="EUI51" s="1"/>
      <c r="EUJ51" s="1"/>
      <c r="EUK51" s="1"/>
      <c r="EUL51" s="1"/>
      <c r="EUM51" s="1"/>
      <c r="EUN51" s="1"/>
      <c r="EUO51" s="1"/>
      <c r="EUP51" s="1"/>
      <c r="EUQ51" s="1"/>
      <c r="EUR51" s="1"/>
      <c r="EUS51" s="1"/>
      <c r="EUT51" s="1"/>
      <c r="EUU51" s="1"/>
      <c r="EUV51" s="1"/>
      <c r="EUW51" s="1"/>
      <c r="EUX51" s="1"/>
      <c r="EUY51" s="1"/>
      <c r="EUZ51" s="1"/>
      <c r="EVA51" s="1"/>
      <c r="EVB51" s="1"/>
      <c r="EVC51" s="1"/>
      <c r="EVD51" s="1"/>
      <c r="EVE51" s="1"/>
      <c r="EVF51" s="1"/>
      <c r="EVG51" s="1"/>
      <c r="EVH51" s="1"/>
      <c r="EVI51" s="1"/>
      <c r="EVJ51" s="1"/>
      <c r="EVK51" s="1"/>
      <c r="EVL51" s="1"/>
      <c r="EVM51" s="1"/>
      <c r="EVN51" s="1"/>
      <c r="EVO51" s="1"/>
      <c r="EVP51" s="1"/>
      <c r="EVQ51" s="1"/>
      <c r="EVR51" s="1"/>
      <c r="EVS51" s="1"/>
      <c r="EVT51" s="1"/>
      <c r="EVU51" s="1"/>
      <c r="EVV51" s="1"/>
      <c r="EVW51" s="1"/>
      <c r="EVX51" s="1"/>
      <c r="EVY51" s="1"/>
      <c r="EVZ51" s="1"/>
      <c r="EWA51" s="1"/>
      <c r="EWB51" s="1"/>
      <c r="EWC51" s="1"/>
      <c r="EWD51" s="1"/>
      <c r="EWE51" s="1"/>
      <c r="EWF51" s="1"/>
      <c r="EWG51" s="1"/>
      <c r="EWH51" s="1"/>
      <c r="EWI51" s="1"/>
      <c r="EWJ51" s="1"/>
      <c r="EWK51" s="1"/>
      <c r="EWL51" s="1"/>
      <c r="EWM51" s="1"/>
      <c r="EWN51" s="1"/>
      <c r="EWO51" s="1"/>
      <c r="EWP51" s="1"/>
      <c r="EWQ51" s="1"/>
      <c r="EWR51" s="1"/>
      <c r="EWS51" s="1"/>
      <c r="EWT51" s="1"/>
      <c r="EWU51" s="1"/>
      <c r="EWV51" s="1"/>
      <c r="EWW51" s="1"/>
      <c r="EWX51" s="1"/>
      <c r="EWY51" s="1"/>
      <c r="EWZ51" s="1"/>
      <c r="EXA51" s="1"/>
      <c r="EXB51" s="1"/>
      <c r="EXC51" s="1"/>
      <c r="EXD51" s="1"/>
      <c r="EXE51" s="1"/>
      <c r="EXF51" s="1"/>
      <c r="EXG51" s="1"/>
      <c r="EXH51" s="1"/>
      <c r="EXI51" s="1"/>
      <c r="EXJ51" s="1"/>
      <c r="EXK51" s="1"/>
      <c r="EXL51" s="1"/>
      <c r="EXM51" s="1"/>
      <c r="EXN51" s="1"/>
      <c r="EXO51" s="1"/>
      <c r="EXP51" s="1"/>
      <c r="EXQ51" s="1"/>
      <c r="EXR51" s="1"/>
      <c r="EXS51" s="1"/>
      <c r="EXT51" s="1"/>
      <c r="EXU51" s="1"/>
      <c r="EXV51" s="1"/>
      <c r="EXW51" s="1"/>
      <c r="EXX51" s="1"/>
      <c r="EXY51" s="1"/>
      <c r="EXZ51" s="1"/>
      <c r="EYA51" s="1"/>
      <c r="EYB51" s="1"/>
      <c r="EYC51" s="1"/>
      <c r="EYD51" s="1"/>
      <c r="EYE51" s="1"/>
      <c r="EYF51" s="1"/>
      <c r="EYG51" s="1"/>
      <c r="EYH51" s="1"/>
      <c r="EYI51" s="1"/>
      <c r="EYJ51" s="1"/>
      <c r="EYK51" s="1"/>
      <c r="EYL51" s="1"/>
      <c r="EYM51" s="1"/>
      <c r="EYN51" s="1"/>
      <c r="EYO51" s="1"/>
      <c r="EYP51" s="1"/>
      <c r="EYQ51" s="1"/>
      <c r="EYR51" s="1"/>
      <c r="EYS51" s="1"/>
      <c r="EYT51" s="1"/>
      <c r="EYU51" s="1"/>
      <c r="EYV51" s="1"/>
      <c r="EYW51" s="1"/>
      <c r="EYX51" s="1"/>
      <c r="EYY51" s="1"/>
      <c r="EYZ51" s="1"/>
      <c r="EZA51" s="1"/>
      <c r="EZB51" s="1"/>
      <c r="EZC51" s="1"/>
      <c r="EZD51" s="1"/>
      <c r="EZE51" s="1"/>
      <c r="EZF51" s="1"/>
      <c r="EZG51" s="1"/>
      <c r="EZH51" s="1"/>
      <c r="EZI51" s="1"/>
      <c r="EZJ51" s="1"/>
      <c r="EZK51" s="1"/>
      <c r="EZL51" s="1"/>
      <c r="EZM51" s="1"/>
      <c r="EZN51" s="1"/>
      <c r="EZO51" s="1"/>
      <c r="EZP51" s="1"/>
      <c r="EZQ51" s="1"/>
      <c r="EZR51" s="1"/>
      <c r="EZS51" s="1"/>
      <c r="EZT51" s="1"/>
      <c r="EZU51" s="1"/>
      <c r="EZV51" s="1"/>
      <c r="EZW51" s="1"/>
      <c r="EZX51" s="1"/>
      <c r="EZY51" s="1"/>
      <c r="EZZ51" s="1"/>
      <c r="FAA51" s="1"/>
      <c r="FAB51" s="1"/>
      <c r="FAC51" s="1"/>
      <c r="FAD51" s="1"/>
      <c r="FAE51" s="1"/>
      <c r="FAF51" s="1"/>
      <c r="FAG51" s="1"/>
      <c r="FAH51" s="1"/>
      <c r="FAI51" s="1"/>
      <c r="FAJ51" s="1"/>
      <c r="FAK51" s="1"/>
      <c r="FAL51" s="1"/>
      <c r="FAM51" s="1"/>
      <c r="FAN51" s="1"/>
      <c r="FAO51" s="1"/>
      <c r="FAP51" s="1"/>
      <c r="FAQ51" s="1"/>
      <c r="FAR51" s="1"/>
      <c r="FAS51" s="1"/>
      <c r="FAT51" s="1"/>
      <c r="FAU51" s="1"/>
      <c r="FAV51" s="1"/>
      <c r="FAW51" s="1"/>
      <c r="FAX51" s="1"/>
      <c r="FAY51" s="1"/>
      <c r="FAZ51" s="1"/>
      <c r="FBA51" s="1"/>
      <c r="FBB51" s="1"/>
      <c r="FBC51" s="1"/>
      <c r="FBD51" s="1"/>
      <c r="FBE51" s="1"/>
      <c r="FBF51" s="1"/>
      <c r="FBG51" s="1"/>
      <c r="FBH51" s="1"/>
      <c r="FBI51" s="1"/>
      <c r="FBJ51" s="1"/>
      <c r="FBK51" s="1"/>
      <c r="FBL51" s="1"/>
      <c r="FBM51" s="1"/>
      <c r="FBN51" s="1"/>
      <c r="FBO51" s="1"/>
      <c r="FBP51" s="1"/>
      <c r="FBQ51" s="1"/>
      <c r="FBR51" s="1"/>
      <c r="FBS51" s="1"/>
      <c r="FBT51" s="1"/>
      <c r="FBU51" s="1"/>
      <c r="FBV51" s="1"/>
      <c r="FBW51" s="1"/>
      <c r="FBX51" s="1"/>
      <c r="FBY51" s="1"/>
      <c r="FBZ51" s="1"/>
      <c r="FCA51" s="1"/>
      <c r="FCB51" s="1"/>
      <c r="FCC51" s="1"/>
      <c r="FCD51" s="1"/>
      <c r="FCE51" s="1"/>
      <c r="FCF51" s="1"/>
      <c r="FCG51" s="1"/>
      <c r="FCH51" s="1"/>
      <c r="FCI51" s="1"/>
      <c r="FCJ51" s="1"/>
      <c r="FCK51" s="1"/>
      <c r="FCL51" s="1"/>
      <c r="FCM51" s="1"/>
      <c r="FCN51" s="1"/>
      <c r="FCO51" s="1"/>
      <c r="FCP51" s="1"/>
      <c r="FCQ51" s="1"/>
      <c r="FCR51" s="1"/>
      <c r="FCS51" s="1"/>
      <c r="FCT51" s="1"/>
      <c r="FCU51" s="1"/>
      <c r="FCV51" s="1"/>
      <c r="FCW51" s="1"/>
      <c r="FCX51" s="1"/>
      <c r="FCY51" s="1"/>
      <c r="FCZ51" s="1"/>
      <c r="FDA51" s="1"/>
      <c r="FDB51" s="1"/>
      <c r="FDC51" s="1"/>
      <c r="FDD51" s="1"/>
      <c r="FDE51" s="1"/>
      <c r="FDF51" s="1"/>
      <c r="FDG51" s="1"/>
      <c r="FDH51" s="1"/>
      <c r="FDI51" s="1"/>
      <c r="FDJ51" s="1"/>
      <c r="FDK51" s="1"/>
      <c r="FDL51" s="1"/>
      <c r="FDM51" s="1"/>
      <c r="FDN51" s="1"/>
      <c r="FDO51" s="1"/>
      <c r="FDP51" s="1"/>
      <c r="FDQ51" s="1"/>
      <c r="FDR51" s="1"/>
      <c r="FDS51" s="1"/>
      <c r="FDT51" s="1"/>
      <c r="FDU51" s="1"/>
      <c r="FDV51" s="1"/>
      <c r="FDW51" s="1"/>
      <c r="FDX51" s="1"/>
      <c r="FDY51" s="1"/>
      <c r="FDZ51" s="1"/>
      <c r="FEA51" s="1"/>
      <c r="FEB51" s="1"/>
      <c r="FEC51" s="1"/>
      <c r="FED51" s="1"/>
      <c r="FEE51" s="1"/>
      <c r="FEF51" s="1"/>
      <c r="FEG51" s="1"/>
      <c r="FEH51" s="1"/>
      <c r="FEI51" s="1"/>
      <c r="FEJ51" s="1"/>
      <c r="FEK51" s="1"/>
      <c r="FEL51" s="1"/>
      <c r="FEM51" s="1"/>
      <c r="FEN51" s="1"/>
      <c r="FEO51" s="1"/>
      <c r="FEP51" s="1"/>
      <c r="FEQ51" s="1"/>
      <c r="FER51" s="1"/>
      <c r="FES51" s="1"/>
      <c r="FET51" s="1"/>
      <c r="FEU51" s="1"/>
      <c r="FEV51" s="1"/>
      <c r="FEW51" s="1"/>
      <c r="FEX51" s="1"/>
      <c r="FEY51" s="1"/>
      <c r="FEZ51" s="1"/>
      <c r="FFA51" s="1"/>
      <c r="FFB51" s="1"/>
      <c r="FFC51" s="1"/>
      <c r="FFD51" s="1"/>
      <c r="FFE51" s="1"/>
      <c r="FFF51" s="1"/>
      <c r="FFG51" s="1"/>
      <c r="FFH51" s="1"/>
      <c r="FFI51" s="1"/>
      <c r="FFJ51" s="1"/>
      <c r="FFK51" s="1"/>
      <c r="FFL51" s="1"/>
      <c r="FFM51" s="1"/>
      <c r="FFN51" s="1"/>
      <c r="FFO51" s="1"/>
      <c r="FFP51" s="1"/>
      <c r="FFQ51" s="1"/>
      <c r="FFR51" s="1"/>
      <c r="FFS51" s="1"/>
      <c r="FFT51" s="1"/>
      <c r="FFU51" s="1"/>
      <c r="FFV51" s="1"/>
      <c r="FFW51" s="1"/>
      <c r="FFX51" s="1"/>
      <c r="FFY51" s="1"/>
      <c r="FFZ51" s="1"/>
      <c r="FGA51" s="1"/>
      <c r="FGB51" s="1"/>
      <c r="FGC51" s="1"/>
      <c r="FGD51" s="1"/>
      <c r="FGE51" s="1"/>
      <c r="FGF51" s="1"/>
      <c r="FGG51" s="1"/>
      <c r="FGH51" s="1"/>
      <c r="FGI51" s="1"/>
      <c r="FGJ51" s="1"/>
      <c r="FGK51" s="1"/>
      <c r="FGL51" s="1"/>
      <c r="FGM51" s="1"/>
      <c r="FGN51" s="1"/>
      <c r="FGO51" s="1"/>
      <c r="FGP51" s="1"/>
      <c r="FGQ51" s="1"/>
      <c r="FGR51" s="1"/>
      <c r="FGS51" s="1"/>
      <c r="FGT51" s="1"/>
      <c r="FGU51" s="1"/>
      <c r="FGV51" s="1"/>
      <c r="FGW51" s="1"/>
      <c r="FGX51" s="1"/>
      <c r="FGY51" s="1"/>
      <c r="FGZ51" s="1"/>
      <c r="FHA51" s="1"/>
      <c r="FHB51" s="1"/>
      <c r="FHC51" s="1"/>
      <c r="FHD51" s="1"/>
      <c r="FHE51" s="1"/>
      <c r="FHF51" s="1"/>
      <c r="FHG51" s="1"/>
      <c r="FHH51" s="1"/>
      <c r="FHI51" s="1"/>
      <c r="FHJ51" s="1"/>
      <c r="FHK51" s="1"/>
      <c r="FHL51" s="1"/>
      <c r="FHM51" s="1"/>
      <c r="FHN51" s="1"/>
      <c r="FHO51" s="1"/>
      <c r="FHP51" s="1"/>
      <c r="FHQ51" s="1"/>
      <c r="FHR51" s="1"/>
      <c r="FHS51" s="1"/>
      <c r="FHT51" s="1"/>
      <c r="FHU51" s="1"/>
      <c r="FHV51" s="1"/>
      <c r="FHW51" s="1"/>
      <c r="FHX51" s="1"/>
      <c r="FHY51" s="1"/>
      <c r="FHZ51" s="1"/>
      <c r="FIA51" s="1"/>
      <c r="FIB51" s="1"/>
      <c r="FIC51" s="1"/>
      <c r="FID51" s="1"/>
      <c r="FIE51" s="1"/>
      <c r="FIF51" s="1"/>
      <c r="FIG51" s="1"/>
      <c r="FIH51" s="1"/>
      <c r="FII51" s="1"/>
      <c r="FIJ51" s="1"/>
      <c r="FIK51" s="1"/>
      <c r="FIL51" s="1"/>
      <c r="FIM51" s="1"/>
      <c r="FIN51" s="1"/>
      <c r="FIO51" s="1"/>
      <c r="FIP51" s="1"/>
      <c r="FIQ51" s="1"/>
      <c r="FIR51" s="1"/>
      <c r="FIS51" s="1"/>
      <c r="FIT51" s="1"/>
      <c r="FIU51" s="1"/>
      <c r="FIV51" s="1"/>
      <c r="FIW51" s="1"/>
      <c r="FIX51" s="1"/>
      <c r="FIY51" s="1"/>
      <c r="FIZ51" s="1"/>
      <c r="FJA51" s="1"/>
      <c r="FJB51" s="1"/>
      <c r="FJC51" s="1"/>
      <c r="FJD51" s="1"/>
      <c r="FJE51" s="1"/>
      <c r="FJF51" s="1"/>
      <c r="FJG51" s="1"/>
      <c r="FJH51" s="1"/>
      <c r="FJI51" s="1"/>
      <c r="FJJ51" s="1"/>
      <c r="FJK51" s="1"/>
      <c r="FJL51" s="1"/>
      <c r="FJM51" s="1"/>
      <c r="FJN51" s="1"/>
      <c r="FJO51" s="1"/>
      <c r="FJP51" s="1"/>
      <c r="FJQ51" s="1"/>
      <c r="FJR51" s="1"/>
      <c r="FJS51" s="1"/>
      <c r="FJT51" s="1"/>
      <c r="FJU51" s="1"/>
      <c r="FJV51" s="1"/>
      <c r="FJW51" s="1"/>
      <c r="FJX51" s="1"/>
      <c r="FJY51" s="1"/>
      <c r="FJZ51" s="1"/>
      <c r="FKA51" s="1"/>
      <c r="FKB51" s="1"/>
      <c r="FKC51" s="1"/>
      <c r="FKD51" s="1"/>
      <c r="FKE51" s="1"/>
      <c r="FKF51" s="1"/>
      <c r="FKG51" s="1"/>
      <c r="FKH51" s="1"/>
      <c r="FKI51" s="1"/>
      <c r="FKJ51" s="1"/>
      <c r="FKK51" s="1"/>
      <c r="FKL51" s="1"/>
      <c r="FKM51" s="1"/>
      <c r="FKN51" s="1"/>
      <c r="FKO51" s="1"/>
      <c r="FKP51" s="1"/>
      <c r="FKQ51" s="1"/>
      <c r="FKR51" s="1"/>
      <c r="FKS51" s="1"/>
      <c r="FKT51" s="1"/>
      <c r="FKU51" s="1"/>
      <c r="FKV51" s="1"/>
      <c r="FKW51" s="1"/>
      <c r="FKX51" s="1"/>
      <c r="FKY51" s="1"/>
      <c r="FKZ51" s="1"/>
      <c r="FLA51" s="1"/>
      <c r="FLB51" s="1"/>
      <c r="FLC51" s="1"/>
      <c r="FLD51" s="1"/>
      <c r="FLE51" s="1"/>
      <c r="FLF51" s="1"/>
      <c r="FLG51" s="1"/>
      <c r="FLH51" s="1"/>
      <c r="FLI51" s="1"/>
      <c r="FLJ51" s="1"/>
      <c r="FLK51" s="1"/>
      <c r="FLL51" s="1"/>
      <c r="FLM51" s="1"/>
      <c r="FLN51" s="1"/>
      <c r="FLO51" s="1"/>
      <c r="FLP51" s="1"/>
      <c r="FLQ51" s="1"/>
      <c r="FLR51" s="1"/>
      <c r="FLS51" s="1"/>
      <c r="FLT51" s="1"/>
      <c r="FLU51" s="1"/>
      <c r="FLV51" s="1"/>
      <c r="FLW51" s="1"/>
      <c r="FLX51" s="1"/>
      <c r="FLY51" s="1"/>
      <c r="FLZ51" s="1"/>
      <c r="FMA51" s="1"/>
      <c r="FMB51" s="1"/>
      <c r="FMC51" s="1"/>
      <c r="FMD51" s="1"/>
      <c r="FME51" s="1"/>
      <c r="FMF51" s="1"/>
      <c r="FMG51" s="1"/>
      <c r="FMH51" s="1"/>
      <c r="FMI51" s="1"/>
      <c r="FMJ51" s="1"/>
      <c r="FMK51" s="1"/>
      <c r="FML51" s="1"/>
      <c r="FMM51" s="1"/>
      <c r="FMN51" s="1"/>
      <c r="FMO51" s="1"/>
      <c r="FMP51" s="1"/>
      <c r="FMQ51" s="1"/>
      <c r="FMR51" s="1"/>
      <c r="FMS51" s="1"/>
      <c r="FMT51" s="1"/>
      <c r="FMU51" s="1"/>
      <c r="FMV51" s="1"/>
      <c r="FMW51" s="1"/>
      <c r="FMX51" s="1"/>
      <c r="FMY51" s="1"/>
      <c r="FMZ51" s="1"/>
      <c r="FNA51" s="1"/>
      <c r="FNB51" s="1"/>
      <c r="FNC51" s="1"/>
      <c r="FND51" s="1"/>
      <c r="FNE51" s="1"/>
      <c r="FNF51" s="1"/>
      <c r="FNG51" s="1"/>
      <c r="FNH51" s="1"/>
      <c r="FNI51" s="1"/>
      <c r="FNJ51" s="1"/>
      <c r="FNK51" s="1"/>
      <c r="FNL51" s="1"/>
      <c r="FNM51" s="1"/>
      <c r="FNN51" s="1"/>
      <c r="FNO51" s="1"/>
      <c r="FNP51" s="1"/>
      <c r="FNQ51" s="1"/>
      <c r="FNR51" s="1"/>
      <c r="FNS51" s="1"/>
      <c r="FNT51" s="1"/>
      <c r="FNU51" s="1"/>
      <c r="FNV51" s="1"/>
      <c r="FNW51" s="1"/>
      <c r="FNX51" s="1"/>
      <c r="FNY51" s="1"/>
      <c r="FNZ51" s="1"/>
      <c r="FOA51" s="1"/>
      <c r="FOB51" s="1"/>
      <c r="FOC51" s="1"/>
      <c r="FOD51" s="1"/>
      <c r="FOE51" s="1"/>
      <c r="FOF51" s="1"/>
      <c r="FOG51" s="1"/>
      <c r="FOH51" s="1"/>
      <c r="FOI51" s="1"/>
      <c r="FOJ51" s="1"/>
      <c r="FOK51" s="1"/>
      <c r="FOL51" s="1"/>
      <c r="FOM51" s="1"/>
      <c r="FON51" s="1"/>
      <c r="FOO51" s="1"/>
      <c r="FOP51" s="1"/>
      <c r="FOQ51" s="1"/>
      <c r="FOR51" s="1"/>
      <c r="FOS51" s="1"/>
      <c r="FOT51" s="1"/>
      <c r="FOU51" s="1"/>
      <c r="FOV51" s="1"/>
      <c r="FOW51" s="1"/>
      <c r="FOX51" s="1"/>
      <c r="FOY51" s="1"/>
      <c r="FOZ51" s="1"/>
      <c r="FPA51" s="1"/>
      <c r="FPB51" s="1"/>
      <c r="FPC51" s="1"/>
      <c r="FPD51" s="1"/>
      <c r="FPE51" s="1"/>
      <c r="FPF51" s="1"/>
      <c r="FPG51" s="1"/>
      <c r="FPH51" s="1"/>
      <c r="FPI51" s="1"/>
      <c r="FPJ51" s="1"/>
      <c r="FPK51" s="1"/>
      <c r="FPL51" s="1"/>
      <c r="FPM51" s="1"/>
      <c r="FPN51" s="1"/>
      <c r="FPO51" s="1"/>
      <c r="FPP51" s="1"/>
      <c r="FPQ51" s="1"/>
      <c r="FPR51" s="1"/>
      <c r="FPS51" s="1"/>
      <c r="FPT51" s="1"/>
      <c r="FPU51" s="1"/>
      <c r="FPV51" s="1"/>
      <c r="FPW51" s="1"/>
      <c r="FPX51" s="1"/>
      <c r="FPY51" s="1"/>
      <c r="FPZ51" s="1"/>
      <c r="FQA51" s="1"/>
      <c r="FQB51" s="1"/>
      <c r="FQC51" s="1"/>
      <c r="FQD51" s="1"/>
      <c r="FQE51" s="1"/>
      <c r="FQF51" s="1"/>
      <c r="FQG51" s="1"/>
      <c r="FQH51" s="1"/>
      <c r="FQI51" s="1"/>
      <c r="FQJ51" s="1"/>
      <c r="FQK51" s="1"/>
      <c r="FQL51" s="1"/>
      <c r="FQM51" s="1"/>
      <c r="FQN51" s="1"/>
      <c r="FQO51" s="1"/>
      <c r="FQP51" s="1"/>
      <c r="FQQ51" s="1"/>
      <c r="FQR51" s="1"/>
      <c r="FQS51" s="1"/>
      <c r="FQT51" s="1"/>
      <c r="FQU51" s="1"/>
      <c r="FQV51" s="1"/>
      <c r="FQW51" s="1"/>
      <c r="FQX51" s="1"/>
      <c r="FQY51" s="1"/>
      <c r="FQZ51" s="1"/>
      <c r="FRA51" s="1"/>
      <c r="FRB51" s="1"/>
      <c r="FRC51" s="1"/>
      <c r="FRD51" s="1"/>
      <c r="FRE51" s="1"/>
      <c r="FRF51" s="1"/>
      <c r="FRG51" s="1"/>
      <c r="FRH51" s="1"/>
      <c r="FRI51" s="1"/>
      <c r="FRJ51" s="1"/>
      <c r="FRK51" s="1"/>
      <c r="FRL51" s="1"/>
      <c r="FRM51" s="1"/>
      <c r="FRN51" s="1"/>
      <c r="FRO51" s="1"/>
      <c r="FRP51" s="1"/>
      <c r="FRQ51" s="1"/>
      <c r="FRR51" s="1"/>
      <c r="FRS51" s="1"/>
      <c r="FRT51" s="1"/>
      <c r="FRU51" s="1"/>
      <c r="FRV51" s="1"/>
      <c r="FRW51" s="1"/>
      <c r="FRX51" s="1"/>
      <c r="FRY51" s="1"/>
      <c r="FRZ51" s="1"/>
      <c r="FSA51" s="1"/>
      <c r="FSB51" s="1"/>
      <c r="FSC51" s="1"/>
      <c r="FSD51" s="1"/>
      <c r="FSE51" s="1"/>
      <c r="FSF51" s="1"/>
      <c r="FSG51" s="1"/>
      <c r="FSH51" s="1"/>
      <c r="FSI51" s="1"/>
      <c r="FSJ51" s="1"/>
      <c r="FSK51" s="1"/>
      <c r="FSL51" s="1"/>
      <c r="FSM51" s="1"/>
      <c r="FSN51" s="1"/>
      <c r="FSO51" s="1"/>
      <c r="FSP51" s="1"/>
      <c r="FSQ51" s="1"/>
      <c r="FSR51" s="1"/>
      <c r="FSS51" s="1"/>
      <c r="FST51" s="1"/>
      <c r="FSU51" s="1"/>
      <c r="FSV51" s="1"/>
      <c r="FSW51" s="1"/>
      <c r="FSX51" s="1"/>
      <c r="FSY51" s="1"/>
      <c r="FSZ51" s="1"/>
      <c r="FTA51" s="1"/>
      <c r="FTB51" s="1"/>
      <c r="FTC51" s="1"/>
      <c r="FTD51" s="1"/>
      <c r="FTE51" s="1"/>
      <c r="FTF51" s="1"/>
      <c r="FTG51" s="1"/>
      <c r="FTH51" s="1"/>
      <c r="FTI51" s="1"/>
      <c r="FTJ51" s="1"/>
      <c r="FTK51" s="1"/>
      <c r="FTL51" s="1"/>
      <c r="FTM51" s="1"/>
      <c r="FTN51" s="1"/>
      <c r="FTO51" s="1"/>
      <c r="FTP51" s="1"/>
      <c r="FTQ51" s="1"/>
      <c r="FTR51" s="1"/>
      <c r="FTS51" s="1"/>
      <c r="FTT51" s="1"/>
      <c r="FTU51" s="1"/>
      <c r="FTV51" s="1"/>
      <c r="FTW51" s="1"/>
      <c r="FTX51" s="1"/>
      <c r="FTY51" s="1"/>
      <c r="FTZ51" s="1"/>
      <c r="FUA51" s="1"/>
      <c r="FUB51" s="1"/>
      <c r="FUC51" s="1"/>
      <c r="FUD51" s="1"/>
      <c r="FUE51" s="1"/>
      <c r="FUF51" s="1"/>
      <c r="FUG51" s="1"/>
      <c r="FUH51" s="1"/>
      <c r="FUI51" s="1"/>
      <c r="FUJ51" s="1"/>
      <c r="FUK51" s="1"/>
      <c r="FUL51" s="1"/>
      <c r="FUM51" s="1"/>
      <c r="FUN51" s="1"/>
      <c r="FUO51" s="1"/>
      <c r="FUP51" s="1"/>
      <c r="FUQ51" s="1"/>
      <c r="FUR51" s="1"/>
      <c r="FUS51" s="1"/>
      <c r="FUT51" s="1"/>
      <c r="FUU51" s="1"/>
      <c r="FUV51" s="1"/>
      <c r="FUW51" s="1"/>
      <c r="FUX51" s="1"/>
      <c r="FUY51" s="1"/>
      <c r="FUZ51" s="1"/>
      <c r="FVA51" s="1"/>
      <c r="FVB51" s="1"/>
      <c r="FVC51" s="1"/>
      <c r="FVD51" s="1"/>
      <c r="FVE51" s="1"/>
      <c r="FVF51" s="1"/>
      <c r="FVG51" s="1"/>
      <c r="FVH51" s="1"/>
      <c r="FVI51" s="1"/>
      <c r="FVJ51" s="1"/>
      <c r="FVK51" s="1"/>
      <c r="FVL51" s="1"/>
      <c r="FVM51" s="1"/>
      <c r="FVN51" s="1"/>
      <c r="FVO51" s="1"/>
      <c r="FVP51" s="1"/>
      <c r="FVQ51" s="1"/>
      <c r="FVR51" s="1"/>
      <c r="FVS51" s="1"/>
      <c r="FVT51" s="1"/>
      <c r="FVU51" s="1"/>
      <c r="FVV51" s="1"/>
      <c r="FVW51" s="1"/>
      <c r="FVX51" s="1"/>
      <c r="FVY51" s="1"/>
      <c r="FVZ51" s="1"/>
      <c r="FWA51" s="1"/>
      <c r="FWB51" s="1"/>
      <c r="FWC51" s="1"/>
      <c r="FWD51" s="1"/>
      <c r="FWE51" s="1"/>
      <c r="FWF51" s="1"/>
      <c r="FWG51" s="1"/>
      <c r="FWH51" s="1"/>
      <c r="FWI51" s="1"/>
      <c r="FWJ51" s="1"/>
      <c r="FWK51" s="1"/>
      <c r="FWL51" s="1"/>
      <c r="FWM51" s="1"/>
      <c r="FWN51" s="1"/>
      <c r="FWO51" s="1"/>
      <c r="FWP51" s="1"/>
      <c r="FWQ51" s="1"/>
      <c r="FWR51" s="1"/>
      <c r="FWS51" s="1"/>
      <c r="FWT51" s="1"/>
      <c r="FWU51" s="1"/>
      <c r="FWV51" s="1"/>
      <c r="FWW51" s="1"/>
      <c r="FWX51" s="1"/>
      <c r="FWY51" s="1"/>
      <c r="FWZ51" s="1"/>
      <c r="FXA51" s="1"/>
      <c r="FXB51" s="1"/>
      <c r="FXC51" s="1"/>
      <c r="FXD51" s="1"/>
      <c r="FXE51" s="1"/>
      <c r="FXF51" s="1"/>
      <c r="FXG51" s="1"/>
      <c r="FXH51" s="1"/>
      <c r="FXI51" s="1"/>
      <c r="FXJ51" s="1"/>
      <c r="FXK51" s="1"/>
      <c r="FXL51" s="1"/>
      <c r="FXM51" s="1"/>
      <c r="FXN51" s="1"/>
      <c r="FXO51" s="1"/>
      <c r="FXP51" s="1"/>
      <c r="FXQ51" s="1"/>
      <c r="FXR51" s="1"/>
      <c r="FXS51" s="1"/>
      <c r="FXT51" s="1"/>
      <c r="FXU51" s="1"/>
      <c r="FXV51" s="1"/>
      <c r="FXW51" s="1"/>
      <c r="FXX51" s="1"/>
      <c r="FXY51" s="1"/>
      <c r="FXZ51" s="1"/>
      <c r="FYA51" s="1"/>
      <c r="FYB51" s="1"/>
      <c r="FYC51" s="1"/>
      <c r="FYD51" s="1"/>
      <c r="FYE51" s="1"/>
      <c r="FYF51" s="1"/>
      <c r="FYG51" s="1"/>
      <c r="FYH51" s="1"/>
      <c r="FYI51" s="1"/>
      <c r="FYJ51" s="1"/>
      <c r="FYK51" s="1"/>
      <c r="FYL51" s="1"/>
      <c r="FYM51" s="1"/>
      <c r="FYN51" s="1"/>
      <c r="FYO51" s="1"/>
      <c r="FYP51" s="1"/>
      <c r="FYQ51" s="1"/>
      <c r="FYR51" s="1"/>
      <c r="FYS51" s="1"/>
      <c r="FYT51" s="1"/>
      <c r="FYU51" s="1"/>
      <c r="FYV51" s="1"/>
      <c r="FYW51" s="1"/>
      <c r="FYX51" s="1"/>
      <c r="FYY51" s="1"/>
      <c r="FYZ51" s="1"/>
      <c r="FZA51" s="1"/>
      <c r="FZB51" s="1"/>
      <c r="FZC51" s="1"/>
      <c r="FZD51" s="1"/>
      <c r="FZE51" s="1"/>
      <c r="FZF51" s="1"/>
      <c r="FZG51" s="1"/>
      <c r="FZH51" s="1"/>
      <c r="FZI51" s="1"/>
      <c r="FZJ51" s="1"/>
      <c r="FZK51" s="1"/>
      <c r="FZL51" s="1"/>
      <c r="FZM51" s="1"/>
      <c r="FZN51" s="1"/>
      <c r="FZO51" s="1"/>
      <c r="FZP51" s="1"/>
      <c r="FZQ51" s="1"/>
      <c r="FZR51" s="1"/>
      <c r="FZS51" s="1"/>
      <c r="FZT51" s="1"/>
      <c r="FZU51" s="1"/>
      <c r="FZV51" s="1"/>
      <c r="FZW51" s="1"/>
      <c r="FZX51" s="1"/>
      <c r="FZY51" s="1"/>
      <c r="FZZ51" s="1"/>
      <c r="GAA51" s="1"/>
      <c r="GAB51" s="1"/>
      <c r="GAC51" s="1"/>
      <c r="GAD51" s="1"/>
      <c r="GAE51" s="1"/>
      <c r="GAF51" s="1"/>
      <c r="GAG51" s="1"/>
      <c r="GAH51" s="1"/>
      <c r="GAI51" s="1"/>
      <c r="GAJ51" s="1"/>
      <c r="GAK51" s="1"/>
      <c r="GAL51" s="1"/>
      <c r="GAM51" s="1"/>
      <c r="GAN51" s="1"/>
      <c r="GAO51" s="1"/>
      <c r="GAP51" s="1"/>
      <c r="GAQ51" s="1"/>
      <c r="GAR51" s="1"/>
      <c r="GAS51" s="1"/>
      <c r="GAT51" s="1"/>
      <c r="GAU51" s="1"/>
      <c r="GAV51" s="1"/>
      <c r="GAW51" s="1"/>
      <c r="GAX51" s="1"/>
      <c r="GAY51" s="1"/>
      <c r="GAZ51" s="1"/>
      <c r="GBA51" s="1"/>
      <c r="GBB51" s="1"/>
      <c r="GBC51" s="1"/>
      <c r="GBD51" s="1"/>
      <c r="GBE51" s="1"/>
      <c r="GBF51" s="1"/>
      <c r="GBG51" s="1"/>
      <c r="GBH51" s="1"/>
      <c r="GBI51" s="1"/>
      <c r="GBJ51" s="1"/>
      <c r="GBK51" s="1"/>
      <c r="GBL51" s="1"/>
      <c r="GBM51" s="1"/>
      <c r="GBN51" s="1"/>
      <c r="GBO51" s="1"/>
      <c r="GBP51" s="1"/>
      <c r="GBQ51" s="1"/>
      <c r="GBR51" s="1"/>
      <c r="GBS51" s="1"/>
      <c r="GBT51" s="1"/>
      <c r="GBU51" s="1"/>
      <c r="GBV51" s="1"/>
      <c r="GBW51" s="1"/>
      <c r="GBX51" s="1"/>
      <c r="GBY51" s="1"/>
      <c r="GBZ51" s="1"/>
      <c r="GCA51" s="1"/>
      <c r="GCB51" s="1"/>
      <c r="GCC51" s="1"/>
      <c r="GCD51" s="1"/>
      <c r="GCE51" s="1"/>
      <c r="GCF51" s="1"/>
      <c r="GCG51" s="1"/>
      <c r="GCH51" s="1"/>
      <c r="GCI51" s="1"/>
      <c r="GCJ51" s="1"/>
      <c r="GCK51" s="1"/>
      <c r="GCL51" s="1"/>
      <c r="GCM51" s="1"/>
      <c r="GCN51" s="1"/>
      <c r="GCO51" s="1"/>
      <c r="GCP51" s="1"/>
      <c r="GCQ51" s="1"/>
      <c r="GCR51" s="1"/>
      <c r="GCS51" s="1"/>
      <c r="GCT51" s="1"/>
      <c r="GCU51" s="1"/>
      <c r="GCV51" s="1"/>
      <c r="GCW51" s="1"/>
      <c r="GCX51" s="1"/>
      <c r="GCY51" s="1"/>
      <c r="GCZ51" s="1"/>
      <c r="GDA51" s="1"/>
      <c r="GDB51" s="1"/>
      <c r="GDC51" s="1"/>
      <c r="GDD51" s="1"/>
      <c r="GDE51" s="1"/>
      <c r="GDF51" s="1"/>
      <c r="GDG51" s="1"/>
      <c r="GDH51" s="1"/>
      <c r="GDI51" s="1"/>
      <c r="GDJ51" s="1"/>
      <c r="GDK51" s="1"/>
      <c r="GDL51" s="1"/>
      <c r="GDM51" s="1"/>
      <c r="GDN51" s="1"/>
      <c r="GDO51" s="1"/>
      <c r="GDP51" s="1"/>
      <c r="GDQ51" s="1"/>
      <c r="GDR51" s="1"/>
      <c r="GDS51" s="1"/>
      <c r="GDT51" s="1"/>
      <c r="GDU51" s="1"/>
      <c r="GDV51" s="1"/>
      <c r="GDW51" s="1"/>
      <c r="GDX51" s="1"/>
      <c r="GDY51" s="1"/>
      <c r="GDZ51" s="1"/>
      <c r="GEA51" s="1"/>
      <c r="GEB51" s="1"/>
      <c r="GEC51" s="1"/>
      <c r="GED51" s="1"/>
      <c r="GEE51" s="1"/>
      <c r="GEF51" s="1"/>
      <c r="GEG51" s="1"/>
      <c r="GEH51" s="1"/>
      <c r="GEI51" s="1"/>
      <c r="GEJ51" s="1"/>
      <c r="GEK51" s="1"/>
      <c r="GEL51" s="1"/>
      <c r="GEM51" s="1"/>
      <c r="GEN51" s="1"/>
      <c r="GEO51" s="1"/>
      <c r="GEP51" s="1"/>
      <c r="GEQ51" s="1"/>
      <c r="GER51" s="1"/>
      <c r="GES51" s="1"/>
      <c r="GET51" s="1"/>
      <c r="GEU51" s="1"/>
      <c r="GEV51" s="1"/>
      <c r="GEW51" s="1"/>
      <c r="GEX51" s="1"/>
      <c r="GEY51" s="1"/>
      <c r="GEZ51" s="1"/>
      <c r="GFA51" s="1"/>
      <c r="GFB51" s="1"/>
      <c r="GFC51" s="1"/>
      <c r="GFD51" s="1"/>
      <c r="GFE51" s="1"/>
      <c r="GFF51" s="1"/>
      <c r="GFG51" s="1"/>
      <c r="GFH51" s="1"/>
      <c r="GFI51" s="1"/>
      <c r="GFJ51" s="1"/>
      <c r="GFK51" s="1"/>
      <c r="GFL51" s="1"/>
      <c r="GFM51" s="1"/>
      <c r="GFN51" s="1"/>
      <c r="GFO51" s="1"/>
      <c r="GFP51" s="1"/>
      <c r="GFQ51" s="1"/>
      <c r="GFR51" s="1"/>
      <c r="GFS51" s="1"/>
      <c r="GFT51" s="1"/>
      <c r="GFU51" s="1"/>
      <c r="GFV51" s="1"/>
      <c r="GFW51" s="1"/>
      <c r="GFX51" s="1"/>
      <c r="GFY51" s="1"/>
      <c r="GFZ51" s="1"/>
      <c r="GGA51" s="1"/>
      <c r="GGB51" s="1"/>
      <c r="GGC51" s="1"/>
      <c r="GGD51" s="1"/>
      <c r="GGE51" s="1"/>
      <c r="GGF51" s="1"/>
      <c r="GGG51" s="1"/>
      <c r="GGH51" s="1"/>
      <c r="GGI51" s="1"/>
      <c r="GGJ51" s="1"/>
      <c r="GGK51" s="1"/>
      <c r="GGL51" s="1"/>
      <c r="GGM51" s="1"/>
      <c r="GGN51" s="1"/>
      <c r="GGO51" s="1"/>
      <c r="GGP51" s="1"/>
      <c r="GGQ51" s="1"/>
      <c r="GGR51" s="1"/>
      <c r="GGS51" s="1"/>
      <c r="GGT51" s="1"/>
      <c r="GGU51" s="1"/>
      <c r="GGV51" s="1"/>
      <c r="GGW51" s="1"/>
      <c r="GGX51" s="1"/>
      <c r="GGY51" s="1"/>
      <c r="GGZ51" s="1"/>
      <c r="GHA51" s="1"/>
      <c r="GHB51" s="1"/>
      <c r="GHC51" s="1"/>
      <c r="GHD51" s="1"/>
      <c r="GHE51" s="1"/>
      <c r="GHF51" s="1"/>
      <c r="GHG51" s="1"/>
      <c r="GHH51" s="1"/>
      <c r="GHI51" s="1"/>
      <c r="GHJ51" s="1"/>
      <c r="GHK51" s="1"/>
      <c r="GHL51" s="1"/>
      <c r="GHM51" s="1"/>
      <c r="GHN51" s="1"/>
      <c r="GHO51" s="1"/>
      <c r="GHP51" s="1"/>
      <c r="GHQ51" s="1"/>
      <c r="GHR51" s="1"/>
      <c r="GHS51" s="1"/>
      <c r="GHT51" s="1"/>
      <c r="GHU51" s="1"/>
      <c r="GHV51" s="1"/>
      <c r="GHW51" s="1"/>
      <c r="GHX51" s="1"/>
      <c r="GHY51" s="1"/>
      <c r="GHZ51" s="1"/>
      <c r="GIA51" s="1"/>
      <c r="GIB51" s="1"/>
      <c r="GIC51" s="1"/>
      <c r="GID51" s="1"/>
      <c r="GIE51" s="1"/>
      <c r="GIF51" s="1"/>
      <c r="GIG51" s="1"/>
      <c r="GIH51" s="1"/>
      <c r="GII51" s="1"/>
      <c r="GIJ51" s="1"/>
      <c r="GIK51" s="1"/>
      <c r="GIL51" s="1"/>
      <c r="GIM51" s="1"/>
      <c r="GIN51" s="1"/>
      <c r="GIO51" s="1"/>
      <c r="GIP51" s="1"/>
      <c r="GIQ51" s="1"/>
      <c r="GIR51" s="1"/>
      <c r="GIS51" s="1"/>
      <c r="GIT51" s="1"/>
      <c r="GIU51" s="1"/>
      <c r="GIV51" s="1"/>
      <c r="GIW51" s="1"/>
      <c r="GIX51" s="1"/>
      <c r="GIY51" s="1"/>
      <c r="GIZ51" s="1"/>
      <c r="GJA51" s="1"/>
      <c r="GJB51" s="1"/>
      <c r="GJC51" s="1"/>
      <c r="GJD51" s="1"/>
      <c r="GJE51" s="1"/>
      <c r="GJF51" s="1"/>
      <c r="GJG51" s="1"/>
      <c r="GJH51" s="1"/>
      <c r="GJI51" s="1"/>
      <c r="GJJ51" s="1"/>
      <c r="GJK51" s="1"/>
      <c r="GJL51" s="1"/>
      <c r="GJM51" s="1"/>
      <c r="GJN51" s="1"/>
      <c r="GJO51" s="1"/>
      <c r="GJP51" s="1"/>
      <c r="GJQ51" s="1"/>
      <c r="GJR51" s="1"/>
      <c r="GJS51" s="1"/>
      <c r="GJT51" s="1"/>
      <c r="GJU51" s="1"/>
      <c r="GJV51" s="1"/>
      <c r="GJW51" s="1"/>
      <c r="GJX51" s="1"/>
      <c r="GJY51" s="1"/>
      <c r="GJZ51" s="1"/>
      <c r="GKA51" s="1"/>
      <c r="GKB51" s="1"/>
      <c r="GKC51" s="1"/>
      <c r="GKD51" s="1"/>
      <c r="GKE51" s="1"/>
      <c r="GKF51" s="1"/>
      <c r="GKG51" s="1"/>
      <c r="GKH51" s="1"/>
      <c r="GKI51" s="1"/>
      <c r="GKJ51" s="1"/>
      <c r="GKK51" s="1"/>
      <c r="GKL51" s="1"/>
      <c r="GKM51" s="1"/>
      <c r="GKN51" s="1"/>
      <c r="GKO51" s="1"/>
      <c r="GKP51" s="1"/>
      <c r="GKQ51" s="1"/>
      <c r="GKR51" s="1"/>
      <c r="GKS51" s="1"/>
      <c r="GKT51" s="1"/>
      <c r="GKU51" s="1"/>
      <c r="GKV51" s="1"/>
      <c r="GKW51" s="1"/>
      <c r="GKX51" s="1"/>
      <c r="GKY51" s="1"/>
      <c r="GKZ51" s="1"/>
      <c r="GLA51" s="1"/>
      <c r="GLB51" s="1"/>
      <c r="GLC51" s="1"/>
      <c r="GLD51" s="1"/>
      <c r="GLE51" s="1"/>
      <c r="GLF51" s="1"/>
      <c r="GLG51" s="1"/>
      <c r="GLH51" s="1"/>
      <c r="GLI51" s="1"/>
      <c r="GLJ51" s="1"/>
      <c r="GLK51" s="1"/>
      <c r="GLL51" s="1"/>
      <c r="GLM51" s="1"/>
      <c r="GLN51" s="1"/>
      <c r="GLO51" s="1"/>
      <c r="GLP51" s="1"/>
      <c r="GLQ51" s="1"/>
      <c r="GLR51" s="1"/>
      <c r="GLS51" s="1"/>
      <c r="GLT51" s="1"/>
      <c r="GLU51" s="1"/>
      <c r="GLV51" s="1"/>
      <c r="GLW51" s="1"/>
      <c r="GLX51" s="1"/>
      <c r="GLY51" s="1"/>
      <c r="GLZ51" s="1"/>
      <c r="GMA51" s="1"/>
      <c r="GMB51" s="1"/>
      <c r="GMC51" s="1"/>
      <c r="GMD51" s="1"/>
      <c r="GME51" s="1"/>
      <c r="GMF51" s="1"/>
      <c r="GMG51" s="1"/>
      <c r="GMH51" s="1"/>
      <c r="GMI51" s="1"/>
      <c r="GMJ51" s="1"/>
      <c r="GMK51" s="1"/>
      <c r="GML51" s="1"/>
      <c r="GMM51" s="1"/>
      <c r="GMN51" s="1"/>
      <c r="GMO51" s="1"/>
      <c r="GMP51" s="1"/>
      <c r="GMQ51" s="1"/>
      <c r="GMR51" s="1"/>
      <c r="GMS51" s="1"/>
      <c r="GMT51" s="1"/>
      <c r="GMU51" s="1"/>
      <c r="GMV51" s="1"/>
      <c r="GMW51" s="1"/>
      <c r="GMX51" s="1"/>
      <c r="GMY51" s="1"/>
      <c r="GMZ51" s="1"/>
      <c r="GNA51" s="1"/>
      <c r="GNB51" s="1"/>
      <c r="GNC51" s="1"/>
      <c r="GND51" s="1"/>
      <c r="GNE51" s="1"/>
      <c r="GNF51" s="1"/>
      <c r="GNG51" s="1"/>
      <c r="GNH51" s="1"/>
      <c r="GNI51" s="1"/>
      <c r="GNJ51" s="1"/>
      <c r="GNK51" s="1"/>
      <c r="GNL51" s="1"/>
      <c r="GNM51" s="1"/>
      <c r="GNN51" s="1"/>
      <c r="GNO51" s="1"/>
      <c r="GNP51" s="1"/>
      <c r="GNQ51" s="1"/>
      <c r="GNR51" s="1"/>
      <c r="GNS51" s="1"/>
      <c r="GNT51" s="1"/>
      <c r="GNU51" s="1"/>
      <c r="GNV51" s="1"/>
      <c r="GNW51" s="1"/>
      <c r="GNX51" s="1"/>
      <c r="GNY51" s="1"/>
      <c r="GNZ51" s="1"/>
      <c r="GOA51" s="1"/>
      <c r="GOB51" s="1"/>
      <c r="GOC51" s="1"/>
      <c r="GOD51" s="1"/>
      <c r="GOE51" s="1"/>
      <c r="GOF51" s="1"/>
      <c r="GOG51" s="1"/>
      <c r="GOH51" s="1"/>
      <c r="GOI51" s="1"/>
      <c r="GOJ51" s="1"/>
      <c r="GOK51" s="1"/>
      <c r="GOL51" s="1"/>
      <c r="GOM51" s="1"/>
      <c r="GON51" s="1"/>
      <c r="GOO51" s="1"/>
      <c r="GOP51" s="1"/>
      <c r="GOQ51" s="1"/>
      <c r="GOR51" s="1"/>
      <c r="GOS51" s="1"/>
      <c r="GOT51" s="1"/>
      <c r="GOU51" s="1"/>
      <c r="GOV51" s="1"/>
      <c r="GOW51" s="1"/>
      <c r="GOX51" s="1"/>
      <c r="GOY51" s="1"/>
      <c r="GOZ51" s="1"/>
      <c r="GPA51" s="1"/>
      <c r="GPB51" s="1"/>
      <c r="GPC51" s="1"/>
      <c r="GPD51" s="1"/>
      <c r="GPE51" s="1"/>
      <c r="GPF51" s="1"/>
      <c r="GPG51" s="1"/>
      <c r="GPH51" s="1"/>
      <c r="GPI51" s="1"/>
      <c r="GPJ51" s="1"/>
      <c r="GPK51" s="1"/>
      <c r="GPL51" s="1"/>
      <c r="GPM51" s="1"/>
      <c r="GPN51" s="1"/>
      <c r="GPO51" s="1"/>
      <c r="GPP51" s="1"/>
      <c r="GPQ51" s="1"/>
      <c r="GPR51" s="1"/>
      <c r="GPS51" s="1"/>
      <c r="GPT51" s="1"/>
      <c r="GPU51" s="1"/>
      <c r="GPV51" s="1"/>
      <c r="GPW51" s="1"/>
      <c r="GPX51" s="1"/>
      <c r="GPY51" s="1"/>
      <c r="GPZ51" s="1"/>
      <c r="GQA51" s="1"/>
      <c r="GQB51" s="1"/>
      <c r="GQC51" s="1"/>
      <c r="GQD51" s="1"/>
      <c r="GQE51" s="1"/>
      <c r="GQF51" s="1"/>
      <c r="GQG51" s="1"/>
      <c r="GQH51" s="1"/>
      <c r="GQI51" s="1"/>
      <c r="GQJ51" s="1"/>
      <c r="GQK51" s="1"/>
      <c r="GQL51" s="1"/>
      <c r="GQM51" s="1"/>
      <c r="GQN51" s="1"/>
      <c r="GQO51" s="1"/>
      <c r="GQP51" s="1"/>
      <c r="GQQ51" s="1"/>
      <c r="GQR51" s="1"/>
      <c r="GQS51" s="1"/>
      <c r="GQT51" s="1"/>
      <c r="GQU51" s="1"/>
      <c r="GQV51" s="1"/>
      <c r="GQW51" s="1"/>
      <c r="GQX51" s="1"/>
      <c r="GQY51" s="1"/>
      <c r="GQZ51" s="1"/>
      <c r="GRA51" s="1"/>
      <c r="GRB51" s="1"/>
      <c r="GRC51" s="1"/>
      <c r="GRD51" s="1"/>
      <c r="GRE51" s="1"/>
      <c r="GRF51" s="1"/>
      <c r="GRG51" s="1"/>
      <c r="GRH51" s="1"/>
      <c r="GRI51" s="1"/>
      <c r="GRJ51" s="1"/>
      <c r="GRK51" s="1"/>
      <c r="GRL51" s="1"/>
      <c r="GRM51" s="1"/>
      <c r="GRN51" s="1"/>
      <c r="GRO51" s="1"/>
      <c r="GRP51" s="1"/>
      <c r="GRQ51" s="1"/>
      <c r="GRR51" s="1"/>
      <c r="GRS51" s="1"/>
      <c r="GRT51" s="1"/>
      <c r="GRU51" s="1"/>
      <c r="GRV51" s="1"/>
      <c r="GRW51" s="1"/>
      <c r="GRX51" s="1"/>
      <c r="GRY51" s="1"/>
      <c r="GRZ51" s="1"/>
      <c r="GSA51" s="1"/>
      <c r="GSB51" s="1"/>
      <c r="GSC51" s="1"/>
      <c r="GSD51" s="1"/>
      <c r="GSE51" s="1"/>
      <c r="GSF51" s="1"/>
      <c r="GSG51" s="1"/>
      <c r="GSH51" s="1"/>
      <c r="GSI51" s="1"/>
      <c r="GSJ51" s="1"/>
      <c r="GSK51" s="1"/>
      <c r="GSL51" s="1"/>
      <c r="GSM51" s="1"/>
      <c r="GSN51" s="1"/>
      <c r="GSO51" s="1"/>
      <c r="GSP51" s="1"/>
      <c r="GSQ51" s="1"/>
      <c r="GSR51" s="1"/>
      <c r="GSS51" s="1"/>
      <c r="GST51" s="1"/>
      <c r="GSU51" s="1"/>
      <c r="GSV51" s="1"/>
      <c r="GSW51" s="1"/>
      <c r="GSX51" s="1"/>
      <c r="GSY51" s="1"/>
      <c r="GSZ51" s="1"/>
      <c r="GTA51" s="1"/>
      <c r="GTB51" s="1"/>
      <c r="GTC51" s="1"/>
      <c r="GTD51" s="1"/>
      <c r="GTE51" s="1"/>
      <c r="GTF51" s="1"/>
      <c r="GTG51" s="1"/>
      <c r="GTH51" s="1"/>
      <c r="GTI51" s="1"/>
      <c r="GTJ51" s="1"/>
      <c r="GTK51" s="1"/>
      <c r="GTL51" s="1"/>
      <c r="GTM51" s="1"/>
      <c r="GTN51" s="1"/>
      <c r="GTO51" s="1"/>
      <c r="GTP51" s="1"/>
      <c r="GTQ51" s="1"/>
      <c r="GTR51" s="1"/>
      <c r="GTS51" s="1"/>
      <c r="GTT51" s="1"/>
      <c r="GTU51" s="1"/>
      <c r="GTV51" s="1"/>
      <c r="GTW51" s="1"/>
      <c r="GTX51" s="1"/>
      <c r="GTY51" s="1"/>
      <c r="GTZ51" s="1"/>
      <c r="GUA51" s="1"/>
      <c r="GUB51" s="1"/>
      <c r="GUC51" s="1"/>
      <c r="GUD51" s="1"/>
      <c r="GUE51" s="1"/>
      <c r="GUF51" s="1"/>
      <c r="GUG51" s="1"/>
      <c r="GUH51" s="1"/>
      <c r="GUI51" s="1"/>
      <c r="GUJ51" s="1"/>
      <c r="GUK51" s="1"/>
      <c r="GUL51" s="1"/>
      <c r="GUM51" s="1"/>
      <c r="GUN51" s="1"/>
      <c r="GUO51" s="1"/>
      <c r="GUP51" s="1"/>
      <c r="GUQ51" s="1"/>
      <c r="GUR51" s="1"/>
      <c r="GUS51" s="1"/>
      <c r="GUT51" s="1"/>
      <c r="GUU51" s="1"/>
      <c r="GUV51" s="1"/>
      <c r="GUW51" s="1"/>
      <c r="GUX51" s="1"/>
      <c r="GUY51" s="1"/>
      <c r="GUZ51" s="1"/>
      <c r="GVA51" s="1"/>
      <c r="GVB51" s="1"/>
      <c r="GVC51" s="1"/>
      <c r="GVD51" s="1"/>
      <c r="GVE51" s="1"/>
      <c r="GVF51" s="1"/>
      <c r="GVG51" s="1"/>
      <c r="GVH51" s="1"/>
      <c r="GVI51" s="1"/>
      <c r="GVJ51" s="1"/>
      <c r="GVK51" s="1"/>
      <c r="GVL51" s="1"/>
      <c r="GVM51" s="1"/>
      <c r="GVN51" s="1"/>
      <c r="GVO51" s="1"/>
      <c r="GVP51" s="1"/>
      <c r="GVQ51" s="1"/>
      <c r="GVR51" s="1"/>
      <c r="GVS51" s="1"/>
      <c r="GVT51" s="1"/>
      <c r="GVU51" s="1"/>
      <c r="GVV51" s="1"/>
      <c r="GVW51" s="1"/>
      <c r="GVX51" s="1"/>
      <c r="GVY51" s="1"/>
      <c r="GVZ51" s="1"/>
      <c r="GWA51" s="1"/>
      <c r="GWB51" s="1"/>
      <c r="GWC51" s="1"/>
      <c r="GWD51" s="1"/>
      <c r="GWE51" s="1"/>
      <c r="GWF51" s="1"/>
      <c r="GWG51" s="1"/>
      <c r="GWH51" s="1"/>
      <c r="GWI51" s="1"/>
      <c r="GWJ51" s="1"/>
      <c r="GWK51" s="1"/>
      <c r="GWL51" s="1"/>
      <c r="GWM51" s="1"/>
      <c r="GWN51" s="1"/>
      <c r="GWO51" s="1"/>
      <c r="GWP51" s="1"/>
      <c r="GWQ51" s="1"/>
      <c r="GWR51" s="1"/>
      <c r="GWS51" s="1"/>
      <c r="GWT51" s="1"/>
      <c r="GWU51" s="1"/>
      <c r="GWV51" s="1"/>
      <c r="GWW51" s="1"/>
      <c r="GWX51" s="1"/>
      <c r="GWY51" s="1"/>
      <c r="GWZ51" s="1"/>
      <c r="GXA51" s="1"/>
      <c r="GXB51" s="1"/>
      <c r="GXC51" s="1"/>
      <c r="GXD51" s="1"/>
      <c r="GXE51" s="1"/>
      <c r="GXF51" s="1"/>
      <c r="GXG51" s="1"/>
      <c r="GXH51" s="1"/>
      <c r="GXI51" s="1"/>
      <c r="GXJ51" s="1"/>
      <c r="GXK51" s="1"/>
      <c r="GXL51" s="1"/>
      <c r="GXM51" s="1"/>
      <c r="GXN51" s="1"/>
      <c r="GXO51" s="1"/>
      <c r="GXP51" s="1"/>
      <c r="GXQ51" s="1"/>
      <c r="GXR51" s="1"/>
      <c r="GXS51" s="1"/>
      <c r="GXT51" s="1"/>
      <c r="GXU51" s="1"/>
      <c r="GXV51" s="1"/>
      <c r="GXW51" s="1"/>
      <c r="GXX51" s="1"/>
      <c r="GXY51" s="1"/>
      <c r="GXZ51" s="1"/>
      <c r="GYA51" s="1"/>
      <c r="GYB51" s="1"/>
      <c r="GYC51" s="1"/>
      <c r="GYD51" s="1"/>
      <c r="GYE51" s="1"/>
      <c r="GYF51" s="1"/>
      <c r="GYG51" s="1"/>
      <c r="GYH51" s="1"/>
      <c r="GYI51" s="1"/>
      <c r="GYJ51" s="1"/>
      <c r="GYK51" s="1"/>
      <c r="GYL51" s="1"/>
      <c r="GYM51" s="1"/>
      <c r="GYN51" s="1"/>
      <c r="GYO51" s="1"/>
      <c r="GYP51" s="1"/>
      <c r="GYQ51" s="1"/>
      <c r="GYR51" s="1"/>
      <c r="GYS51" s="1"/>
      <c r="GYT51" s="1"/>
      <c r="GYU51" s="1"/>
      <c r="GYV51" s="1"/>
      <c r="GYW51" s="1"/>
      <c r="GYX51" s="1"/>
      <c r="GYY51" s="1"/>
      <c r="GYZ51" s="1"/>
      <c r="GZA51" s="1"/>
      <c r="GZB51" s="1"/>
      <c r="GZC51" s="1"/>
      <c r="GZD51" s="1"/>
      <c r="GZE51" s="1"/>
      <c r="GZF51" s="1"/>
      <c r="GZG51" s="1"/>
      <c r="GZH51" s="1"/>
      <c r="GZI51" s="1"/>
      <c r="GZJ51" s="1"/>
      <c r="GZK51" s="1"/>
      <c r="GZL51" s="1"/>
      <c r="GZM51" s="1"/>
      <c r="GZN51" s="1"/>
      <c r="GZO51" s="1"/>
      <c r="GZP51" s="1"/>
      <c r="GZQ51" s="1"/>
      <c r="GZR51" s="1"/>
      <c r="GZS51" s="1"/>
      <c r="GZT51" s="1"/>
      <c r="GZU51" s="1"/>
      <c r="GZV51" s="1"/>
      <c r="GZW51" s="1"/>
      <c r="GZX51" s="1"/>
      <c r="GZY51" s="1"/>
      <c r="GZZ51" s="1"/>
      <c r="HAA51" s="1"/>
      <c r="HAB51" s="1"/>
      <c r="HAC51" s="1"/>
      <c r="HAD51" s="1"/>
      <c r="HAE51" s="1"/>
      <c r="HAF51" s="1"/>
      <c r="HAG51" s="1"/>
      <c r="HAH51" s="1"/>
      <c r="HAI51" s="1"/>
      <c r="HAJ51" s="1"/>
      <c r="HAK51" s="1"/>
      <c r="HAL51" s="1"/>
      <c r="HAM51" s="1"/>
      <c r="HAN51" s="1"/>
      <c r="HAO51" s="1"/>
      <c r="HAP51" s="1"/>
      <c r="HAQ51" s="1"/>
      <c r="HAR51" s="1"/>
      <c r="HAS51" s="1"/>
      <c r="HAT51" s="1"/>
      <c r="HAU51" s="1"/>
      <c r="HAV51" s="1"/>
      <c r="HAW51" s="1"/>
      <c r="HAX51" s="1"/>
      <c r="HAY51" s="1"/>
      <c r="HAZ51" s="1"/>
      <c r="HBA51" s="1"/>
      <c r="HBB51" s="1"/>
      <c r="HBC51" s="1"/>
      <c r="HBD51" s="1"/>
      <c r="HBE51" s="1"/>
      <c r="HBF51" s="1"/>
      <c r="HBG51" s="1"/>
      <c r="HBH51" s="1"/>
      <c r="HBI51" s="1"/>
      <c r="HBJ51" s="1"/>
      <c r="HBK51" s="1"/>
      <c r="HBL51" s="1"/>
      <c r="HBM51" s="1"/>
      <c r="HBN51" s="1"/>
      <c r="HBO51" s="1"/>
      <c r="HBP51" s="1"/>
      <c r="HBQ51" s="1"/>
      <c r="HBR51" s="1"/>
      <c r="HBS51" s="1"/>
      <c r="HBT51" s="1"/>
      <c r="HBU51" s="1"/>
      <c r="HBV51" s="1"/>
      <c r="HBW51" s="1"/>
      <c r="HBX51" s="1"/>
      <c r="HBY51" s="1"/>
      <c r="HBZ51" s="1"/>
      <c r="HCA51" s="1"/>
      <c r="HCB51" s="1"/>
      <c r="HCC51" s="1"/>
      <c r="HCD51" s="1"/>
      <c r="HCE51" s="1"/>
      <c r="HCF51" s="1"/>
      <c r="HCG51" s="1"/>
      <c r="HCH51" s="1"/>
      <c r="HCI51" s="1"/>
      <c r="HCJ51" s="1"/>
      <c r="HCK51" s="1"/>
      <c r="HCL51" s="1"/>
      <c r="HCM51" s="1"/>
      <c r="HCN51" s="1"/>
      <c r="HCO51" s="1"/>
      <c r="HCP51" s="1"/>
      <c r="HCQ51" s="1"/>
      <c r="HCR51" s="1"/>
      <c r="HCS51" s="1"/>
      <c r="HCT51" s="1"/>
      <c r="HCU51" s="1"/>
      <c r="HCV51" s="1"/>
      <c r="HCW51" s="1"/>
      <c r="HCX51" s="1"/>
      <c r="HCY51" s="1"/>
      <c r="HCZ51" s="1"/>
      <c r="HDA51" s="1"/>
      <c r="HDB51" s="1"/>
      <c r="HDC51" s="1"/>
      <c r="HDD51" s="1"/>
      <c r="HDE51" s="1"/>
      <c r="HDF51" s="1"/>
      <c r="HDG51" s="1"/>
      <c r="HDH51" s="1"/>
      <c r="HDI51" s="1"/>
      <c r="HDJ51" s="1"/>
      <c r="HDK51" s="1"/>
      <c r="HDL51" s="1"/>
      <c r="HDM51" s="1"/>
      <c r="HDN51" s="1"/>
      <c r="HDO51" s="1"/>
      <c r="HDP51" s="1"/>
      <c r="HDQ51" s="1"/>
      <c r="HDR51" s="1"/>
      <c r="HDS51" s="1"/>
      <c r="HDT51" s="1"/>
      <c r="HDU51" s="1"/>
      <c r="HDV51" s="1"/>
      <c r="HDW51" s="1"/>
      <c r="HDX51" s="1"/>
      <c r="HDY51" s="1"/>
      <c r="HDZ51" s="1"/>
      <c r="HEA51" s="1"/>
      <c r="HEB51" s="1"/>
      <c r="HEC51" s="1"/>
      <c r="HED51" s="1"/>
      <c r="HEE51" s="1"/>
      <c r="HEF51" s="1"/>
      <c r="HEG51" s="1"/>
      <c r="HEH51" s="1"/>
      <c r="HEI51" s="1"/>
      <c r="HEJ51" s="1"/>
      <c r="HEK51" s="1"/>
      <c r="HEL51" s="1"/>
      <c r="HEM51" s="1"/>
      <c r="HEN51" s="1"/>
      <c r="HEO51" s="1"/>
      <c r="HEP51" s="1"/>
      <c r="HEQ51" s="1"/>
      <c r="HER51" s="1"/>
      <c r="HES51" s="1"/>
      <c r="HET51" s="1"/>
      <c r="HEU51" s="1"/>
      <c r="HEV51" s="1"/>
      <c r="HEW51" s="1"/>
      <c r="HEX51" s="1"/>
      <c r="HEY51" s="1"/>
      <c r="HEZ51" s="1"/>
      <c r="HFA51" s="1"/>
      <c r="HFB51" s="1"/>
      <c r="HFC51" s="1"/>
      <c r="HFD51" s="1"/>
      <c r="HFE51" s="1"/>
      <c r="HFF51" s="1"/>
      <c r="HFG51" s="1"/>
      <c r="HFH51" s="1"/>
      <c r="HFI51" s="1"/>
      <c r="HFJ51" s="1"/>
      <c r="HFK51" s="1"/>
      <c r="HFL51" s="1"/>
      <c r="HFM51" s="1"/>
      <c r="HFN51" s="1"/>
      <c r="HFO51" s="1"/>
      <c r="HFP51" s="1"/>
      <c r="HFQ51" s="1"/>
      <c r="HFR51" s="1"/>
      <c r="HFS51" s="1"/>
      <c r="HFT51" s="1"/>
      <c r="HFU51" s="1"/>
      <c r="HFV51" s="1"/>
      <c r="HFW51" s="1"/>
      <c r="HFX51" s="1"/>
      <c r="HFY51" s="1"/>
      <c r="HFZ51" s="1"/>
      <c r="HGA51" s="1"/>
      <c r="HGB51" s="1"/>
      <c r="HGC51" s="1"/>
      <c r="HGD51" s="1"/>
      <c r="HGE51" s="1"/>
      <c r="HGF51" s="1"/>
      <c r="HGG51" s="1"/>
      <c r="HGH51" s="1"/>
      <c r="HGI51" s="1"/>
      <c r="HGJ51" s="1"/>
      <c r="HGK51" s="1"/>
      <c r="HGL51" s="1"/>
      <c r="HGM51" s="1"/>
      <c r="HGN51" s="1"/>
      <c r="HGO51" s="1"/>
      <c r="HGP51" s="1"/>
      <c r="HGQ51" s="1"/>
      <c r="HGR51" s="1"/>
      <c r="HGS51" s="1"/>
      <c r="HGT51" s="1"/>
      <c r="HGU51" s="1"/>
      <c r="HGV51" s="1"/>
      <c r="HGW51" s="1"/>
      <c r="HGX51" s="1"/>
      <c r="HGY51" s="1"/>
      <c r="HGZ51" s="1"/>
      <c r="HHA51" s="1"/>
      <c r="HHB51" s="1"/>
      <c r="HHC51" s="1"/>
      <c r="HHD51" s="1"/>
      <c r="HHE51" s="1"/>
      <c r="HHF51" s="1"/>
      <c r="HHG51" s="1"/>
      <c r="HHH51" s="1"/>
      <c r="HHI51" s="1"/>
      <c r="HHJ51" s="1"/>
      <c r="HHK51" s="1"/>
      <c r="HHL51" s="1"/>
      <c r="HHM51" s="1"/>
      <c r="HHN51" s="1"/>
      <c r="HHO51" s="1"/>
      <c r="HHP51" s="1"/>
      <c r="HHQ51" s="1"/>
      <c r="HHR51" s="1"/>
      <c r="HHS51" s="1"/>
      <c r="HHT51" s="1"/>
      <c r="HHU51" s="1"/>
      <c r="HHV51" s="1"/>
      <c r="HHW51" s="1"/>
      <c r="HHX51" s="1"/>
      <c r="HHY51" s="1"/>
      <c r="HHZ51" s="1"/>
      <c r="HIA51" s="1"/>
      <c r="HIB51" s="1"/>
      <c r="HIC51" s="1"/>
      <c r="HID51" s="1"/>
      <c r="HIE51" s="1"/>
      <c r="HIF51" s="1"/>
      <c r="HIG51" s="1"/>
      <c r="HIH51" s="1"/>
      <c r="HII51" s="1"/>
      <c r="HIJ51" s="1"/>
      <c r="HIK51" s="1"/>
      <c r="HIL51" s="1"/>
      <c r="HIM51" s="1"/>
      <c r="HIN51" s="1"/>
      <c r="HIO51" s="1"/>
      <c r="HIP51" s="1"/>
      <c r="HIQ51" s="1"/>
      <c r="HIR51" s="1"/>
      <c r="HIS51" s="1"/>
      <c r="HIT51" s="1"/>
      <c r="HIU51" s="1"/>
      <c r="HIV51" s="1"/>
      <c r="HIW51" s="1"/>
      <c r="HIX51" s="1"/>
      <c r="HIY51" s="1"/>
      <c r="HIZ51" s="1"/>
      <c r="HJA51" s="1"/>
      <c r="HJB51" s="1"/>
      <c r="HJC51" s="1"/>
      <c r="HJD51" s="1"/>
      <c r="HJE51" s="1"/>
      <c r="HJF51" s="1"/>
      <c r="HJG51" s="1"/>
      <c r="HJH51" s="1"/>
      <c r="HJI51" s="1"/>
      <c r="HJJ51" s="1"/>
      <c r="HJK51" s="1"/>
      <c r="HJL51" s="1"/>
      <c r="HJM51" s="1"/>
      <c r="HJN51" s="1"/>
      <c r="HJO51" s="1"/>
      <c r="HJP51" s="1"/>
      <c r="HJQ51" s="1"/>
      <c r="HJR51" s="1"/>
      <c r="HJS51" s="1"/>
      <c r="HJT51" s="1"/>
      <c r="HJU51" s="1"/>
      <c r="HJV51" s="1"/>
      <c r="HJW51" s="1"/>
      <c r="HJX51" s="1"/>
      <c r="HJY51" s="1"/>
      <c r="HJZ51" s="1"/>
      <c r="HKA51" s="1"/>
      <c r="HKB51" s="1"/>
      <c r="HKC51" s="1"/>
      <c r="HKD51" s="1"/>
      <c r="HKE51" s="1"/>
      <c r="HKF51" s="1"/>
      <c r="HKG51" s="1"/>
      <c r="HKH51" s="1"/>
      <c r="HKI51" s="1"/>
      <c r="HKJ51" s="1"/>
      <c r="HKK51" s="1"/>
      <c r="HKL51" s="1"/>
      <c r="HKM51" s="1"/>
      <c r="HKN51" s="1"/>
      <c r="HKO51" s="1"/>
      <c r="HKP51" s="1"/>
      <c r="HKQ51" s="1"/>
      <c r="HKR51" s="1"/>
      <c r="HKS51" s="1"/>
      <c r="HKT51" s="1"/>
      <c r="HKU51" s="1"/>
      <c r="HKV51" s="1"/>
      <c r="HKW51" s="1"/>
      <c r="HKX51" s="1"/>
      <c r="HKY51" s="1"/>
      <c r="HKZ51" s="1"/>
      <c r="HLA51" s="1"/>
      <c r="HLB51" s="1"/>
      <c r="HLC51" s="1"/>
      <c r="HLD51" s="1"/>
      <c r="HLE51" s="1"/>
      <c r="HLF51" s="1"/>
      <c r="HLG51" s="1"/>
      <c r="HLH51" s="1"/>
      <c r="HLI51" s="1"/>
      <c r="HLJ51" s="1"/>
      <c r="HLK51" s="1"/>
      <c r="HLL51" s="1"/>
      <c r="HLM51" s="1"/>
      <c r="HLN51" s="1"/>
      <c r="HLO51" s="1"/>
      <c r="HLP51" s="1"/>
      <c r="HLQ51" s="1"/>
      <c r="HLR51" s="1"/>
      <c r="HLS51" s="1"/>
      <c r="HLT51" s="1"/>
      <c r="HLU51" s="1"/>
      <c r="HLV51" s="1"/>
      <c r="HLW51" s="1"/>
      <c r="HLX51" s="1"/>
      <c r="HLY51" s="1"/>
      <c r="HLZ51" s="1"/>
      <c r="HMA51" s="1"/>
      <c r="HMB51" s="1"/>
      <c r="HMC51" s="1"/>
      <c r="HMD51" s="1"/>
      <c r="HME51" s="1"/>
      <c r="HMF51" s="1"/>
      <c r="HMG51" s="1"/>
      <c r="HMH51" s="1"/>
      <c r="HMI51" s="1"/>
      <c r="HMJ51" s="1"/>
      <c r="HMK51" s="1"/>
      <c r="HML51" s="1"/>
      <c r="HMM51" s="1"/>
      <c r="HMN51" s="1"/>
      <c r="HMO51" s="1"/>
      <c r="HMP51" s="1"/>
      <c r="HMQ51" s="1"/>
      <c r="HMR51" s="1"/>
      <c r="HMS51" s="1"/>
      <c r="HMT51" s="1"/>
      <c r="HMU51" s="1"/>
      <c r="HMV51" s="1"/>
      <c r="HMW51" s="1"/>
      <c r="HMX51" s="1"/>
      <c r="HMY51" s="1"/>
      <c r="HMZ51" s="1"/>
      <c r="HNA51" s="1"/>
      <c r="HNB51" s="1"/>
      <c r="HNC51" s="1"/>
      <c r="HND51" s="1"/>
      <c r="HNE51" s="1"/>
      <c r="HNF51" s="1"/>
      <c r="HNG51" s="1"/>
      <c r="HNH51" s="1"/>
      <c r="HNI51" s="1"/>
      <c r="HNJ51" s="1"/>
      <c r="HNK51" s="1"/>
      <c r="HNL51" s="1"/>
      <c r="HNM51" s="1"/>
      <c r="HNN51" s="1"/>
      <c r="HNO51" s="1"/>
      <c r="HNP51" s="1"/>
      <c r="HNQ51" s="1"/>
      <c r="HNR51" s="1"/>
      <c r="HNS51" s="1"/>
      <c r="HNT51" s="1"/>
      <c r="HNU51" s="1"/>
      <c r="HNV51" s="1"/>
      <c r="HNW51" s="1"/>
      <c r="HNX51" s="1"/>
      <c r="HNY51" s="1"/>
      <c r="HNZ51" s="1"/>
      <c r="HOA51" s="1"/>
      <c r="HOB51" s="1"/>
      <c r="HOC51" s="1"/>
      <c r="HOD51" s="1"/>
      <c r="HOE51" s="1"/>
      <c r="HOF51" s="1"/>
      <c r="HOG51" s="1"/>
      <c r="HOH51" s="1"/>
      <c r="HOI51" s="1"/>
      <c r="HOJ51" s="1"/>
      <c r="HOK51" s="1"/>
      <c r="HOL51" s="1"/>
      <c r="HOM51" s="1"/>
      <c r="HON51" s="1"/>
      <c r="HOO51" s="1"/>
      <c r="HOP51" s="1"/>
      <c r="HOQ51" s="1"/>
      <c r="HOR51" s="1"/>
      <c r="HOS51" s="1"/>
      <c r="HOT51" s="1"/>
      <c r="HOU51" s="1"/>
      <c r="HOV51" s="1"/>
      <c r="HOW51" s="1"/>
      <c r="HOX51" s="1"/>
      <c r="HOY51" s="1"/>
      <c r="HOZ51" s="1"/>
      <c r="HPA51" s="1"/>
      <c r="HPB51" s="1"/>
      <c r="HPC51" s="1"/>
      <c r="HPD51" s="1"/>
      <c r="HPE51" s="1"/>
      <c r="HPF51" s="1"/>
      <c r="HPG51" s="1"/>
      <c r="HPH51" s="1"/>
      <c r="HPI51" s="1"/>
      <c r="HPJ51" s="1"/>
      <c r="HPK51" s="1"/>
      <c r="HPL51" s="1"/>
      <c r="HPM51" s="1"/>
      <c r="HPN51" s="1"/>
      <c r="HPO51" s="1"/>
      <c r="HPP51" s="1"/>
      <c r="HPQ51" s="1"/>
      <c r="HPR51" s="1"/>
      <c r="HPS51" s="1"/>
      <c r="HPT51" s="1"/>
      <c r="HPU51" s="1"/>
      <c r="HPV51" s="1"/>
      <c r="HPW51" s="1"/>
      <c r="HPX51" s="1"/>
      <c r="HPY51" s="1"/>
      <c r="HPZ51" s="1"/>
      <c r="HQA51" s="1"/>
      <c r="HQB51" s="1"/>
      <c r="HQC51" s="1"/>
      <c r="HQD51" s="1"/>
      <c r="HQE51" s="1"/>
      <c r="HQF51" s="1"/>
      <c r="HQG51" s="1"/>
      <c r="HQH51" s="1"/>
      <c r="HQI51" s="1"/>
      <c r="HQJ51" s="1"/>
      <c r="HQK51" s="1"/>
      <c r="HQL51" s="1"/>
      <c r="HQM51" s="1"/>
      <c r="HQN51" s="1"/>
      <c r="HQO51" s="1"/>
      <c r="HQP51" s="1"/>
      <c r="HQQ51" s="1"/>
      <c r="HQR51" s="1"/>
      <c r="HQS51" s="1"/>
      <c r="HQT51" s="1"/>
      <c r="HQU51" s="1"/>
      <c r="HQV51" s="1"/>
      <c r="HQW51" s="1"/>
      <c r="HQX51" s="1"/>
      <c r="HQY51" s="1"/>
      <c r="HQZ51" s="1"/>
      <c r="HRA51" s="1"/>
      <c r="HRB51" s="1"/>
      <c r="HRC51" s="1"/>
      <c r="HRD51" s="1"/>
      <c r="HRE51" s="1"/>
      <c r="HRF51" s="1"/>
      <c r="HRG51" s="1"/>
      <c r="HRH51" s="1"/>
      <c r="HRI51" s="1"/>
      <c r="HRJ51" s="1"/>
      <c r="HRK51" s="1"/>
      <c r="HRL51" s="1"/>
      <c r="HRM51" s="1"/>
      <c r="HRN51" s="1"/>
      <c r="HRO51" s="1"/>
      <c r="HRP51" s="1"/>
      <c r="HRQ51" s="1"/>
      <c r="HRR51" s="1"/>
      <c r="HRS51" s="1"/>
      <c r="HRT51" s="1"/>
      <c r="HRU51" s="1"/>
      <c r="HRV51" s="1"/>
      <c r="HRW51" s="1"/>
      <c r="HRX51" s="1"/>
      <c r="HRY51" s="1"/>
      <c r="HRZ51" s="1"/>
      <c r="HSA51" s="1"/>
      <c r="HSB51" s="1"/>
      <c r="HSC51" s="1"/>
      <c r="HSD51" s="1"/>
      <c r="HSE51" s="1"/>
      <c r="HSF51" s="1"/>
      <c r="HSG51" s="1"/>
      <c r="HSH51" s="1"/>
      <c r="HSI51" s="1"/>
      <c r="HSJ51" s="1"/>
      <c r="HSK51" s="1"/>
      <c r="HSL51" s="1"/>
      <c r="HSM51" s="1"/>
      <c r="HSN51" s="1"/>
      <c r="HSO51" s="1"/>
      <c r="HSP51" s="1"/>
      <c r="HSQ51" s="1"/>
      <c r="HSR51" s="1"/>
      <c r="HSS51" s="1"/>
      <c r="HST51" s="1"/>
      <c r="HSU51" s="1"/>
      <c r="HSV51" s="1"/>
      <c r="HSW51" s="1"/>
      <c r="HSX51" s="1"/>
      <c r="HSY51" s="1"/>
      <c r="HSZ51" s="1"/>
      <c r="HTA51" s="1"/>
      <c r="HTB51" s="1"/>
      <c r="HTC51" s="1"/>
      <c r="HTD51" s="1"/>
      <c r="HTE51" s="1"/>
      <c r="HTF51" s="1"/>
      <c r="HTG51" s="1"/>
      <c r="HTH51" s="1"/>
      <c r="HTI51" s="1"/>
      <c r="HTJ51" s="1"/>
      <c r="HTK51" s="1"/>
      <c r="HTL51" s="1"/>
      <c r="HTM51" s="1"/>
      <c r="HTN51" s="1"/>
      <c r="HTO51" s="1"/>
      <c r="HTP51" s="1"/>
      <c r="HTQ51" s="1"/>
      <c r="HTR51" s="1"/>
      <c r="HTS51" s="1"/>
      <c r="HTT51" s="1"/>
      <c r="HTU51" s="1"/>
      <c r="HTV51" s="1"/>
      <c r="HTW51" s="1"/>
      <c r="HTX51" s="1"/>
      <c r="HTY51" s="1"/>
      <c r="HTZ51" s="1"/>
      <c r="HUA51" s="1"/>
      <c r="HUB51" s="1"/>
      <c r="HUC51" s="1"/>
      <c r="HUD51" s="1"/>
      <c r="HUE51" s="1"/>
      <c r="HUF51" s="1"/>
      <c r="HUG51" s="1"/>
      <c r="HUH51" s="1"/>
      <c r="HUI51" s="1"/>
      <c r="HUJ51" s="1"/>
      <c r="HUK51" s="1"/>
      <c r="HUL51" s="1"/>
      <c r="HUM51" s="1"/>
      <c r="HUN51" s="1"/>
      <c r="HUO51" s="1"/>
      <c r="HUP51" s="1"/>
      <c r="HUQ51" s="1"/>
      <c r="HUR51" s="1"/>
      <c r="HUS51" s="1"/>
      <c r="HUT51" s="1"/>
      <c r="HUU51" s="1"/>
      <c r="HUV51" s="1"/>
      <c r="HUW51" s="1"/>
      <c r="HUX51" s="1"/>
      <c r="HUY51" s="1"/>
      <c r="HUZ51" s="1"/>
      <c r="HVA51" s="1"/>
      <c r="HVB51" s="1"/>
      <c r="HVC51" s="1"/>
      <c r="HVD51" s="1"/>
      <c r="HVE51" s="1"/>
      <c r="HVF51" s="1"/>
      <c r="HVG51" s="1"/>
      <c r="HVH51" s="1"/>
      <c r="HVI51" s="1"/>
      <c r="HVJ51" s="1"/>
      <c r="HVK51" s="1"/>
      <c r="HVL51" s="1"/>
      <c r="HVM51" s="1"/>
      <c r="HVN51" s="1"/>
      <c r="HVO51" s="1"/>
      <c r="HVP51" s="1"/>
      <c r="HVQ51" s="1"/>
      <c r="HVR51" s="1"/>
      <c r="HVS51" s="1"/>
      <c r="HVT51" s="1"/>
      <c r="HVU51" s="1"/>
      <c r="HVV51" s="1"/>
      <c r="HVW51" s="1"/>
      <c r="HVX51" s="1"/>
      <c r="HVY51" s="1"/>
      <c r="HVZ51" s="1"/>
      <c r="HWA51" s="1"/>
      <c r="HWB51" s="1"/>
      <c r="HWC51" s="1"/>
      <c r="HWD51" s="1"/>
      <c r="HWE51" s="1"/>
      <c r="HWF51" s="1"/>
      <c r="HWG51" s="1"/>
      <c r="HWH51" s="1"/>
      <c r="HWI51" s="1"/>
      <c r="HWJ51" s="1"/>
      <c r="HWK51" s="1"/>
      <c r="HWL51" s="1"/>
      <c r="HWM51" s="1"/>
      <c r="HWN51" s="1"/>
      <c r="HWO51" s="1"/>
      <c r="HWP51" s="1"/>
      <c r="HWQ51" s="1"/>
      <c r="HWR51" s="1"/>
      <c r="HWS51" s="1"/>
      <c r="HWT51" s="1"/>
      <c r="HWU51" s="1"/>
      <c r="HWV51" s="1"/>
      <c r="HWW51" s="1"/>
      <c r="HWX51" s="1"/>
      <c r="HWY51" s="1"/>
      <c r="HWZ51" s="1"/>
      <c r="HXA51" s="1"/>
      <c r="HXB51" s="1"/>
      <c r="HXC51" s="1"/>
      <c r="HXD51" s="1"/>
      <c r="HXE51" s="1"/>
      <c r="HXF51" s="1"/>
      <c r="HXG51" s="1"/>
      <c r="HXH51" s="1"/>
      <c r="HXI51" s="1"/>
      <c r="HXJ51" s="1"/>
      <c r="HXK51" s="1"/>
      <c r="HXL51" s="1"/>
      <c r="HXM51" s="1"/>
      <c r="HXN51" s="1"/>
      <c r="HXO51" s="1"/>
      <c r="HXP51" s="1"/>
      <c r="HXQ51" s="1"/>
      <c r="HXR51" s="1"/>
      <c r="HXS51" s="1"/>
      <c r="HXT51" s="1"/>
      <c r="HXU51" s="1"/>
      <c r="HXV51" s="1"/>
      <c r="HXW51" s="1"/>
      <c r="HXX51" s="1"/>
      <c r="HXY51" s="1"/>
      <c r="HXZ51" s="1"/>
      <c r="HYA51" s="1"/>
      <c r="HYB51" s="1"/>
      <c r="HYC51" s="1"/>
      <c r="HYD51" s="1"/>
      <c r="HYE51" s="1"/>
      <c r="HYF51" s="1"/>
      <c r="HYG51" s="1"/>
      <c r="HYH51" s="1"/>
      <c r="HYI51" s="1"/>
      <c r="HYJ51" s="1"/>
      <c r="HYK51" s="1"/>
      <c r="HYL51" s="1"/>
      <c r="HYM51" s="1"/>
      <c r="HYN51" s="1"/>
      <c r="HYO51" s="1"/>
      <c r="HYP51" s="1"/>
      <c r="HYQ51" s="1"/>
      <c r="HYR51" s="1"/>
      <c r="HYS51" s="1"/>
      <c r="HYT51" s="1"/>
      <c r="HYU51" s="1"/>
      <c r="HYV51" s="1"/>
      <c r="HYW51" s="1"/>
      <c r="HYX51" s="1"/>
      <c r="HYY51" s="1"/>
      <c r="HYZ51" s="1"/>
      <c r="HZA51" s="1"/>
      <c r="HZB51" s="1"/>
      <c r="HZC51" s="1"/>
      <c r="HZD51" s="1"/>
      <c r="HZE51" s="1"/>
      <c r="HZF51" s="1"/>
      <c r="HZG51" s="1"/>
      <c r="HZH51" s="1"/>
      <c r="HZI51" s="1"/>
      <c r="HZJ51" s="1"/>
      <c r="HZK51" s="1"/>
      <c r="HZL51" s="1"/>
      <c r="HZM51" s="1"/>
      <c r="HZN51" s="1"/>
      <c r="HZO51" s="1"/>
      <c r="HZP51" s="1"/>
      <c r="HZQ51" s="1"/>
      <c r="HZR51" s="1"/>
      <c r="HZS51" s="1"/>
      <c r="HZT51" s="1"/>
      <c r="HZU51" s="1"/>
      <c r="HZV51" s="1"/>
      <c r="HZW51" s="1"/>
      <c r="HZX51" s="1"/>
      <c r="HZY51" s="1"/>
      <c r="HZZ51" s="1"/>
      <c r="IAA51" s="1"/>
      <c r="IAB51" s="1"/>
      <c r="IAC51" s="1"/>
      <c r="IAD51" s="1"/>
      <c r="IAE51" s="1"/>
      <c r="IAF51" s="1"/>
      <c r="IAG51" s="1"/>
      <c r="IAH51" s="1"/>
      <c r="IAI51" s="1"/>
      <c r="IAJ51" s="1"/>
      <c r="IAK51" s="1"/>
      <c r="IAL51" s="1"/>
      <c r="IAM51" s="1"/>
      <c r="IAN51" s="1"/>
      <c r="IAO51" s="1"/>
      <c r="IAP51" s="1"/>
      <c r="IAQ51" s="1"/>
      <c r="IAR51" s="1"/>
      <c r="IAS51" s="1"/>
      <c r="IAT51" s="1"/>
      <c r="IAU51" s="1"/>
      <c r="IAV51" s="1"/>
      <c r="IAW51" s="1"/>
      <c r="IAX51" s="1"/>
      <c r="IAY51" s="1"/>
      <c r="IAZ51" s="1"/>
      <c r="IBA51" s="1"/>
      <c r="IBB51" s="1"/>
      <c r="IBC51" s="1"/>
      <c r="IBD51" s="1"/>
      <c r="IBE51" s="1"/>
      <c r="IBF51" s="1"/>
      <c r="IBG51" s="1"/>
      <c r="IBH51" s="1"/>
      <c r="IBI51" s="1"/>
      <c r="IBJ51" s="1"/>
      <c r="IBK51" s="1"/>
      <c r="IBL51" s="1"/>
      <c r="IBM51" s="1"/>
      <c r="IBN51" s="1"/>
      <c r="IBO51" s="1"/>
      <c r="IBP51" s="1"/>
      <c r="IBQ51" s="1"/>
      <c r="IBR51" s="1"/>
      <c r="IBS51" s="1"/>
      <c r="IBT51" s="1"/>
      <c r="IBU51" s="1"/>
      <c r="IBV51" s="1"/>
      <c r="IBW51" s="1"/>
      <c r="IBX51" s="1"/>
      <c r="IBY51" s="1"/>
      <c r="IBZ51" s="1"/>
      <c r="ICA51" s="1"/>
      <c r="ICB51" s="1"/>
      <c r="ICC51" s="1"/>
      <c r="ICD51" s="1"/>
      <c r="ICE51" s="1"/>
      <c r="ICF51" s="1"/>
      <c r="ICG51" s="1"/>
      <c r="ICH51" s="1"/>
      <c r="ICI51" s="1"/>
      <c r="ICJ51" s="1"/>
      <c r="ICK51" s="1"/>
      <c r="ICL51" s="1"/>
      <c r="ICM51" s="1"/>
      <c r="ICN51" s="1"/>
      <c r="ICO51" s="1"/>
      <c r="ICP51" s="1"/>
      <c r="ICQ51" s="1"/>
      <c r="ICR51" s="1"/>
      <c r="ICS51" s="1"/>
      <c r="ICT51" s="1"/>
      <c r="ICU51" s="1"/>
      <c r="ICV51" s="1"/>
      <c r="ICW51" s="1"/>
      <c r="ICX51" s="1"/>
      <c r="ICY51" s="1"/>
      <c r="ICZ51" s="1"/>
      <c r="IDA51" s="1"/>
      <c r="IDB51" s="1"/>
      <c r="IDC51" s="1"/>
      <c r="IDD51" s="1"/>
      <c r="IDE51" s="1"/>
      <c r="IDF51" s="1"/>
      <c r="IDG51" s="1"/>
      <c r="IDH51" s="1"/>
      <c r="IDI51" s="1"/>
      <c r="IDJ51" s="1"/>
      <c r="IDK51" s="1"/>
      <c r="IDL51" s="1"/>
      <c r="IDM51" s="1"/>
      <c r="IDN51" s="1"/>
      <c r="IDO51" s="1"/>
      <c r="IDP51" s="1"/>
      <c r="IDQ51" s="1"/>
      <c r="IDR51" s="1"/>
      <c r="IDS51" s="1"/>
      <c r="IDT51" s="1"/>
      <c r="IDU51" s="1"/>
      <c r="IDV51" s="1"/>
      <c r="IDW51" s="1"/>
      <c r="IDX51" s="1"/>
      <c r="IDY51" s="1"/>
      <c r="IDZ51" s="1"/>
      <c r="IEA51" s="1"/>
      <c r="IEB51" s="1"/>
      <c r="IEC51" s="1"/>
      <c r="IED51" s="1"/>
      <c r="IEE51" s="1"/>
      <c r="IEF51" s="1"/>
      <c r="IEG51" s="1"/>
      <c r="IEH51" s="1"/>
      <c r="IEI51" s="1"/>
      <c r="IEJ51" s="1"/>
      <c r="IEK51" s="1"/>
      <c r="IEL51" s="1"/>
      <c r="IEM51" s="1"/>
      <c r="IEN51" s="1"/>
      <c r="IEO51" s="1"/>
      <c r="IEP51" s="1"/>
      <c r="IEQ51" s="1"/>
      <c r="IER51" s="1"/>
      <c r="IES51" s="1"/>
      <c r="IET51" s="1"/>
      <c r="IEU51" s="1"/>
      <c r="IEV51" s="1"/>
      <c r="IEW51" s="1"/>
      <c r="IEX51" s="1"/>
      <c r="IEY51" s="1"/>
      <c r="IEZ51" s="1"/>
      <c r="IFA51" s="1"/>
      <c r="IFB51" s="1"/>
      <c r="IFC51" s="1"/>
      <c r="IFD51" s="1"/>
      <c r="IFE51" s="1"/>
      <c r="IFF51" s="1"/>
      <c r="IFG51" s="1"/>
      <c r="IFH51" s="1"/>
      <c r="IFI51" s="1"/>
      <c r="IFJ51" s="1"/>
      <c r="IFK51" s="1"/>
      <c r="IFL51" s="1"/>
      <c r="IFM51" s="1"/>
      <c r="IFN51" s="1"/>
      <c r="IFO51" s="1"/>
      <c r="IFP51" s="1"/>
      <c r="IFQ51" s="1"/>
      <c r="IFR51" s="1"/>
      <c r="IFS51" s="1"/>
      <c r="IFT51" s="1"/>
      <c r="IFU51" s="1"/>
      <c r="IFV51" s="1"/>
      <c r="IFW51" s="1"/>
      <c r="IFX51" s="1"/>
      <c r="IFY51" s="1"/>
      <c r="IFZ51" s="1"/>
      <c r="IGA51" s="1"/>
      <c r="IGB51" s="1"/>
      <c r="IGC51" s="1"/>
      <c r="IGD51" s="1"/>
      <c r="IGE51" s="1"/>
      <c r="IGF51" s="1"/>
      <c r="IGG51" s="1"/>
      <c r="IGH51" s="1"/>
      <c r="IGI51" s="1"/>
      <c r="IGJ51" s="1"/>
      <c r="IGK51" s="1"/>
      <c r="IGL51" s="1"/>
      <c r="IGM51" s="1"/>
      <c r="IGN51" s="1"/>
      <c r="IGO51" s="1"/>
      <c r="IGP51" s="1"/>
      <c r="IGQ51" s="1"/>
      <c r="IGR51" s="1"/>
      <c r="IGS51" s="1"/>
      <c r="IGT51" s="1"/>
      <c r="IGU51" s="1"/>
      <c r="IGV51" s="1"/>
      <c r="IGW51" s="1"/>
      <c r="IGX51" s="1"/>
      <c r="IGY51" s="1"/>
      <c r="IGZ51" s="1"/>
      <c r="IHA51" s="1"/>
      <c r="IHB51" s="1"/>
      <c r="IHC51" s="1"/>
      <c r="IHD51" s="1"/>
      <c r="IHE51" s="1"/>
      <c r="IHF51" s="1"/>
      <c r="IHG51" s="1"/>
      <c r="IHH51" s="1"/>
      <c r="IHI51" s="1"/>
      <c r="IHJ51" s="1"/>
      <c r="IHK51" s="1"/>
      <c r="IHL51" s="1"/>
      <c r="IHM51" s="1"/>
      <c r="IHN51" s="1"/>
      <c r="IHO51" s="1"/>
      <c r="IHP51" s="1"/>
      <c r="IHQ51" s="1"/>
      <c r="IHR51" s="1"/>
      <c r="IHS51" s="1"/>
      <c r="IHT51" s="1"/>
      <c r="IHU51" s="1"/>
      <c r="IHV51" s="1"/>
      <c r="IHW51" s="1"/>
      <c r="IHX51" s="1"/>
      <c r="IHY51" s="1"/>
      <c r="IHZ51" s="1"/>
      <c r="IIA51" s="1"/>
      <c r="IIB51" s="1"/>
      <c r="IIC51" s="1"/>
      <c r="IID51" s="1"/>
      <c r="IIE51" s="1"/>
      <c r="IIF51" s="1"/>
      <c r="IIG51" s="1"/>
      <c r="IIH51" s="1"/>
      <c r="III51" s="1"/>
      <c r="IIJ51" s="1"/>
      <c r="IIK51" s="1"/>
      <c r="IIL51" s="1"/>
      <c r="IIM51" s="1"/>
      <c r="IIN51" s="1"/>
      <c r="IIO51" s="1"/>
      <c r="IIP51" s="1"/>
      <c r="IIQ51" s="1"/>
      <c r="IIR51" s="1"/>
      <c r="IIS51" s="1"/>
      <c r="IIT51" s="1"/>
      <c r="IIU51" s="1"/>
      <c r="IIV51" s="1"/>
      <c r="IIW51" s="1"/>
      <c r="IIX51" s="1"/>
      <c r="IIY51" s="1"/>
      <c r="IIZ51" s="1"/>
      <c r="IJA51" s="1"/>
      <c r="IJB51" s="1"/>
      <c r="IJC51" s="1"/>
      <c r="IJD51" s="1"/>
      <c r="IJE51" s="1"/>
      <c r="IJF51" s="1"/>
      <c r="IJG51" s="1"/>
      <c r="IJH51" s="1"/>
      <c r="IJI51" s="1"/>
      <c r="IJJ51" s="1"/>
      <c r="IJK51" s="1"/>
      <c r="IJL51" s="1"/>
      <c r="IJM51" s="1"/>
      <c r="IJN51" s="1"/>
      <c r="IJO51" s="1"/>
      <c r="IJP51" s="1"/>
      <c r="IJQ51" s="1"/>
      <c r="IJR51" s="1"/>
      <c r="IJS51" s="1"/>
      <c r="IJT51" s="1"/>
      <c r="IJU51" s="1"/>
      <c r="IJV51" s="1"/>
      <c r="IJW51" s="1"/>
      <c r="IJX51" s="1"/>
      <c r="IJY51" s="1"/>
      <c r="IJZ51" s="1"/>
      <c r="IKA51" s="1"/>
      <c r="IKB51" s="1"/>
      <c r="IKC51" s="1"/>
      <c r="IKD51" s="1"/>
      <c r="IKE51" s="1"/>
      <c r="IKF51" s="1"/>
      <c r="IKG51" s="1"/>
      <c r="IKH51" s="1"/>
      <c r="IKI51" s="1"/>
      <c r="IKJ51" s="1"/>
      <c r="IKK51" s="1"/>
      <c r="IKL51" s="1"/>
      <c r="IKM51" s="1"/>
      <c r="IKN51" s="1"/>
      <c r="IKO51" s="1"/>
      <c r="IKP51" s="1"/>
      <c r="IKQ51" s="1"/>
      <c r="IKR51" s="1"/>
      <c r="IKS51" s="1"/>
      <c r="IKT51" s="1"/>
      <c r="IKU51" s="1"/>
      <c r="IKV51" s="1"/>
      <c r="IKW51" s="1"/>
      <c r="IKX51" s="1"/>
      <c r="IKY51" s="1"/>
      <c r="IKZ51" s="1"/>
      <c r="ILA51" s="1"/>
      <c r="ILB51" s="1"/>
      <c r="ILC51" s="1"/>
      <c r="ILD51" s="1"/>
      <c r="ILE51" s="1"/>
      <c r="ILF51" s="1"/>
      <c r="ILG51" s="1"/>
      <c r="ILH51" s="1"/>
      <c r="ILI51" s="1"/>
      <c r="ILJ51" s="1"/>
      <c r="ILK51" s="1"/>
      <c r="ILL51" s="1"/>
      <c r="ILM51" s="1"/>
      <c r="ILN51" s="1"/>
      <c r="ILO51" s="1"/>
      <c r="ILP51" s="1"/>
      <c r="ILQ51" s="1"/>
      <c r="ILR51" s="1"/>
      <c r="ILS51" s="1"/>
      <c r="ILT51" s="1"/>
      <c r="ILU51" s="1"/>
      <c r="ILV51" s="1"/>
      <c r="ILW51" s="1"/>
      <c r="ILX51" s="1"/>
      <c r="ILY51" s="1"/>
      <c r="ILZ51" s="1"/>
      <c r="IMA51" s="1"/>
      <c r="IMB51" s="1"/>
      <c r="IMC51" s="1"/>
      <c r="IMD51" s="1"/>
      <c r="IME51" s="1"/>
      <c r="IMF51" s="1"/>
      <c r="IMG51" s="1"/>
      <c r="IMH51" s="1"/>
      <c r="IMI51" s="1"/>
      <c r="IMJ51" s="1"/>
      <c r="IMK51" s="1"/>
      <c r="IML51" s="1"/>
      <c r="IMM51" s="1"/>
      <c r="IMN51" s="1"/>
      <c r="IMO51" s="1"/>
      <c r="IMP51" s="1"/>
      <c r="IMQ51" s="1"/>
      <c r="IMR51" s="1"/>
      <c r="IMS51" s="1"/>
      <c r="IMT51" s="1"/>
      <c r="IMU51" s="1"/>
      <c r="IMV51" s="1"/>
      <c r="IMW51" s="1"/>
      <c r="IMX51" s="1"/>
      <c r="IMY51" s="1"/>
      <c r="IMZ51" s="1"/>
      <c r="INA51" s="1"/>
      <c r="INB51" s="1"/>
      <c r="INC51" s="1"/>
      <c r="IND51" s="1"/>
      <c r="INE51" s="1"/>
      <c r="INF51" s="1"/>
      <c r="ING51" s="1"/>
      <c r="INH51" s="1"/>
      <c r="INI51" s="1"/>
      <c r="INJ51" s="1"/>
      <c r="INK51" s="1"/>
      <c r="INL51" s="1"/>
      <c r="INM51" s="1"/>
      <c r="INN51" s="1"/>
      <c r="INO51" s="1"/>
      <c r="INP51" s="1"/>
      <c r="INQ51" s="1"/>
      <c r="INR51" s="1"/>
      <c r="INS51" s="1"/>
      <c r="INT51" s="1"/>
      <c r="INU51" s="1"/>
      <c r="INV51" s="1"/>
      <c r="INW51" s="1"/>
      <c r="INX51" s="1"/>
      <c r="INY51" s="1"/>
      <c r="INZ51" s="1"/>
      <c r="IOA51" s="1"/>
      <c r="IOB51" s="1"/>
      <c r="IOC51" s="1"/>
      <c r="IOD51" s="1"/>
      <c r="IOE51" s="1"/>
      <c r="IOF51" s="1"/>
      <c r="IOG51" s="1"/>
      <c r="IOH51" s="1"/>
      <c r="IOI51" s="1"/>
      <c r="IOJ51" s="1"/>
      <c r="IOK51" s="1"/>
      <c r="IOL51" s="1"/>
      <c r="IOM51" s="1"/>
      <c r="ION51" s="1"/>
      <c r="IOO51" s="1"/>
      <c r="IOP51" s="1"/>
      <c r="IOQ51" s="1"/>
      <c r="IOR51" s="1"/>
      <c r="IOS51" s="1"/>
      <c r="IOT51" s="1"/>
      <c r="IOU51" s="1"/>
      <c r="IOV51" s="1"/>
      <c r="IOW51" s="1"/>
      <c r="IOX51" s="1"/>
      <c r="IOY51" s="1"/>
      <c r="IOZ51" s="1"/>
      <c r="IPA51" s="1"/>
      <c r="IPB51" s="1"/>
      <c r="IPC51" s="1"/>
      <c r="IPD51" s="1"/>
      <c r="IPE51" s="1"/>
      <c r="IPF51" s="1"/>
      <c r="IPG51" s="1"/>
      <c r="IPH51" s="1"/>
      <c r="IPI51" s="1"/>
      <c r="IPJ51" s="1"/>
      <c r="IPK51" s="1"/>
      <c r="IPL51" s="1"/>
      <c r="IPM51" s="1"/>
      <c r="IPN51" s="1"/>
      <c r="IPO51" s="1"/>
      <c r="IPP51" s="1"/>
      <c r="IPQ51" s="1"/>
      <c r="IPR51" s="1"/>
      <c r="IPS51" s="1"/>
      <c r="IPT51" s="1"/>
      <c r="IPU51" s="1"/>
      <c r="IPV51" s="1"/>
      <c r="IPW51" s="1"/>
      <c r="IPX51" s="1"/>
      <c r="IPY51" s="1"/>
      <c r="IPZ51" s="1"/>
      <c r="IQA51" s="1"/>
      <c r="IQB51" s="1"/>
      <c r="IQC51" s="1"/>
      <c r="IQD51" s="1"/>
      <c r="IQE51" s="1"/>
      <c r="IQF51" s="1"/>
      <c r="IQG51" s="1"/>
      <c r="IQH51" s="1"/>
      <c r="IQI51" s="1"/>
      <c r="IQJ51" s="1"/>
      <c r="IQK51" s="1"/>
      <c r="IQL51" s="1"/>
      <c r="IQM51" s="1"/>
      <c r="IQN51" s="1"/>
      <c r="IQO51" s="1"/>
      <c r="IQP51" s="1"/>
      <c r="IQQ51" s="1"/>
      <c r="IQR51" s="1"/>
      <c r="IQS51" s="1"/>
      <c r="IQT51" s="1"/>
      <c r="IQU51" s="1"/>
      <c r="IQV51" s="1"/>
      <c r="IQW51" s="1"/>
      <c r="IQX51" s="1"/>
      <c r="IQY51" s="1"/>
      <c r="IQZ51" s="1"/>
      <c r="IRA51" s="1"/>
      <c r="IRB51" s="1"/>
      <c r="IRC51" s="1"/>
      <c r="IRD51" s="1"/>
      <c r="IRE51" s="1"/>
      <c r="IRF51" s="1"/>
      <c r="IRG51" s="1"/>
      <c r="IRH51" s="1"/>
      <c r="IRI51" s="1"/>
      <c r="IRJ51" s="1"/>
      <c r="IRK51" s="1"/>
      <c r="IRL51" s="1"/>
      <c r="IRM51" s="1"/>
      <c r="IRN51" s="1"/>
      <c r="IRO51" s="1"/>
      <c r="IRP51" s="1"/>
      <c r="IRQ51" s="1"/>
      <c r="IRR51" s="1"/>
      <c r="IRS51" s="1"/>
      <c r="IRT51" s="1"/>
      <c r="IRU51" s="1"/>
      <c r="IRV51" s="1"/>
      <c r="IRW51" s="1"/>
      <c r="IRX51" s="1"/>
      <c r="IRY51" s="1"/>
      <c r="IRZ51" s="1"/>
      <c r="ISA51" s="1"/>
      <c r="ISB51" s="1"/>
      <c r="ISC51" s="1"/>
      <c r="ISD51" s="1"/>
      <c r="ISE51" s="1"/>
      <c r="ISF51" s="1"/>
      <c r="ISG51" s="1"/>
      <c r="ISH51" s="1"/>
      <c r="ISI51" s="1"/>
      <c r="ISJ51" s="1"/>
      <c r="ISK51" s="1"/>
      <c r="ISL51" s="1"/>
      <c r="ISM51" s="1"/>
      <c r="ISN51" s="1"/>
      <c r="ISO51" s="1"/>
      <c r="ISP51" s="1"/>
      <c r="ISQ51" s="1"/>
      <c r="ISR51" s="1"/>
      <c r="ISS51" s="1"/>
      <c r="IST51" s="1"/>
      <c r="ISU51" s="1"/>
      <c r="ISV51" s="1"/>
      <c r="ISW51" s="1"/>
      <c r="ISX51" s="1"/>
      <c r="ISY51" s="1"/>
      <c r="ISZ51" s="1"/>
      <c r="ITA51" s="1"/>
      <c r="ITB51" s="1"/>
      <c r="ITC51" s="1"/>
      <c r="ITD51" s="1"/>
      <c r="ITE51" s="1"/>
      <c r="ITF51" s="1"/>
      <c r="ITG51" s="1"/>
      <c r="ITH51" s="1"/>
      <c r="ITI51" s="1"/>
      <c r="ITJ51" s="1"/>
      <c r="ITK51" s="1"/>
      <c r="ITL51" s="1"/>
      <c r="ITM51" s="1"/>
      <c r="ITN51" s="1"/>
      <c r="ITO51" s="1"/>
      <c r="ITP51" s="1"/>
      <c r="ITQ51" s="1"/>
      <c r="ITR51" s="1"/>
      <c r="ITS51" s="1"/>
      <c r="ITT51" s="1"/>
      <c r="ITU51" s="1"/>
      <c r="ITV51" s="1"/>
      <c r="ITW51" s="1"/>
      <c r="ITX51" s="1"/>
      <c r="ITY51" s="1"/>
      <c r="ITZ51" s="1"/>
      <c r="IUA51" s="1"/>
      <c r="IUB51" s="1"/>
      <c r="IUC51" s="1"/>
      <c r="IUD51" s="1"/>
      <c r="IUE51" s="1"/>
      <c r="IUF51" s="1"/>
      <c r="IUG51" s="1"/>
      <c r="IUH51" s="1"/>
      <c r="IUI51" s="1"/>
      <c r="IUJ51" s="1"/>
      <c r="IUK51" s="1"/>
      <c r="IUL51" s="1"/>
      <c r="IUM51" s="1"/>
      <c r="IUN51" s="1"/>
      <c r="IUO51" s="1"/>
      <c r="IUP51" s="1"/>
      <c r="IUQ51" s="1"/>
      <c r="IUR51" s="1"/>
      <c r="IUS51" s="1"/>
      <c r="IUT51" s="1"/>
      <c r="IUU51" s="1"/>
      <c r="IUV51" s="1"/>
      <c r="IUW51" s="1"/>
      <c r="IUX51" s="1"/>
      <c r="IUY51" s="1"/>
      <c r="IUZ51" s="1"/>
      <c r="IVA51" s="1"/>
      <c r="IVB51" s="1"/>
      <c r="IVC51" s="1"/>
      <c r="IVD51" s="1"/>
      <c r="IVE51" s="1"/>
      <c r="IVF51" s="1"/>
      <c r="IVG51" s="1"/>
      <c r="IVH51" s="1"/>
      <c r="IVI51" s="1"/>
      <c r="IVJ51" s="1"/>
      <c r="IVK51" s="1"/>
      <c r="IVL51" s="1"/>
      <c r="IVM51" s="1"/>
      <c r="IVN51" s="1"/>
      <c r="IVO51" s="1"/>
      <c r="IVP51" s="1"/>
      <c r="IVQ51" s="1"/>
      <c r="IVR51" s="1"/>
      <c r="IVS51" s="1"/>
      <c r="IVT51" s="1"/>
      <c r="IVU51" s="1"/>
      <c r="IVV51" s="1"/>
      <c r="IVW51" s="1"/>
      <c r="IVX51" s="1"/>
      <c r="IVY51" s="1"/>
      <c r="IVZ51" s="1"/>
      <c r="IWA51" s="1"/>
      <c r="IWB51" s="1"/>
      <c r="IWC51" s="1"/>
      <c r="IWD51" s="1"/>
      <c r="IWE51" s="1"/>
      <c r="IWF51" s="1"/>
      <c r="IWG51" s="1"/>
      <c r="IWH51" s="1"/>
      <c r="IWI51" s="1"/>
      <c r="IWJ51" s="1"/>
      <c r="IWK51" s="1"/>
      <c r="IWL51" s="1"/>
      <c r="IWM51" s="1"/>
      <c r="IWN51" s="1"/>
      <c r="IWO51" s="1"/>
      <c r="IWP51" s="1"/>
      <c r="IWQ51" s="1"/>
      <c r="IWR51" s="1"/>
      <c r="IWS51" s="1"/>
      <c r="IWT51" s="1"/>
      <c r="IWU51" s="1"/>
      <c r="IWV51" s="1"/>
      <c r="IWW51" s="1"/>
      <c r="IWX51" s="1"/>
      <c r="IWY51" s="1"/>
      <c r="IWZ51" s="1"/>
      <c r="IXA51" s="1"/>
      <c r="IXB51" s="1"/>
      <c r="IXC51" s="1"/>
      <c r="IXD51" s="1"/>
      <c r="IXE51" s="1"/>
      <c r="IXF51" s="1"/>
      <c r="IXG51" s="1"/>
      <c r="IXH51" s="1"/>
      <c r="IXI51" s="1"/>
      <c r="IXJ51" s="1"/>
      <c r="IXK51" s="1"/>
      <c r="IXL51" s="1"/>
      <c r="IXM51" s="1"/>
      <c r="IXN51" s="1"/>
      <c r="IXO51" s="1"/>
      <c r="IXP51" s="1"/>
      <c r="IXQ51" s="1"/>
      <c r="IXR51" s="1"/>
      <c r="IXS51" s="1"/>
      <c r="IXT51" s="1"/>
      <c r="IXU51" s="1"/>
      <c r="IXV51" s="1"/>
      <c r="IXW51" s="1"/>
      <c r="IXX51" s="1"/>
      <c r="IXY51" s="1"/>
      <c r="IXZ51" s="1"/>
      <c r="IYA51" s="1"/>
      <c r="IYB51" s="1"/>
      <c r="IYC51" s="1"/>
      <c r="IYD51" s="1"/>
      <c r="IYE51" s="1"/>
      <c r="IYF51" s="1"/>
      <c r="IYG51" s="1"/>
      <c r="IYH51" s="1"/>
      <c r="IYI51" s="1"/>
      <c r="IYJ51" s="1"/>
      <c r="IYK51" s="1"/>
      <c r="IYL51" s="1"/>
      <c r="IYM51" s="1"/>
      <c r="IYN51" s="1"/>
      <c r="IYO51" s="1"/>
      <c r="IYP51" s="1"/>
      <c r="IYQ51" s="1"/>
      <c r="IYR51" s="1"/>
      <c r="IYS51" s="1"/>
      <c r="IYT51" s="1"/>
      <c r="IYU51" s="1"/>
      <c r="IYV51" s="1"/>
      <c r="IYW51" s="1"/>
      <c r="IYX51" s="1"/>
      <c r="IYY51" s="1"/>
      <c r="IYZ51" s="1"/>
      <c r="IZA51" s="1"/>
      <c r="IZB51" s="1"/>
      <c r="IZC51" s="1"/>
      <c r="IZD51" s="1"/>
      <c r="IZE51" s="1"/>
      <c r="IZF51" s="1"/>
      <c r="IZG51" s="1"/>
      <c r="IZH51" s="1"/>
      <c r="IZI51" s="1"/>
      <c r="IZJ51" s="1"/>
      <c r="IZK51" s="1"/>
      <c r="IZL51" s="1"/>
      <c r="IZM51" s="1"/>
      <c r="IZN51" s="1"/>
      <c r="IZO51" s="1"/>
      <c r="IZP51" s="1"/>
      <c r="IZQ51" s="1"/>
      <c r="IZR51" s="1"/>
      <c r="IZS51" s="1"/>
      <c r="IZT51" s="1"/>
      <c r="IZU51" s="1"/>
      <c r="IZV51" s="1"/>
      <c r="IZW51" s="1"/>
      <c r="IZX51" s="1"/>
      <c r="IZY51" s="1"/>
      <c r="IZZ51" s="1"/>
      <c r="JAA51" s="1"/>
      <c r="JAB51" s="1"/>
      <c r="JAC51" s="1"/>
      <c r="JAD51" s="1"/>
      <c r="JAE51" s="1"/>
      <c r="JAF51" s="1"/>
      <c r="JAG51" s="1"/>
      <c r="JAH51" s="1"/>
      <c r="JAI51" s="1"/>
      <c r="JAJ51" s="1"/>
      <c r="JAK51" s="1"/>
      <c r="JAL51" s="1"/>
      <c r="JAM51" s="1"/>
      <c r="JAN51" s="1"/>
      <c r="JAO51" s="1"/>
      <c r="JAP51" s="1"/>
      <c r="JAQ51" s="1"/>
      <c r="JAR51" s="1"/>
      <c r="JAS51" s="1"/>
      <c r="JAT51" s="1"/>
      <c r="JAU51" s="1"/>
      <c r="JAV51" s="1"/>
      <c r="JAW51" s="1"/>
      <c r="JAX51" s="1"/>
      <c r="JAY51" s="1"/>
      <c r="JAZ51" s="1"/>
      <c r="JBA51" s="1"/>
      <c r="JBB51" s="1"/>
      <c r="JBC51" s="1"/>
      <c r="JBD51" s="1"/>
      <c r="JBE51" s="1"/>
      <c r="JBF51" s="1"/>
      <c r="JBG51" s="1"/>
      <c r="JBH51" s="1"/>
      <c r="JBI51" s="1"/>
      <c r="JBJ51" s="1"/>
      <c r="JBK51" s="1"/>
      <c r="JBL51" s="1"/>
      <c r="JBM51" s="1"/>
      <c r="JBN51" s="1"/>
      <c r="JBO51" s="1"/>
      <c r="JBP51" s="1"/>
      <c r="JBQ51" s="1"/>
      <c r="JBR51" s="1"/>
      <c r="JBS51" s="1"/>
      <c r="JBT51" s="1"/>
      <c r="JBU51" s="1"/>
      <c r="JBV51" s="1"/>
      <c r="JBW51" s="1"/>
      <c r="JBX51" s="1"/>
      <c r="JBY51" s="1"/>
      <c r="JBZ51" s="1"/>
      <c r="JCA51" s="1"/>
      <c r="JCB51" s="1"/>
      <c r="JCC51" s="1"/>
      <c r="JCD51" s="1"/>
      <c r="JCE51" s="1"/>
      <c r="JCF51" s="1"/>
      <c r="JCG51" s="1"/>
      <c r="JCH51" s="1"/>
      <c r="JCI51" s="1"/>
      <c r="JCJ51" s="1"/>
      <c r="JCK51" s="1"/>
      <c r="JCL51" s="1"/>
      <c r="JCM51" s="1"/>
      <c r="JCN51" s="1"/>
      <c r="JCO51" s="1"/>
      <c r="JCP51" s="1"/>
      <c r="JCQ51" s="1"/>
      <c r="JCR51" s="1"/>
      <c r="JCS51" s="1"/>
      <c r="JCT51" s="1"/>
      <c r="JCU51" s="1"/>
      <c r="JCV51" s="1"/>
      <c r="JCW51" s="1"/>
      <c r="JCX51" s="1"/>
      <c r="JCY51" s="1"/>
      <c r="JCZ51" s="1"/>
      <c r="JDA51" s="1"/>
      <c r="JDB51" s="1"/>
      <c r="JDC51" s="1"/>
      <c r="JDD51" s="1"/>
      <c r="JDE51" s="1"/>
      <c r="JDF51" s="1"/>
      <c r="JDG51" s="1"/>
      <c r="JDH51" s="1"/>
      <c r="JDI51" s="1"/>
      <c r="JDJ51" s="1"/>
      <c r="JDK51" s="1"/>
      <c r="JDL51" s="1"/>
      <c r="JDM51" s="1"/>
      <c r="JDN51" s="1"/>
      <c r="JDO51" s="1"/>
      <c r="JDP51" s="1"/>
      <c r="JDQ51" s="1"/>
      <c r="JDR51" s="1"/>
      <c r="JDS51" s="1"/>
      <c r="JDT51" s="1"/>
      <c r="JDU51" s="1"/>
      <c r="JDV51" s="1"/>
      <c r="JDW51" s="1"/>
      <c r="JDX51" s="1"/>
      <c r="JDY51" s="1"/>
      <c r="JDZ51" s="1"/>
      <c r="JEA51" s="1"/>
      <c r="JEB51" s="1"/>
      <c r="JEC51" s="1"/>
      <c r="JED51" s="1"/>
      <c r="JEE51" s="1"/>
      <c r="JEF51" s="1"/>
      <c r="JEG51" s="1"/>
      <c r="JEH51" s="1"/>
      <c r="JEI51" s="1"/>
      <c r="JEJ51" s="1"/>
      <c r="JEK51" s="1"/>
      <c r="JEL51" s="1"/>
      <c r="JEM51" s="1"/>
      <c r="JEN51" s="1"/>
      <c r="JEO51" s="1"/>
      <c r="JEP51" s="1"/>
      <c r="JEQ51" s="1"/>
      <c r="JER51" s="1"/>
      <c r="JES51" s="1"/>
      <c r="JET51" s="1"/>
      <c r="JEU51" s="1"/>
      <c r="JEV51" s="1"/>
      <c r="JEW51" s="1"/>
      <c r="JEX51" s="1"/>
      <c r="JEY51" s="1"/>
      <c r="JEZ51" s="1"/>
      <c r="JFA51" s="1"/>
      <c r="JFB51" s="1"/>
      <c r="JFC51" s="1"/>
      <c r="JFD51" s="1"/>
      <c r="JFE51" s="1"/>
      <c r="JFF51" s="1"/>
      <c r="JFG51" s="1"/>
      <c r="JFH51" s="1"/>
      <c r="JFI51" s="1"/>
      <c r="JFJ51" s="1"/>
      <c r="JFK51" s="1"/>
      <c r="JFL51" s="1"/>
      <c r="JFM51" s="1"/>
      <c r="JFN51" s="1"/>
      <c r="JFO51" s="1"/>
      <c r="JFP51" s="1"/>
      <c r="JFQ51" s="1"/>
      <c r="JFR51" s="1"/>
      <c r="JFS51" s="1"/>
      <c r="JFT51" s="1"/>
      <c r="JFU51" s="1"/>
      <c r="JFV51" s="1"/>
      <c r="JFW51" s="1"/>
      <c r="JFX51" s="1"/>
      <c r="JFY51" s="1"/>
      <c r="JFZ51" s="1"/>
      <c r="JGA51" s="1"/>
      <c r="JGB51" s="1"/>
      <c r="JGC51" s="1"/>
      <c r="JGD51" s="1"/>
      <c r="JGE51" s="1"/>
      <c r="JGF51" s="1"/>
      <c r="JGG51" s="1"/>
      <c r="JGH51" s="1"/>
      <c r="JGI51" s="1"/>
      <c r="JGJ51" s="1"/>
      <c r="JGK51" s="1"/>
      <c r="JGL51" s="1"/>
      <c r="JGM51" s="1"/>
      <c r="JGN51" s="1"/>
      <c r="JGO51" s="1"/>
      <c r="JGP51" s="1"/>
      <c r="JGQ51" s="1"/>
      <c r="JGR51" s="1"/>
      <c r="JGS51" s="1"/>
      <c r="JGT51" s="1"/>
      <c r="JGU51" s="1"/>
      <c r="JGV51" s="1"/>
      <c r="JGW51" s="1"/>
      <c r="JGX51" s="1"/>
      <c r="JGY51" s="1"/>
      <c r="JGZ51" s="1"/>
      <c r="JHA51" s="1"/>
      <c r="JHB51" s="1"/>
      <c r="JHC51" s="1"/>
      <c r="JHD51" s="1"/>
      <c r="JHE51" s="1"/>
      <c r="JHF51" s="1"/>
      <c r="JHG51" s="1"/>
      <c r="JHH51" s="1"/>
      <c r="JHI51" s="1"/>
      <c r="JHJ51" s="1"/>
      <c r="JHK51" s="1"/>
      <c r="JHL51" s="1"/>
      <c r="JHM51" s="1"/>
      <c r="JHN51" s="1"/>
      <c r="JHO51" s="1"/>
      <c r="JHP51" s="1"/>
      <c r="JHQ51" s="1"/>
      <c r="JHR51" s="1"/>
      <c r="JHS51" s="1"/>
      <c r="JHT51" s="1"/>
      <c r="JHU51" s="1"/>
      <c r="JHV51" s="1"/>
      <c r="JHW51" s="1"/>
      <c r="JHX51" s="1"/>
      <c r="JHY51" s="1"/>
      <c r="JHZ51" s="1"/>
      <c r="JIA51" s="1"/>
      <c r="JIB51" s="1"/>
      <c r="JIC51" s="1"/>
      <c r="JID51" s="1"/>
      <c r="JIE51" s="1"/>
      <c r="JIF51" s="1"/>
      <c r="JIG51" s="1"/>
      <c r="JIH51" s="1"/>
      <c r="JII51" s="1"/>
      <c r="JIJ51" s="1"/>
      <c r="JIK51" s="1"/>
      <c r="JIL51" s="1"/>
      <c r="JIM51" s="1"/>
      <c r="JIN51" s="1"/>
      <c r="JIO51" s="1"/>
      <c r="JIP51" s="1"/>
      <c r="JIQ51" s="1"/>
      <c r="JIR51" s="1"/>
      <c r="JIS51" s="1"/>
      <c r="JIT51" s="1"/>
      <c r="JIU51" s="1"/>
      <c r="JIV51" s="1"/>
      <c r="JIW51" s="1"/>
      <c r="JIX51" s="1"/>
      <c r="JIY51" s="1"/>
      <c r="JIZ51" s="1"/>
      <c r="JJA51" s="1"/>
      <c r="JJB51" s="1"/>
      <c r="JJC51" s="1"/>
      <c r="JJD51" s="1"/>
      <c r="JJE51" s="1"/>
      <c r="JJF51" s="1"/>
      <c r="JJG51" s="1"/>
      <c r="JJH51" s="1"/>
      <c r="JJI51" s="1"/>
      <c r="JJJ51" s="1"/>
      <c r="JJK51" s="1"/>
      <c r="JJL51" s="1"/>
      <c r="JJM51" s="1"/>
      <c r="JJN51" s="1"/>
      <c r="JJO51" s="1"/>
      <c r="JJP51" s="1"/>
      <c r="JJQ51" s="1"/>
      <c r="JJR51" s="1"/>
      <c r="JJS51" s="1"/>
      <c r="JJT51" s="1"/>
      <c r="JJU51" s="1"/>
      <c r="JJV51" s="1"/>
      <c r="JJW51" s="1"/>
      <c r="JJX51" s="1"/>
      <c r="JJY51" s="1"/>
      <c r="JJZ51" s="1"/>
      <c r="JKA51" s="1"/>
      <c r="JKB51" s="1"/>
      <c r="JKC51" s="1"/>
      <c r="JKD51" s="1"/>
      <c r="JKE51" s="1"/>
      <c r="JKF51" s="1"/>
      <c r="JKG51" s="1"/>
      <c r="JKH51" s="1"/>
      <c r="JKI51" s="1"/>
      <c r="JKJ51" s="1"/>
      <c r="JKK51" s="1"/>
      <c r="JKL51" s="1"/>
      <c r="JKM51" s="1"/>
      <c r="JKN51" s="1"/>
      <c r="JKO51" s="1"/>
      <c r="JKP51" s="1"/>
      <c r="JKQ51" s="1"/>
      <c r="JKR51" s="1"/>
      <c r="JKS51" s="1"/>
      <c r="JKT51" s="1"/>
      <c r="JKU51" s="1"/>
      <c r="JKV51" s="1"/>
      <c r="JKW51" s="1"/>
      <c r="JKX51" s="1"/>
      <c r="JKY51" s="1"/>
      <c r="JKZ51" s="1"/>
      <c r="JLA51" s="1"/>
      <c r="JLB51" s="1"/>
      <c r="JLC51" s="1"/>
      <c r="JLD51" s="1"/>
      <c r="JLE51" s="1"/>
      <c r="JLF51" s="1"/>
      <c r="JLG51" s="1"/>
      <c r="JLH51" s="1"/>
      <c r="JLI51" s="1"/>
      <c r="JLJ51" s="1"/>
      <c r="JLK51" s="1"/>
      <c r="JLL51" s="1"/>
      <c r="JLM51" s="1"/>
      <c r="JLN51" s="1"/>
      <c r="JLO51" s="1"/>
      <c r="JLP51" s="1"/>
      <c r="JLQ51" s="1"/>
      <c r="JLR51" s="1"/>
      <c r="JLS51" s="1"/>
      <c r="JLT51" s="1"/>
      <c r="JLU51" s="1"/>
      <c r="JLV51" s="1"/>
      <c r="JLW51" s="1"/>
      <c r="JLX51" s="1"/>
      <c r="JLY51" s="1"/>
      <c r="JLZ51" s="1"/>
      <c r="JMA51" s="1"/>
      <c r="JMB51" s="1"/>
      <c r="JMC51" s="1"/>
      <c r="JMD51" s="1"/>
      <c r="JME51" s="1"/>
      <c r="JMF51" s="1"/>
      <c r="JMG51" s="1"/>
      <c r="JMH51" s="1"/>
      <c r="JMI51" s="1"/>
      <c r="JMJ51" s="1"/>
      <c r="JMK51" s="1"/>
      <c r="JML51" s="1"/>
      <c r="JMM51" s="1"/>
      <c r="JMN51" s="1"/>
      <c r="JMO51" s="1"/>
      <c r="JMP51" s="1"/>
      <c r="JMQ51" s="1"/>
      <c r="JMR51" s="1"/>
      <c r="JMS51" s="1"/>
      <c r="JMT51" s="1"/>
      <c r="JMU51" s="1"/>
      <c r="JMV51" s="1"/>
      <c r="JMW51" s="1"/>
      <c r="JMX51" s="1"/>
      <c r="JMY51" s="1"/>
      <c r="JMZ51" s="1"/>
      <c r="JNA51" s="1"/>
      <c r="JNB51" s="1"/>
      <c r="JNC51" s="1"/>
      <c r="JND51" s="1"/>
      <c r="JNE51" s="1"/>
      <c r="JNF51" s="1"/>
      <c r="JNG51" s="1"/>
      <c r="JNH51" s="1"/>
      <c r="JNI51" s="1"/>
      <c r="JNJ51" s="1"/>
      <c r="JNK51" s="1"/>
      <c r="JNL51" s="1"/>
      <c r="JNM51" s="1"/>
      <c r="JNN51" s="1"/>
      <c r="JNO51" s="1"/>
      <c r="JNP51" s="1"/>
      <c r="JNQ51" s="1"/>
      <c r="JNR51" s="1"/>
      <c r="JNS51" s="1"/>
      <c r="JNT51" s="1"/>
      <c r="JNU51" s="1"/>
      <c r="JNV51" s="1"/>
      <c r="JNW51" s="1"/>
      <c r="JNX51" s="1"/>
      <c r="JNY51" s="1"/>
      <c r="JNZ51" s="1"/>
      <c r="JOA51" s="1"/>
      <c r="JOB51" s="1"/>
      <c r="JOC51" s="1"/>
      <c r="JOD51" s="1"/>
      <c r="JOE51" s="1"/>
      <c r="JOF51" s="1"/>
      <c r="JOG51" s="1"/>
      <c r="JOH51" s="1"/>
      <c r="JOI51" s="1"/>
      <c r="JOJ51" s="1"/>
      <c r="JOK51" s="1"/>
      <c r="JOL51" s="1"/>
      <c r="JOM51" s="1"/>
      <c r="JON51" s="1"/>
      <c r="JOO51" s="1"/>
      <c r="JOP51" s="1"/>
      <c r="JOQ51" s="1"/>
      <c r="JOR51" s="1"/>
      <c r="JOS51" s="1"/>
      <c r="JOT51" s="1"/>
      <c r="JOU51" s="1"/>
      <c r="JOV51" s="1"/>
      <c r="JOW51" s="1"/>
      <c r="JOX51" s="1"/>
      <c r="JOY51" s="1"/>
      <c r="JOZ51" s="1"/>
      <c r="JPA51" s="1"/>
      <c r="JPB51" s="1"/>
      <c r="JPC51" s="1"/>
      <c r="JPD51" s="1"/>
      <c r="JPE51" s="1"/>
      <c r="JPF51" s="1"/>
      <c r="JPG51" s="1"/>
      <c r="JPH51" s="1"/>
      <c r="JPI51" s="1"/>
      <c r="JPJ51" s="1"/>
      <c r="JPK51" s="1"/>
      <c r="JPL51" s="1"/>
      <c r="JPM51" s="1"/>
      <c r="JPN51" s="1"/>
      <c r="JPO51" s="1"/>
      <c r="JPP51" s="1"/>
      <c r="JPQ51" s="1"/>
      <c r="JPR51" s="1"/>
      <c r="JPS51" s="1"/>
      <c r="JPT51" s="1"/>
      <c r="JPU51" s="1"/>
      <c r="JPV51" s="1"/>
      <c r="JPW51" s="1"/>
      <c r="JPX51" s="1"/>
      <c r="JPY51" s="1"/>
      <c r="JPZ51" s="1"/>
      <c r="JQA51" s="1"/>
      <c r="JQB51" s="1"/>
      <c r="JQC51" s="1"/>
      <c r="JQD51" s="1"/>
      <c r="JQE51" s="1"/>
      <c r="JQF51" s="1"/>
      <c r="JQG51" s="1"/>
      <c r="JQH51" s="1"/>
      <c r="JQI51" s="1"/>
      <c r="JQJ51" s="1"/>
      <c r="JQK51" s="1"/>
      <c r="JQL51" s="1"/>
      <c r="JQM51" s="1"/>
      <c r="JQN51" s="1"/>
      <c r="JQO51" s="1"/>
      <c r="JQP51" s="1"/>
      <c r="JQQ51" s="1"/>
      <c r="JQR51" s="1"/>
      <c r="JQS51" s="1"/>
      <c r="JQT51" s="1"/>
      <c r="JQU51" s="1"/>
      <c r="JQV51" s="1"/>
      <c r="JQW51" s="1"/>
      <c r="JQX51" s="1"/>
      <c r="JQY51" s="1"/>
      <c r="JQZ51" s="1"/>
      <c r="JRA51" s="1"/>
      <c r="JRB51" s="1"/>
      <c r="JRC51" s="1"/>
      <c r="JRD51" s="1"/>
      <c r="JRE51" s="1"/>
      <c r="JRF51" s="1"/>
      <c r="JRG51" s="1"/>
      <c r="JRH51" s="1"/>
      <c r="JRI51" s="1"/>
      <c r="JRJ51" s="1"/>
      <c r="JRK51" s="1"/>
      <c r="JRL51" s="1"/>
      <c r="JRM51" s="1"/>
      <c r="JRN51" s="1"/>
      <c r="JRO51" s="1"/>
      <c r="JRP51" s="1"/>
      <c r="JRQ51" s="1"/>
      <c r="JRR51" s="1"/>
      <c r="JRS51" s="1"/>
      <c r="JRT51" s="1"/>
      <c r="JRU51" s="1"/>
      <c r="JRV51" s="1"/>
      <c r="JRW51" s="1"/>
      <c r="JRX51" s="1"/>
      <c r="JRY51" s="1"/>
      <c r="JRZ51" s="1"/>
      <c r="JSA51" s="1"/>
      <c r="JSB51" s="1"/>
      <c r="JSC51" s="1"/>
      <c r="JSD51" s="1"/>
      <c r="JSE51" s="1"/>
      <c r="JSF51" s="1"/>
      <c r="JSG51" s="1"/>
      <c r="JSH51" s="1"/>
      <c r="JSI51" s="1"/>
      <c r="JSJ51" s="1"/>
      <c r="JSK51" s="1"/>
      <c r="JSL51" s="1"/>
      <c r="JSM51" s="1"/>
      <c r="JSN51" s="1"/>
      <c r="JSO51" s="1"/>
      <c r="JSP51" s="1"/>
      <c r="JSQ51" s="1"/>
      <c r="JSR51" s="1"/>
      <c r="JSS51" s="1"/>
      <c r="JST51" s="1"/>
      <c r="JSU51" s="1"/>
      <c r="JSV51" s="1"/>
      <c r="JSW51" s="1"/>
      <c r="JSX51" s="1"/>
      <c r="JSY51" s="1"/>
      <c r="JSZ51" s="1"/>
      <c r="JTA51" s="1"/>
      <c r="JTB51" s="1"/>
      <c r="JTC51" s="1"/>
      <c r="JTD51" s="1"/>
      <c r="JTE51" s="1"/>
      <c r="JTF51" s="1"/>
      <c r="JTG51" s="1"/>
      <c r="JTH51" s="1"/>
      <c r="JTI51" s="1"/>
      <c r="JTJ51" s="1"/>
      <c r="JTK51" s="1"/>
      <c r="JTL51" s="1"/>
      <c r="JTM51" s="1"/>
      <c r="JTN51" s="1"/>
      <c r="JTO51" s="1"/>
      <c r="JTP51" s="1"/>
      <c r="JTQ51" s="1"/>
      <c r="JTR51" s="1"/>
      <c r="JTS51" s="1"/>
      <c r="JTT51" s="1"/>
      <c r="JTU51" s="1"/>
      <c r="JTV51" s="1"/>
      <c r="JTW51" s="1"/>
      <c r="JTX51" s="1"/>
      <c r="JTY51" s="1"/>
      <c r="JTZ51" s="1"/>
      <c r="JUA51" s="1"/>
      <c r="JUB51" s="1"/>
      <c r="JUC51" s="1"/>
      <c r="JUD51" s="1"/>
      <c r="JUE51" s="1"/>
      <c r="JUF51" s="1"/>
      <c r="JUG51" s="1"/>
      <c r="JUH51" s="1"/>
      <c r="JUI51" s="1"/>
      <c r="JUJ51" s="1"/>
      <c r="JUK51" s="1"/>
      <c r="JUL51" s="1"/>
      <c r="JUM51" s="1"/>
      <c r="JUN51" s="1"/>
      <c r="JUO51" s="1"/>
      <c r="JUP51" s="1"/>
      <c r="JUQ51" s="1"/>
      <c r="JUR51" s="1"/>
      <c r="JUS51" s="1"/>
      <c r="JUT51" s="1"/>
      <c r="JUU51" s="1"/>
      <c r="JUV51" s="1"/>
      <c r="JUW51" s="1"/>
      <c r="JUX51" s="1"/>
      <c r="JUY51" s="1"/>
      <c r="JUZ51" s="1"/>
      <c r="JVA51" s="1"/>
      <c r="JVB51" s="1"/>
      <c r="JVC51" s="1"/>
      <c r="JVD51" s="1"/>
      <c r="JVE51" s="1"/>
      <c r="JVF51" s="1"/>
      <c r="JVG51" s="1"/>
      <c r="JVH51" s="1"/>
      <c r="JVI51" s="1"/>
      <c r="JVJ51" s="1"/>
      <c r="JVK51" s="1"/>
      <c r="JVL51" s="1"/>
      <c r="JVM51" s="1"/>
      <c r="JVN51" s="1"/>
      <c r="JVO51" s="1"/>
      <c r="JVP51" s="1"/>
      <c r="JVQ51" s="1"/>
      <c r="JVR51" s="1"/>
      <c r="JVS51" s="1"/>
      <c r="JVT51" s="1"/>
      <c r="JVU51" s="1"/>
      <c r="JVV51" s="1"/>
      <c r="JVW51" s="1"/>
      <c r="JVX51" s="1"/>
      <c r="JVY51" s="1"/>
      <c r="JVZ51" s="1"/>
      <c r="JWA51" s="1"/>
      <c r="JWB51" s="1"/>
      <c r="JWC51" s="1"/>
      <c r="JWD51" s="1"/>
      <c r="JWE51" s="1"/>
      <c r="JWF51" s="1"/>
      <c r="JWG51" s="1"/>
      <c r="JWH51" s="1"/>
      <c r="JWI51" s="1"/>
      <c r="JWJ51" s="1"/>
      <c r="JWK51" s="1"/>
      <c r="JWL51" s="1"/>
      <c r="JWM51" s="1"/>
      <c r="JWN51" s="1"/>
      <c r="JWO51" s="1"/>
      <c r="JWP51" s="1"/>
      <c r="JWQ51" s="1"/>
      <c r="JWR51" s="1"/>
      <c r="JWS51" s="1"/>
      <c r="JWT51" s="1"/>
      <c r="JWU51" s="1"/>
      <c r="JWV51" s="1"/>
      <c r="JWW51" s="1"/>
      <c r="JWX51" s="1"/>
      <c r="JWY51" s="1"/>
      <c r="JWZ51" s="1"/>
      <c r="JXA51" s="1"/>
      <c r="JXB51" s="1"/>
      <c r="JXC51" s="1"/>
      <c r="JXD51" s="1"/>
      <c r="JXE51" s="1"/>
      <c r="JXF51" s="1"/>
      <c r="JXG51" s="1"/>
      <c r="JXH51" s="1"/>
      <c r="JXI51" s="1"/>
      <c r="JXJ51" s="1"/>
      <c r="JXK51" s="1"/>
      <c r="JXL51" s="1"/>
      <c r="JXM51" s="1"/>
      <c r="JXN51" s="1"/>
      <c r="JXO51" s="1"/>
      <c r="JXP51" s="1"/>
      <c r="JXQ51" s="1"/>
      <c r="JXR51" s="1"/>
      <c r="JXS51" s="1"/>
      <c r="JXT51" s="1"/>
      <c r="JXU51" s="1"/>
      <c r="JXV51" s="1"/>
      <c r="JXW51" s="1"/>
      <c r="JXX51" s="1"/>
      <c r="JXY51" s="1"/>
      <c r="JXZ51" s="1"/>
      <c r="JYA51" s="1"/>
      <c r="JYB51" s="1"/>
      <c r="JYC51" s="1"/>
      <c r="JYD51" s="1"/>
      <c r="JYE51" s="1"/>
      <c r="JYF51" s="1"/>
      <c r="JYG51" s="1"/>
      <c r="JYH51" s="1"/>
      <c r="JYI51" s="1"/>
      <c r="JYJ51" s="1"/>
      <c r="JYK51" s="1"/>
      <c r="JYL51" s="1"/>
      <c r="JYM51" s="1"/>
      <c r="JYN51" s="1"/>
      <c r="JYO51" s="1"/>
      <c r="JYP51" s="1"/>
      <c r="JYQ51" s="1"/>
      <c r="JYR51" s="1"/>
      <c r="JYS51" s="1"/>
      <c r="JYT51" s="1"/>
      <c r="JYU51" s="1"/>
      <c r="JYV51" s="1"/>
      <c r="JYW51" s="1"/>
      <c r="JYX51" s="1"/>
      <c r="JYY51" s="1"/>
      <c r="JYZ51" s="1"/>
      <c r="JZA51" s="1"/>
      <c r="JZB51" s="1"/>
      <c r="JZC51" s="1"/>
      <c r="JZD51" s="1"/>
      <c r="JZE51" s="1"/>
      <c r="JZF51" s="1"/>
      <c r="JZG51" s="1"/>
      <c r="JZH51" s="1"/>
      <c r="JZI51" s="1"/>
      <c r="JZJ51" s="1"/>
      <c r="JZK51" s="1"/>
      <c r="JZL51" s="1"/>
      <c r="JZM51" s="1"/>
      <c r="JZN51" s="1"/>
      <c r="JZO51" s="1"/>
      <c r="JZP51" s="1"/>
      <c r="JZQ51" s="1"/>
      <c r="JZR51" s="1"/>
      <c r="JZS51" s="1"/>
      <c r="JZT51" s="1"/>
      <c r="JZU51" s="1"/>
      <c r="JZV51" s="1"/>
      <c r="JZW51" s="1"/>
      <c r="JZX51" s="1"/>
      <c r="JZY51" s="1"/>
      <c r="JZZ51" s="1"/>
      <c r="KAA51" s="1"/>
      <c r="KAB51" s="1"/>
      <c r="KAC51" s="1"/>
      <c r="KAD51" s="1"/>
      <c r="KAE51" s="1"/>
      <c r="KAF51" s="1"/>
      <c r="KAG51" s="1"/>
      <c r="KAH51" s="1"/>
      <c r="KAI51" s="1"/>
      <c r="KAJ51" s="1"/>
      <c r="KAK51" s="1"/>
      <c r="KAL51" s="1"/>
      <c r="KAM51" s="1"/>
      <c r="KAN51" s="1"/>
      <c r="KAO51" s="1"/>
      <c r="KAP51" s="1"/>
      <c r="KAQ51" s="1"/>
      <c r="KAR51" s="1"/>
      <c r="KAS51" s="1"/>
      <c r="KAT51" s="1"/>
      <c r="KAU51" s="1"/>
      <c r="KAV51" s="1"/>
      <c r="KAW51" s="1"/>
      <c r="KAX51" s="1"/>
      <c r="KAY51" s="1"/>
      <c r="KAZ51" s="1"/>
      <c r="KBA51" s="1"/>
      <c r="KBB51" s="1"/>
      <c r="KBC51" s="1"/>
      <c r="KBD51" s="1"/>
      <c r="KBE51" s="1"/>
      <c r="KBF51" s="1"/>
      <c r="KBG51" s="1"/>
      <c r="KBH51" s="1"/>
      <c r="KBI51" s="1"/>
      <c r="KBJ51" s="1"/>
      <c r="KBK51" s="1"/>
      <c r="KBL51" s="1"/>
      <c r="KBM51" s="1"/>
      <c r="KBN51" s="1"/>
      <c r="KBO51" s="1"/>
      <c r="KBP51" s="1"/>
      <c r="KBQ51" s="1"/>
      <c r="KBR51" s="1"/>
      <c r="KBS51" s="1"/>
      <c r="KBT51" s="1"/>
      <c r="KBU51" s="1"/>
      <c r="KBV51" s="1"/>
      <c r="KBW51" s="1"/>
      <c r="KBX51" s="1"/>
      <c r="KBY51" s="1"/>
      <c r="KBZ51" s="1"/>
      <c r="KCA51" s="1"/>
      <c r="KCB51" s="1"/>
      <c r="KCC51" s="1"/>
      <c r="KCD51" s="1"/>
      <c r="KCE51" s="1"/>
      <c r="KCF51" s="1"/>
      <c r="KCG51" s="1"/>
      <c r="KCH51" s="1"/>
      <c r="KCI51" s="1"/>
      <c r="KCJ51" s="1"/>
      <c r="KCK51" s="1"/>
      <c r="KCL51" s="1"/>
      <c r="KCM51" s="1"/>
      <c r="KCN51" s="1"/>
      <c r="KCO51" s="1"/>
      <c r="KCP51" s="1"/>
      <c r="KCQ51" s="1"/>
      <c r="KCR51" s="1"/>
      <c r="KCS51" s="1"/>
      <c r="KCT51" s="1"/>
      <c r="KCU51" s="1"/>
      <c r="KCV51" s="1"/>
      <c r="KCW51" s="1"/>
      <c r="KCX51" s="1"/>
      <c r="KCY51" s="1"/>
      <c r="KCZ51" s="1"/>
      <c r="KDA51" s="1"/>
      <c r="KDB51" s="1"/>
      <c r="KDC51" s="1"/>
      <c r="KDD51" s="1"/>
      <c r="KDE51" s="1"/>
      <c r="KDF51" s="1"/>
      <c r="KDG51" s="1"/>
      <c r="KDH51" s="1"/>
      <c r="KDI51" s="1"/>
      <c r="KDJ51" s="1"/>
      <c r="KDK51" s="1"/>
      <c r="KDL51" s="1"/>
      <c r="KDM51" s="1"/>
      <c r="KDN51" s="1"/>
      <c r="KDO51" s="1"/>
      <c r="KDP51" s="1"/>
      <c r="KDQ51" s="1"/>
      <c r="KDR51" s="1"/>
      <c r="KDS51" s="1"/>
      <c r="KDT51" s="1"/>
      <c r="KDU51" s="1"/>
      <c r="KDV51" s="1"/>
      <c r="KDW51" s="1"/>
      <c r="KDX51" s="1"/>
      <c r="KDY51" s="1"/>
      <c r="KDZ51" s="1"/>
      <c r="KEA51" s="1"/>
      <c r="KEB51" s="1"/>
      <c r="KEC51" s="1"/>
      <c r="KED51" s="1"/>
      <c r="KEE51" s="1"/>
      <c r="KEF51" s="1"/>
      <c r="KEG51" s="1"/>
      <c r="KEH51" s="1"/>
      <c r="KEI51" s="1"/>
      <c r="KEJ51" s="1"/>
      <c r="KEK51" s="1"/>
      <c r="KEL51" s="1"/>
      <c r="KEM51" s="1"/>
      <c r="KEN51" s="1"/>
      <c r="KEO51" s="1"/>
      <c r="KEP51" s="1"/>
      <c r="KEQ51" s="1"/>
      <c r="KER51" s="1"/>
      <c r="KES51" s="1"/>
      <c r="KET51" s="1"/>
      <c r="KEU51" s="1"/>
      <c r="KEV51" s="1"/>
      <c r="KEW51" s="1"/>
      <c r="KEX51" s="1"/>
      <c r="KEY51" s="1"/>
      <c r="KEZ51" s="1"/>
      <c r="KFA51" s="1"/>
      <c r="KFB51" s="1"/>
      <c r="KFC51" s="1"/>
      <c r="KFD51" s="1"/>
      <c r="KFE51" s="1"/>
      <c r="KFF51" s="1"/>
      <c r="KFG51" s="1"/>
      <c r="KFH51" s="1"/>
      <c r="KFI51" s="1"/>
      <c r="KFJ51" s="1"/>
      <c r="KFK51" s="1"/>
      <c r="KFL51" s="1"/>
      <c r="KFM51" s="1"/>
      <c r="KFN51" s="1"/>
      <c r="KFO51" s="1"/>
      <c r="KFP51" s="1"/>
      <c r="KFQ51" s="1"/>
      <c r="KFR51" s="1"/>
      <c r="KFS51" s="1"/>
      <c r="KFT51" s="1"/>
      <c r="KFU51" s="1"/>
      <c r="KFV51" s="1"/>
      <c r="KFW51" s="1"/>
      <c r="KFX51" s="1"/>
      <c r="KFY51" s="1"/>
      <c r="KFZ51" s="1"/>
      <c r="KGA51" s="1"/>
      <c r="KGB51" s="1"/>
      <c r="KGC51" s="1"/>
      <c r="KGD51" s="1"/>
      <c r="KGE51" s="1"/>
      <c r="KGF51" s="1"/>
      <c r="KGG51" s="1"/>
      <c r="KGH51" s="1"/>
      <c r="KGI51" s="1"/>
      <c r="KGJ51" s="1"/>
      <c r="KGK51" s="1"/>
      <c r="KGL51" s="1"/>
      <c r="KGM51" s="1"/>
      <c r="KGN51" s="1"/>
      <c r="KGO51" s="1"/>
      <c r="KGP51" s="1"/>
      <c r="KGQ51" s="1"/>
      <c r="KGR51" s="1"/>
      <c r="KGS51" s="1"/>
      <c r="KGT51" s="1"/>
      <c r="KGU51" s="1"/>
      <c r="KGV51" s="1"/>
      <c r="KGW51" s="1"/>
      <c r="KGX51" s="1"/>
      <c r="KGY51" s="1"/>
      <c r="KGZ51" s="1"/>
      <c r="KHA51" s="1"/>
      <c r="KHB51" s="1"/>
      <c r="KHC51" s="1"/>
      <c r="KHD51" s="1"/>
      <c r="KHE51" s="1"/>
      <c r="KHF51" s="1"/>
      <c r="KHG51" s="1"/>
      <c r="KHH51" s="1"/>
      <c r="KHI51" s="1"/>
      <c r="KHJ51" s="1"/>
      <c r="KHK51" s="1"/>
      <c r="KHL51" s="1"/>
      <c r="KHM51" s="1"/>
      <c r="KHN51" s="1"/>
      <c r="KHO51" s="1"/>
      <c r="KHP51" s="1"/>
      <c r="KHQ51" s="1"/>
      <c r="KHR51" s="1"/>
      <c r="KHS51" s="1"/>
      <c r="KHT51" s="1"/>
      <c r="KHU51" s="1"/>
      <c r="KHV51" s="1"/>
      <c r="KHW51" s="1"/>
      <c r="KHX51" s="1"/>
      <c r="KHY51" s="1"/>
      <c r="KHZ51" s="1"/>
      <c r="KIA51" s="1"/>
      <c r="KIB51" s="1"/>
      <c r="KIC51" s="1"/>
      <c r="KID51" s="1"/>
      <c r="KIE51" s="1"/>
      <c r="KIF51" s="1"/>
      <c r="KIG51" s="1"/>
      <c r="KIH51" s="1"/>
      <c r="KII51" s="1"/>
      <c r="KIJ51" s="1"/>
      <c r="KIK51" s="1"/>
      <c r="KIL51" s="1"/>
      <c r="KIM51" s="1"/>
      <c r="KIN51" s="1"/>
      <c r="KIO51" s="1"/>
      <c r="KIP51" s="1"/>
      <c r="KIQ51" s="1"/>
      <c r="KIR51" s="1"/>
      <c r="KIS51" s="1"/>
      <c r="KIT51" s="1"/>
      <c r="KIU51" s="1"/>
      <c r="KIV51" s="1"/>
      <c r="KIW51" s="1"/>
      <c r="KIX51" s="1"/>
      <c r="KIY51" s="1"/>
      <c r="KIZ51" s="1"/>
      <c r="KJA51" s="1"/>
      <c r="KJB51" s="1"/>
      <c r="KJC51" s="1"/>
      <c r="KJD51" s="1"/>
      <c r="KJE51" s="1"/>
      <c r="KJF51" s="1"/>
      <c r="KJG51" s="1"/>
      <c r="KJH51" s="1"/>
      <c r="KJI51" s="1"/>
      <c r="KJJ51" s="1"/>
      <c r="KJK51" s="1"/>
      <c r="KJL51" s="1"/>
      <c r="KJM51" s="1"/>
      <c r="KJN51" s="1"/>
      <c r="KJO51" s="1"/>
      <c r="KJP51" s="1"/>
      <c r="KJQ51" s="1"/>
      <c r="KJR51" s="1"/>
      <c r="KJS51" s="1"/>
      <c r="KJT51" s="1"/>
      <c r="KJU51" s="1"/>
      <c r="KJV51" s="1"/>
      <c r="KJW51" s="1"/>
      <c r="KJX51" s="1"/>
      <c r="KJY51" s="1"/>
      <c r="KJZ51" s="1"/>
      <c r="KKA51" s="1"/>
      <c r="KKB51" s="1"/>
      <c r="KKC51" s="1"/>
      <c r="KKD51" s="1"/>
      <c r="KKE51" s="1"/>
      <c r="KKF51" s="1"/>
      <c r="KKG51" s="1"/>
      <c r="KKH51" s="1"/>
      <c r="KKI51" s="1"/>
      <c r="KKJ51" s="1"/>
      <c r="KKK51" s="1"/>
      <c r="KKL51" s="1"/>
      <c r="KKM51" s="1"/>
      <c r="KKN51" s="1"/>
      <c r="KKO51" s="1"/>
      <c r="KKP51" s="1"/>
      <c r="KKQ51" s="1"/>
      <c r="KKR51" s="1"/>
      <c r="KKS51" s="1"/>
      <c r="KKT51" s="1"/>
      <c r="KKU51" s="1"/>
      <c r="KKV51" s="1"/>
      <c r="KKW51" s="1"/>
      <c r="KKX51" s="1"/>
      <c r="KKY51" s="1"/>
      <c r="KKZ51" s="1"/>
      <c r="KLA51" s="1"/>
      <c r="KLB51" s="1"/>
      <c r="KLC51" s="1"/>
      <c r="KLD51" s="1"/>
      <c r="KLE51" s="1"/>
      <c r="KLF51" s="1"/>
      <c r="KLG51" s="1"/>
      <c r="KLH51" s="1"/>
      <c r="KLI51" s="1"/>
      <c r="KLJ51" s="1"/>
      <c r="KLK51" s="1"/>
      <c r="KLL51" s="1"/>
      <c r="KLM51" s="1"/>
      <c r="KLN51" s="1"/>
      <c r="KLO51" s="1"/>
      <c r="KLP51" s="1"/>
      <c r="KLQ51" s="1"/>
      <c r="KLR51" s="1"/>
      <c r="KLS51" s="1"/>
      <c r="KLT51" s="1"/>
      <c r="KLU51" s="1"/>
      <c r="KLV51" s="1"/>
      <c r="KLW51" s="1"/>
      <c r="KLX51" s="1"/>
      <c r="KLY51" s="1"/>
      <c r="KLZ51" s="1"/>
      <c r="KMA51" s="1"/>
      <c r="KMB51" s="1"/>
      <c r="KMC51" s="1"/>
      <c r="KMD51" s="1"/>
      <c r="KME51" s="1"/>
      <c r="KMF51" s="1"/>
      <c r="KMG51" s="1"/>
      <c r="KMH51" s="1"/>
      <c r="KMI51" s="1"/>
      <c r="KMJ51" s="1"/>
      <c r="KMK51" s="1"/>
      <c r="KML51" s="1"/>
      <c r="KMM51" s="1"/>
      <c r="KMN51" s="1"/>
      <c r="KMO51" s="1"/>
      <c r="KMP51" s="1"/>
      <c r="KMQ51" s="1"/>
      <c r="KMR51" s="1"/>
      <c r="KMS51" s="1"/>
      <c r="KMT51" s="1"/>
      <c r="KMU51" s="1"/>
      <c r="KMV51" s="1"/>
      <c r="KMW51" s="1"/>
      <c r="KMX51" s="1"/>
      <c r="KMY51" s="1"/>
      <c r="KMZ51" s="1"/>
      <c r="KNA51" s="1"/>
      <c r="KNB51" s="1"/>
      <c r="KNC51" s="1"/>
      <c r="KND51" s="1"/>
      <c r="KNE51" s="1"/>
      <c r="KNF51" s="1"/>
      <c r="KNG51" s="1"/>
      <c r="KNH51" s="1"/>
      <c r="KNI51" s="1"/>
      <c r="KNJ51" s="1"/>
      <c r="KNK51" s="1"/>
      <c r="KNL51" s="1"/>
      <c r="KNM51" s="1"/>
      <c r="KNN51" s="1"/>
      <c r="KNO51" s="1"/>
      <c r="KNP51" s="1"/>
      <c r="KNQ51" s="1"/>
      <c r="KNR51" s="1"/>
      <c r="KNS51" s="1"/>
      <c r="KNT51" s="1"/>
      <c r="KNU51" s="1"/>
      <c r="KNV51" s="1"/>
      <c r="KNW51" s="1"/>
      <c r="KNX51" s="1"/>
      <c r="KNY51" s="1"/>
      <c r="KNZ51" s="1"/>
      <c r="KOA51" s="1"/>
      <c r="KOB51" s="1"/>
      <c r="KOC51" s="1"/>
      <c r="KOD51" s="1"/>
      <c r="KOE51" s="1"/>
      <c r="KOF51" s="1"/>
      <c r="KOG51" s="1"/>
      <c r="KOH51" s="1"/>
      <c r="KOI51" s="1"/>
      <c r="KOJ51" s="1"/>
      <c r="KOK51" s="1"/>
      <c r="KOL51" s="1"/>
      <c r="KOM51" s="1"/>
      <c r="KON51" s="1"/>
      <c r="KOO51" s="1"/>
      <c r="KOP51" s="1"/>
      <c r="KOQ51" s="1"/>
      <c r="KOR51" s="1"/>
      <c r="KOS51" s="1"/>
      <c r="KOT51" s="1"/>
      <c r="KOU51" s="1"/>
      <c r="KOV51" s="1"/>
      <c r="KOW51" s="1"/>
      <c r="KOX51" s="1"/>
      <c r="KOY51" s="1"/>
      <c r="KOZ51" s="1"/>
      <c r="KPA51" s="1"/>
      <c r="KPB51" s="1"/>
      <c r="KPC51" s="1"/>
      <c r="KPD51" s="1"/>
      <c r="KPE51" s="1"/>
      <c r="KPF51" s="1"/>
      <c r="KPG51" s="1"/>
      <c r="KPH51" s="1"/>
      <c r="KPI51" s="1"/>
      <c r="KPJ51" s="1"/>
      <c r="KPK51" s="1"/>
      <c r="KPL51" s="1"/>
      <c r="KPM51" s="1"/>
      <c r="KPN51" s="1"/>
      <c r="KPO51" s="1"/>
      <c r="KPP51" s="1"/>
      <c r="KPQ51" s="1"/>
      <c r="KPR51" s="1"/>
      <c r="KPS51" s="1"/>
      <c r="KPT51" s="1"/>
      <c r="KPU51" s="1"/>
      <c r="KPV51" s="1"/>
      <c r="KPW51" s="1"/>
      <c r="KPX51" s="1"/>
      <c r="KPY51" s="1"/>
      <c r="KPZ51" s="1"/>
      <c r="KQA51" s="1"/>
      <c r="KQB51" s="1"/>
      <c r="KQC51" s="1"/>
      <c r="KQD51" s="1"/>
      <c r="KQE51" s="1"/>
      <c r="KQF51" s="1"/>
      <c r="KQG51" s="1"/>
      <c r="KQH51" s="1"/>
      <c r="KQI51" s="1"/>
      <c r="KQJ51" s="1"/>
      <c r="KQK51" s="1"/>
      <c r="KQL51" s="1"/>
      <c r="KQM51" s="1"/>
      <c r="KQN51" s="1"/>
      <c r="KQO51" s="1"/>
      <c r="KQP51" s="1"/>
      <c r="KQQ51" s="1"/>
      <c r="KQR51" s="1"/>
      <c r="KQS51" s="1"/>
      <c r="KQT51" s="1"/>
      <c r="KQU51" s="1"/>
      <c r="KQV51" s="1"/>
      <c r="KQW51" s="1"/>
      <c r="KQX51" s="1"/>
      <c r="KQY51" s="1"/>
      <c r="KQZ51" s="1"/>
      <c r="KRA51" s="1"/>
      <c r="KRB51" s="1"/>
      <c r="KRC51" s="1"/>
      <c r="KRD51" s="1"/>
      <c r="KRE51" s="1"/>
      <c r="KRF51" s="1"/>
      <c r="KRG51" s="1"/>
      <c r="KRH51" s="1"/>
      <c r="KRI51" s="1"/>
      <c r="KRJ51" s="1"/>
      <c r="KRK51" s="1"/>
      <c r="KRL51" s="1"/>
      <c r="KRM51" s="1"/>
      <c r="KRN51" s="1"/>
      <c r="KRO51" s="1"/>
      <c r="KRP51" s="1"/>
      <c r="KRQ51" s="1"/>
      <c r="KRR51" s="1"/>
      <c r="KRS51" s="1"/>
      <c r="KRT51" s="1"/>
      <c r="KRU51" s="1"/>
      <c r="KRV51" s="1"/>
      <c r="KRW51" s="1"/>
      <c r="KRX51" s="1"/>
      <c r="KRY51" s="1"/>
      <c r="KRZ51" s="1"/>
      <c r="KSA51" s="1"/>
      <c r="KSB51" s="1"/>
      <c r="KSC51" s="1"/>
      <c r="KSD51" s="1"/>
      <c r="KSE51" s="1"/>
      <c r="KSF51" s="1"/>
      <c r="KSG51" s="1"/>
      <c r="KSH51" s="1"/>
      <c r="KSI51" s="1"/>
      <c r="KSJ51" s="1"/>
      <c r="KSK51" s="1"/>
      <c r="KSL51" s="1"/>
      <c r="KSM51" s="1"/>
      <c r="KSN51" s="1"/>
      <c r="KSO51" s="1"/>
      <c r="KSP51" s="1"/>
      <c r="KSQ51" s="1"/>
      <c r="KSR51" s="1"/>
      <c r="KSS51" s="1"/>
      <c r="KST51" s="1"/>
      <c r="KSU51" s="1"/>
      <c r="KSV51" s="1"/>
      <c r="KSW51" s="1"/>
      <c r="KSX51" s="1"/>
      <c r="KSY51" s="1"/>
      <c r="KSZ51" s="1"/>
      <c r="KTA51" s="1"/>
      <c r="KTB51" s="1"/>
      <c r="KTC51" s="1"/>
      <c r="KTD51" s="1"/>
      <c r="KTE51" s="1"/>
      <c r="KTF51" s="1"/>
      <c r="KTG51" s="1"/>
      <c r="KTH51" s="1"/>
      <c r="KTI51" s="1"/>
      <c r="KTJ51" s="1"/>
      <c r="KTK51" s="1"/>
      <c r="KTL51" s="1"/>
      <c r="KTM51" s="1"/>
      <c r="KTN51" s="1"/>
      <c r="KTO51" s="1"/>
      <c r="KTP51" s="1"/>
      <c r="KTQ51" s="1"/>
      <c r="KTR51" s="1"/>
      <c r="KTS51" s="1"/>
      <c r="KTT51" s="1"/>
      <c r="KTU51" s="1"/>
      <c r="KTV51" s="1"/>
      <c r="KTW51" s="1"/>
      <c r="KTX51" s="1"/>
      <c r="KTY51" s="1"/>
      <c r="KTZ51" s="1"/>
      <c r="KUA51" s="1"/>
      <c r="KUB51" s="1"/>
      <c r="KUC51" s="1"/>
      <c r="KUD51" s="1"/>
      <c r="KUE51" s="1"/>
      <c r="KUF51" s="1"/>
      <c r="KUG51" s="1"/>
      <c r="KUH51" s="1"/>
      <c r="KUI51" s="1"/>
      <c r="KUJ51" s="1"/>
      <c r="KUK51" s="1"/>
      <c r="KUL51" s="1"/>
      <c r="KUM51" s="1"/>
      <c r="KUN51" s="1"/>
      <c r="KUO51" s="1"/>
      <c r="KUP51" s="1"/>
      <c r="KUQ51" s="1"/>
      <c r="KUR51" s="1"/>
      <c r="KUS51" s="1"/>
      <c r="KUT51" s="1"/>
      <c r="KUU51" s="1"/>
      <c r="KUV51" s="1"/>
      <c r="KUW51" s="1"/>
      <c r="KUX51" s="1"/>
      <c r="KUY51" s="1"/>
      <c r="KUZ51" s="1"/>
      <c r="KVA51" s="1"/>
      <c r="KVB51" s="1"/>
      <c r="KVC51" s="1"/>
      <c r="KVD51" s="1"/>
      <c r="KVE51" s="1"/>
      <c r="KVF51" s="1"/>
      <c r="KVG51" s="1"/>
      <c r="KVH51" s="1"/>
      <c r="KVI51" s="1"/>
      <c r="KVJ51" s="1"/>
      <c r="KVK51" s="1"/>
      <c r="KVL51" s="1"/>
      <c r="KVM51" s="1"/>
      <c r="KVN51" s="1"/>
      <c r="KVO51" s="1"/>
      <c r="KVP51" s="1"/>
      <c r="KVQ51" s="1"/>
      <c r="KVR51" s="1"/>
      <c r="KVS51" s="1"/>
      <c r="KVT51" s="1"/>
      <c r="KVU51" s="1"/>
      <c r="KVV51" s="1"/>
      <c r="KVW51" s="1"/>
      <c r="KVX51" s="1"/>
      <c r="KVY51" s="1"/>
      <c r="KVZ51" s="1"/>
      <c r="KWA51" s="1"/>
      <c r="KWB51" s="1"/>
      <c r="KWC51" s="1"/>
      <c r="KWD51" s="1"/>
      <c r="KWE51" s="1"/>
      <c r="KWF51" s="1"/>
      <c r="KWG51" s="1"/>
      <c r="KWH51" s="1"/>
      <c r="KWI51" s="1"/>
      <c r="KWJ51" s="1"/>
      <c r="KWK51" s="1"/>
      <c r="KWL51" s="1"/>
      <c r="KWM51" s="1"/>
      <c r="KWN51" s="1"/>
      <c r="KWO51" s="1"/>
      <c r="KWP51" s="1"/>
      <c r="KWQ51" s="1"/>
      <c r="KWR51" s="1"/>
      <c r="KWS51" s="1"/>
      <c r="KWT51" s="1"/>
      <c r="KWU51" s="1"/>
      <c r="KWV51" s="1"/>
      <c r="KWW51" s="1"/>
      <c r="KWX51" s="1"/>
      <c r="KWY51" s="1"/>
      <c r="KWZ51" s="1"/>
      <c r="KXA51" s="1"/>
      <c r="KXB51" s="1"/>
      <c r="KXC51" s="1"/>
      <c r="KXD51" s="1"/>
      <c r="KXE51" s="1"/>
      <c r="KXF51" s="1"/>
      <c r="KXG51" s="1"/>
      <c r="KXH51" s="1"/>
      <c r="KXI51" s="1"/>
      <c r="KXJ51" s="1"/>
      <c r="KXK51" s="1"/>
      <c r="KXL51" s="1"/>
      <c r="KXM51" s="1"/>
      <c r="KXN51" s="1"/>
      <c r="KXO51" s="1"/>
      <c r="KXP51" s="1"/>
      <c r="KXQ51" s="1"/>
      <c r="KXR51" s="1"/>
      <c r="KXS51" s="1"/>
      <c r="KXT51" s="1"/>
      <c r="KXU51" s="1"/>
      <c r="KXV51" s="1"/>
      <c r="KXW51" s="1"/>
      <c r="KXX51" s="1"/>
      <c r="KXY51" s="1"/>
      <c r="KXZ51" s="1"/>
      <c r="KYA51" s="1"/>
      <c r="KYB51" s="1"/>
      <c r="KYC51" s="1"/>
      <c r="KYD51" s="1"/>
      <c r="KYE51" s="1"/>
      <c r="KYF51" s="1"/>
      <c r="KYG51" s="1"/>
      <c r="KYH51" s="1"/>
      <c r="KYI51" s="1"/>
      <c r="KYJ51" s="1"/>
      <c r="KYK51" s="1"/>
      <c r="KYL51" s="1"/>
      <c r="KYM51" s="1"/>
      <c r="KYN51" s="1"/>
      <c r="KYO51" s="1"/>
      <c r="KYP51" s="1"/>
      <c r="KYQ51" s="1"/>
      <c r="KYR51" s="1"/>
      <c r="KYS51" s="1"/>
      <c r="KYT51" s="1"/>
      <c r="KYU51" s="1"/>
      <c r="KYV51" s="1"/>
      <c r="KYW51" s="1"/>
      <c r="KYX51" s="1"/>
      <c r="KYY51" s="1"/>
      <c r="KYZ51" s="1"/>
      <c r="KZA51" s="1"/>
      <c r="KZB51" s="1"/>
      <c r="KZC51" s="1"/>
      <c r="KZD51" s="1"/>
      <c r="KZE51" s="1"/>
      <c r="KZF51" s="1"/>
      <c r="KZG51" s="1"/>
      <c r="KZH51" s="1"/>
      <c r="KZI51" s="1"/>
      <c r="KZJ51" s="1"/>
      <c r="KZK51" s="1"/>
      <c r="KZL51" s="1"/>
      <c r="KZM51" s="1"/>
      <c r="KZN51" s="1"/>
      <c r="KZO51" s="1"/>
      <c r="KZP51" s="1"/>
      <c r="KZQ51" s="1"/>
      <c r="KZR51" s="1"/>
      <c r="KZS51" s="1"/>
      <c r="KZT51" s="1"/>
      <c r="KZU51" s="1"/>
      <c r="KZV51" s="1"/>
      <c r="KZW51" s="1"/>
      <c r="KZX51" s="1"/>
      <c r="KZY51" s="1"/>
      <c r="KZZ51" s="1"/>
      <c r="LAA51" s="1"/>
      <c r="LAB51" s="1"/>
      <c r="LAC51" s="1"/>
      <c r="LAD51" s="1"/>
      <c r="LAE51" s="1"/>
      <c r="LAF51" s="1"/>
      <c r="LAG51" s="1"/>
      <c r="LAH51" s="1"/>
      <c r="LAI51" s="1"/>
      <c r="LAJ51" s="1"/>
      <c r="LAK51" s="1"/>
      <c r="LAL51" s="1"/>
      <c r="LAM51" s="1"/>
      <c r="LAN51" s="1"/>
      <c r="LAO51" s="1"/>
      <c r="LAP51" s="1"/>
      <c r="LAQ51" s="1"/>
      <c r="LAR51" s="1"/>
      <c r="LAS51" s="1"/>
      <c r="LAT51" s="1"/>
      <c r="LAU51" s="1"/>
      <c r="LAV51" s="1"/>
      <c r="LAW51" s="1"/>
      <c r="LAX51" s="1"/>
      <c r="LAY51" s="1"/>
      <c r="LAZ51" s="1"/>
      <c r="LBA51" s="1"/>
      <c r="LBB51" s="1"/>
      <c r="LBC51" s="1"/>
      <c r="LBD51" s="1"/>
      <c r="LBE51" s="1"/>
      <c r="LBF51" s="1"/>
      <c r="LBG51" s="1"/>
      <c r="LBH51" s="1"/>
      <c r="LBI51" s="1"/>
      <c r="LBJ51" s="1"/>
      <c r="LBK51" s="1"/>
      <c r="LBL51" s="1"/>
      <c r="LBM51" s="1"/>
      <c r="LBN51" s="1"/>
      <c r="LBO51" s="1"/>
      <c r="LBP51" s="1"/>
      <c r="LBQ51" s="1"/>
      <c r="LBR51" s="1"/>
      <c r="LBS51" s="1"/>
      <c r="LBT51" s="1"/>
      <c r="LBU51" s="1"/>
      <c r="LBV51" s="1"/>
      <c r="LBW51" s="1"/>
      <c r="LBX51" s="1"/>
      <c r="LBY51" s="1"/>
      <c r="LBZ51" s="1"/>
      <c r="LCA51" s="1"/>
      <c r="LCB51" s="1"/>
      <c r="LCC51" s="1"/>
      <c r="LCD51" s="1"/>
      <c r="LCE51" s="1"/>
      <c r="LCF51" s="1"/>
      <c r="LCG51" s="1"/>
      <c r="LCH51" s="1"/>
      <c r="LCI51" s="1"/>
      <c r="LCJ51" s="1"/>
      <c r="LCK51" s="1"/>
      <c r="LCL51" s="1"/>
      <c r="LCM51" s="1"/>
      <c r="LCN51" s="1"/>
      <c r="LCO51" s="1"/>
      <c r="LCP51" s="1"/>
      <c r="LCQ51" s="1"/>
      <c r="LCR51" s="1"/>
      <c r="LCS51" s="1"/>
      <c r="LCT51" s="1"/>
      <c r="LCU51" s="1"/>
      <c r="LCV51" s="1"/>
      <c r="LCW51" s="1"/>
      <c r="LCX51" s="1"/>
      <c r="LCY51" s="1"/>
      <c r="LCZ51" s="1"/>
      <c r="LDA51" s="1"/>
      <c r="LDB51" s="1"/>
      <c r="LDC51" s="1"/>
      <c r="LDD51" s="1"/>
      <c r="LDE51" s="1"/>
      <c r="LDF51" s="1"/>
      <c r="LDG51" s="1"/>
      <c r="LDH51" s="1"/>
      <c r="LDI51" s="1"/>
      <c r="LDJ51" s="1"/>
      <c r="LDK51" s="1"/>
      <c r="LDL51" s="1"/>
      <c r="LDM51" s="1"/>
      <c r="LDN51" s="1"/>
      <c r="LDO51" s="1"/>
      <c r="LDP51" s="1"/>
      <c r="LDQ51" s="1"/>
      <c r="LDR51" s="1"/>
      <c r="LDS51" s="1"/>
      <c r="LDT51" s="1"/>
      <c r="LDU51" s="1"/>
      <c r="LDV51" s="1"/>
      <c r="LDW51" s="1"/>
      <c r="LDX51" s="1"/>
      <c r="LDY51" s="1"/>
      <c r="LDZ51" s="1"/>
      <c r="LEA51" s="1"/>
      <c r="LEB51" s="1"/>
      <c r="LEC51" s="1"/>
      <c r="LED51" s="1"/>
      <c r="LEE51" s="1"/>
      <c r="LEF51" s="1"/>
      <c r="LEG51" s="1"/>
      <c r="LEH51" s="1"/>
      <c r="LEI51" s="1"/>
      <c r="LEJ51" s="1"/>
      <c r="LEK51" s="1"/>
      <c r="LEL51" s="1"/>
      <c r="LEM51" s="1"/>
      <c r="LEN51" s="1"/>
      <c r="LEO51" s="1"/>
      <c r="LEP51" s="1"/>
      <c r="LEQ51" s="1"/>
      <c r="LER51" s="1"/>
      <c r="LES51" s="1"/>
      <c r="LET51" s="1"/>
      <c r="LEU51" s="1"/>
      <c r="LEV51" s="1"/>
      <c r="LEW51" s="1"/>
      <c r="LEX51" s="1"/>
      <c r="LEY51" s="1"/>
      <c r="LEZ51" s="1"/>
      <c r="LFA51" s="1"/>
      <c r="LFB51" s="1"/>
      <c r="LFC51" s="1"/>
      <c r="LFD51" s="1"/>
      <c r="LFE51" s="1"/>
      <c r="LFF51" s="1"/>
      <c r="LFG51" s="1"/>
      <c r="LFH51" s="1"/>
      <c r="LFI51" s="1"/>
      <c r="LFJ51" s="1"/>
      <c r="LFK51" s="1"/>
      <c r="LFL51" s="1"/>
      <c r="LFM51" s="1"/>
      <c r="LFN51" s="1"/>
      <c r="LFO51" s="1"/>
      <c r="LFP51" s="1"/>
      <c r="LFQ51" s="1"/>
      <c r="LFR51" s="1"/>
      <c r="LFS51" s="1"/>
      <c r="LFT51" s="1"/>
      <c r="LFU51" s="1"/>
      <c r="LFV51" s="1"/>
      <c r="LFW51" s="1"/>
      <c r="LFX51" s="1"/>
      <c r="LFY51" s="1"/>
      <c r="LFZ51" s="1"/>
      <c r="LGA51" s="1"/>
      <c r="LGB51" s="1"/>
      <c r="LGC51" s="1"/>
      <c r="LGD51" s="1"/>
      <c r="LGE51" s="1"/>
      <c r="LGF51" s="1"/>
      <c r="LGG51" s="1"/>
      <c r="LGH51" s="1"/>
      <c r="LGI51" s="1"/>
      <c r="LGJ51" s="1"/>
      <c r="LGK51" s="1"/>
      <c r="LGL51" s="1"/>
      <c r="LGM51" s="1"/>
      <c r="LGN51" s="1"/>
      <c r="LGO51" s="1"/>
      <c r="LGP51" s="1"/>
      <c r="LGQ51" s="1"/>
      <c r="LGR51" s="1"/>
      <c r="LGS51" s="1"/>
      <c r="LGT51" s="1"/>
      <c r="LGU51" s="1"/>
      <c r="LGV51" s="1"/>
      <c r="LGW51" s="1"/>
      <c r="LGX51" s="1"/>
      <c r="LGY51" s="1"/>
      <c r="LGZ51" s="1"/>
      <c r="LHA51" s="1"/>
      <c r="LHB51" s="1"/>
      <c r="LHC51" s="1"/>
      <c r="LHD51" s="1"/>
      <c r="LHE51" s="1"/>
      <c r="LHF51" s="1"/>
      <c r="LHG51" s="1"/>
      <c r="LHH51" s="1"/>
      <c r="LHI51" s="1"/>
      <c r="LHJ51" s="1"/>
      <c r="LHK51" s="1"/>
      <c r="LHL51" s="1"/>
      <c r="LHM51" s="1"/>
      <c r="LHN51" s="1"/>
      <c r="LHO51" s="1"/>
      <c r="LHP51" s="1"/>
      <c r="LHQ51" s="1"/>
      <c r="LHR51" s="1"/>
      <c r="LHS51" s="1"/>
      <c r="LHT51" s="1"/>
      <c r="LHU51" s="1"/>
      <c r="LHV51" s="1"/>
      <c r="LHW51" s="1"/>
      <c r="LHX51" s="1"/>
      <c r="LHY51" s="1"/>
      <c r="LHZ51" s="1"/>
      <c r="LIA51" s="1"/>
      <c r="LIB51" s="1"/>
      <c r="LIC51" s="1"/>
      <c r="LID51" s="1"/>
      <c r="LIE51" s="1"/>
      <c r="LIF51" s="1"/>
      <c r="LIG51" s="1"/>
      <c r="LIH51" s="1"/>
      <c r="LII51" s="1"/>
      <c r="LIJ51" s="1"/>
      <c r="LIK51" s="1"/>
      <c r="LIL51" s="1"/>
      <c r="LIM51" s="1"/>
      <c r="LIN51" s="1"/>
      <c r="LIO51" s="1"/>
      <c r="LIP51" s="1"/>
      <c r="LIQ51" s="1"/>
      <c r="LIR51" s="1"/>
      <c r="LIS51" s="1"/>
      <c r="LIT51" s="1"/>
      <c r="LIU51" s="1"/>
      <c r="LIV51" s="1"/>
      <c r="LIW51" s="1"/>
      <c r="LIX51" s="1"/>
      <c r="LIY51" s="1"/>
      <c r="LIZ51" s="1"/>
      <c r="LJA51" s="1"/>
      <c r="LJB51" s="1"/>
      <c r="LJC51" s="1"/>
      <c r="LJD51" s="1"/>
      <c r="LJE51" s="1"/>
      <c r="LJF51" s="1"/>
      <c r="LJG51" s="1"/>
      <c r="LJH51" s="1"/>
      <c r="LJI51" s="1"/>
      <c r="LJJ51" s="1"/>
      <c r="LJK51" s="1"/>
      <c r="LJL51" s="1"/>
      <c r="LJM51" s="1"/>
      <c r="LJN51" s="1"/>
      <c r="LJO51" s="1"/>
      <c r="LJP51" s="1"/>
      <c r="LJQ51" s="1"/>
      <c r="LJR51" s="1"/>
      <c r="LJS51" s="1"/>
      <c r="LJT51" s="1"/>
      <c r="LJU51" s="1"/>
      <c r="LJV51" s="1"/>
      <c r="LJW51" s="1"/>
      <c r="LJX51" s="1"/>
      <c r="LJY51" s="1"/>
      <c r="LJZ51" s="1"/>
      <c r="LKA51" s="1"/>
      <c r="LKB51" s="1"/>
      <c r="LKC51" s="1"/>
      <c r="LKD51" s="1"/>
      <c r="LKE51" s="1"/>
      <c r="LKF51" s="1"/>
      <c r="LKG51" s="1"/>
      <c r="LKH51" s="1"/>
      <c r="LKI51" s="1"/>
      <c r="LKJ51" s="1"/>
      <c r="LKK51" s="1"/>
      <c r="LKL51" s="1"/>
      <c r="LKM51" s="1"/>
      <c r="LKN51" s="1"/>
      <c r="LKO51" s="1"/>
      <c r="LKP51" s="1"/>
      <c r="LKQ51" s="1"/>
      <c r="LKR51" s="1"/>
      <c r="LKS51" s="1"/>
      <c r="LKT51" s="1"/>
      <c r="LKU51" s="1"/>
      <c r="LKV51" s="1"/>
      <c r="LKW51" s="1"/>
      <c r="LKX51" s="1"/>
      <c r="LKY51" s="1"/>
      <c r="LKZ51" s="1"/>
      <c r="LLA51" s="1"/>
      <c r="LLB51" s="1"/>
      <c r="LLC51" s="1"/>
      <c r="LLD51" s="1"/>
      <c r="LLE51" s="1"/>
      <c r="LLF51" s="1"/>
      <c r="LLG51" s="1"/>
      <c r="LLH51" s="1"/>
      <c r="LLI51" s="1"/>
      <c r="LLJ51" s="1"/>
      <c r="LLK51" s="1"/>
      <c r="LLL51" s="1"/>
      <c r="LLM51" s="1"/>
      <c r="LLN51" s="1"/>
      <c r="LLO51" s="1"/>
      <c r="LLP51" s="1"/>
      <c r="LLQ51" s="1"/>
      <c r="LLR51" s="1"/>
      <c r="LLS51" s="1"/>
      <c r="LLT51" s="1"/>
      <c r="LLU51" s="1"/>
      <c r="LLV51" s="1"/>
      <c r="LLW51" s="1"/>
      <c r="LLX51" s="1"/>
      <c r="LLY51" s="1"/>
      <c r="LLZ51" s="1"/>
      <c r="LMA51" s="1"/>
      <c r="LMB51" s="1"/>
      <c r="LMC51" s="1"/>
      <c r="LMD51" s="1"/>
      <c r="LME51" s="1"/>
      <c r="LMF51" s="1"/>
      <c r="LMG51" s="1"/>
      <c r="LMH51" s="1"/>
      <c r="LMI51" s="1"/>
      <c r="LMJ51" s="1"/>
      <c r="LMK51" s="1"/>
      <c r="LML51" s="1"/>
      <c r="LMM51" s="1"/>
      <c r="LMN51" s="1"/>
      <c r="LMO51" s="1"/>
      <c r="LMP51" s="1"/>
      <c r="LMQ51" s="1"/>
      <c r="LMR51" s="1"/>
      <c r="LMS51" s="1"/>
      <c r="LMT51" s="1"/>
      <c r="LMU51" s="1"/>
      <c r="LMV51" s="1"/>
      <c r="LMW51" s="1"/>
      <c r="LMX51" s="1"/>
      <c r="LMY51" s="1"/>
      <c r="LMZ51" s="1"/>
      <c r="LNA51" s="1"/>
      <c r="LNB51" s="1"/>
      <c r="LNC51" s="1"/>
      <c r="LND51" s="1"/>
      <c r="LNE51" s="1"/>
      <c r="LNF51" s="1"/>
      <c r="LNG51" s="1"/>
      <c r="LNH51" s="1"/>
      <c r="LNI51" s="1"/>
      <c r="LNJ51" s="1"/>
      <c r="LNK51" s="1"/>
      <c r="LNL51" s="1"/>
      <c r="LNM51" s="1"/>
      <c r="LNN51" s="1"/>
      <c r="LNO51" s="1"/>
      <c r="LNP51" s="1"/>
      <c r="LNQ51" s="1"/>
      <c r="LNR51" s="1"/>
      <c r="LNS51" s="1"/>
      <c r="LNT51" s="1"/>
      <c r="LNU51" s="1"/>
      <c r="LNV51" s="1"/>
      <c r="LNW51" s="1"/>
      <c r="LNX51" s="1"/>
      <c r="LNY51" s="1"/>
      <c r="LNZ51" s="1"/>
      <c r="LOA51" s="1"/>
      <c r="LOB51" s="1"/>
      <c r="LOC51" s="1"/>
      <c r="LOD51" s="1"/>
      <c r="LOE51" s="1"/>
      <c r="LOF51" s="1"/>
      <c r="LOG51" s="1"/>
      <c r="LOH51" s="1"/>
      <c r="LOI51" s="1"/>
      <c r="LOJ51" s="1"/>
      <c r="LOK51" s="1"/>
      <c r="LOL51" s="1"/>
      <c r="LOM51" s="1"/>
      <c r="LON51" s="1"/>
      <c r="LOO51" s="1"/>
      <c r="LOP51" s="1"/>
      <c r="LOQ51" s="1"/>
      <c r="LOR51" s="1"/>
      <c r="LOS51" s="1"/>
      <c r="LOT51" s="1"/>
      <c r="LOU51" s="1"/>
      <c r="LOV51" s="1"/>
      <c r="LOW51" s="1"/>
      <c r="LOX51" s="1"/>
      <c r="LOY51" s="1"/>
      <c r="LOZ51" s="1"/>
      <c r="LPA51" s="1"/>
      <c r="LPB51" s="1"/>
      <c r="LPC51" s="1"/>
      <c r="LPD51" s="1"/>
      <c r="LPE51" s="1"/>
      <c r="LPF51" s="1"/>
      <c r="LPG51" s="1"/>
      <c r="LPH51" s="1"/>
      <c r="LPI51" s="1"/>
      <c r="LPJ51" s="1"/>
      <c r="LPK51" s="1"/>
      <c r="LPL51" s="1"/>
      <c r="LPM51" s="1"/>
      <c r="LPN51" s="1"/>
      <c r="LPO51" s="1"/>
      <c r="LPP51" s="1"/>
      <c r="LPQ51" s="1"/>
      <c r="LPR51" s="1"/>
      <c r="LPS51" s="1"/>
      <c r="LPT51" s="1"/>
      <c r="LPU51" s="1"/>
      <c r="LPV51" s="1"/>
      <c r="LPW51" s="1"/>
      <c r="LPX51" s="1"/>
      <c r="LPY51" s="1"/>
      <c r="LPZ51" s="1"/>
      <c r="LQA51" s="1"/>
      <c r="LQB51" s="1"/>
      <c r="LQC51" s="1"/>
      <c r="LQD51" s="1"/>
      <c r="LQE51" s="1"/>
      <c r="LQF51" s="1"/>
      <c r="LQG51" s="1"/>
      <c r="LQH51" s="1"/>
      <c r="LQI51" s="1"/>
      <c r="LQJ51" s="1"/>
      <c r="LQK51" s="1"/>
      <c r="LQL51" s="1"/>
      <c r="LQM51" s="1"/>
      <c r="LQN51" s="1"/>
      <c r="LQO51" s="1"/>
      <c r="LQP51" s="1"/>
      <c r="LQQ51" s="1"/>
      <c r="LQR51" s="1"/>
      <c r="LQS51" s="1"/>
      <c r="LQT51" s="1"/>
      <c r="LQU51" s="1"/>
      <c r="LQV51" s="1"/>
      <c r="LQW51" s="1"/>
      <c r="LQX51" s="1"/>
      <c r="LQY51" s="1"/>
      <c r="LQZ51" s="1"/>
      <c r="LRA51" s="1"/>
      <c r="LRB51" s="1"/>
      <c r="LRC51" s="1"/>
      <c r="LRD51" s="1"/>
      <c r="LRE51" s="1"/>
      <c r="LRF51" s="1"/>
      <c r="LRG51" s="1"/>
      <c r="LRH51" s="1"/>
      <c r="LRI51" s="1"/>
      <c r="LRJ51" s="1"/>
      <c r="LRK51" s="1"/>
      <c r="LRL51" s="1"/>
      <c r="LRM51" s="1"/>
      <c r="LRN51" s="1"/>
      <c r="LRO51" s="1"/>
      <c r="LRP51" s="1"/>
      <c r="LRQ51" s="1"/>
      <c r="LRR51" s="1"/>
      <c r="LRS51" s="1"/>
      <c r="LRT51" s="1"/>
      <c r="LRU51" s="1"/>
      <c r="LRV51" s="1"/>
      <c r="LRW51" s="1"/>
      <c r="LRX51" s="1"/>
      <c r="LRY51" s="1"/>
      <c r="LRZ51" s="1"/>
      <c r="LSA51" s="1"/>
      <c r="LSB51" s="1"/>
      <c r="LSC51" s="1"/>
      <c r="LSD51" s="1"/>
      <c r="LSE51" s="1"/>
      <c r="LSF51" s="1"/>
      <c r="LSG51" s="1"/>
      <c r="LSH51" s="1"/>
      <c r="LSI51" s="1"/>
      <c r="LSJ51" s="1"/>
      <c r="LSK51" s="1"/>
      <c r="LSL51" s="1"/>
      <c r="LSM51" s="1"/>
      <c r="LSN51" s="1"/>
      <c r="LSO51" s="1"/>
      <c r="LSP51" s="1"/>
      <c r="LSQ51" s="1"/>
      <c r="LSR51" s="1"/>
      <c r="LSS51" s="1"/>
      <c r="LST51" s="1"/>
      <c r="LSU51" s="1"/>
      <c r="LSV51" s="1"/>
      <c r="LSW51" s="1"/>
      <c r="LSX51" s="1"/>
      <c r="LSY51" s="1"/>
      <c r="LSZ51" s="1"/>
      <c r="LTA51" s="1"/>
      <c r="LTB51" s="1"/>
      <c r="LTC51" s="1"/>
      <c r="LTD51" s="1"/>
      <c r="LTE51" s="1"/>
      <c r="LTF51" s="1"/>
      <c r="LTG51" s="1"/>
      <c r="LTH51" s="1"/>
      <c r="LTI51" s="1"/>
      <c r="LTJ51" s="1"/>
      <c r="LTK51" s="1"/>
      <c r="LTL51" s="1"/>
      <c r="LTM51" s="1"/>
      <c r="LTN51" s="1"/>
      <c r="LTO51" s="1"/>
      <c r="LTP51" s="1"/>
      <c r="LTQ51" s="1"/>
      <c r="LTR51" s="1"/>
      <c r="LTS51" s="1"/>
      <c r="LTT51" s="1"/>
      <c r="LTU51" s="1"/>
      <c r="LTV51" s="1"/>
      <c r="LTW51" s="1"/>
      <c r="LTX51" s="1"/>
      <c r="LTY51" s="1"/>
      <c r="LTZ51" s="1"/>
      <c r="LUA51" s="1"/>
      <c r="LUB51" s="1"/>
      <c r="LUC51" s="1"/>
      <c r="LUD51" s="1"/>
      <c r="LUE51" s="1"/>
      <c r="LUF51" s="1"/>
      <c r="LUG51" s="1"/>
      <c r="LUH51" s="1"/>
      <c r="LUI51" s="1"/>
      <c r="LUJ51" s="1"/>
      <c r="LUK51" s="1"/>
      <c r="LUL51" s="1"/>
      <c r="LUM51" s="1"/>
      <c r="LUN51" s="1"/>
      <c r="LUO51" s="1"/>
      <c r="LUP51" s="1"/>
      <c r="LUQ51" s="1"/>
      <c r="LUR51" s="1"/>
      <c r="LUS51" s="1"/>
      <c r="LUT51" s="1"/>
      <c r="LUU51" s="1"/>
      <c r="LUV51" s="1"/>
      <c r="LUW51" s="1"/>
      <c r="LUX51" s="1"/>
      <c r="LUY51" s="1"/>
      <c r="LUZ51" s="1"/>
      <c r="LVA51" s="1"/>
      <c r="LVB51" s="1"/>
      <c r="LVC51" s="1"/>
      <c r="LVD51" s="1"/>
      <c r="LVE51" s="1"/>
      <c r="LVF51" s="1"/>
      <c r="LVG51" s="1"/>
      <c r="LVH51" s="1"/>
      <c r="LVI51" s="1"/>
      <c r="LVJ51" s="1"/>
      <c r="LVK51" s="1"/>
      <c r="LVL51" s="1"/>
      <c r="LVM51" s="1"/>
      <c r="LVN51" s="1"/>
      <c r="LVO51" s="1"/>
      <c r="LVP51" s="1"/>
      <c r="LVQ51" s="1"/>
      <c r="LVR51" s="1"/>
      <c r="LVS51" s="1"/>
      <c r="LVT51" s="1"/>
      <c r="LVU51" s="1"/>
      <c r="LVV51" s="1"/>
      <c r="LVW51" s="1"/>
      <c r="LVX51" s="1"/>
      <c r="LVY51" s="1"/>
      <c r="LVZ51" s="1"/>
      <c r="LWA51" s="1"/>
      <c r="LWB51" s="1"/>
      <c r="LWC51" s="1"/>
      <c r="LWD51" s="1"/>
      <c r="LWE51" s="1"/>
      <c r="LWF51" s="1"/>
      <c r="LWG51" s="1"/>
      <c r="LWH51" s="1"/>
      <c r="LWI51" s="1"/>
      <c r="LWJ51" s="1"/>
      <c r="LWK51" s="1"/>
      <c r="LWL51" s="1"/>
      <c r="LWM51" s="1"/>
      <c r="LWN51" s="1"/>
      <c r="LWO51" s="1"/>
      <c r="LWP51" s="1"/>
      <c r="LWQ51" s="1"/>
      <c r="LWR51" s="1"/>
      <c r="LWS51" s="1"/>
      <c r="LWT51" s="1"/>
      <c r="LWU51" s="1"/>
      <c r="LWV51" s="1"/>
      <c r="LWW51" s="1"/>
      <c r="LWX51" s="1"/>
      <c r="LWY51" s="1"/>
      <c r="LWZ51" s="1"/>
      <c r="LXA51" s="1"/>
      <c r="LXB51" s="1"/>
      <c r="LXC51" s="1"/>
      <c r="LXD51" s="1"/>
      <c r="LXE51" s="1"/>
      <c r="LXF51" s="1"/>
      <c r="LXG51" s="1"/>
      <c r="LXH51" s="1"/>
      <c r="LXI51" s="1"/>
      <c r="LXJ51" s="1"/>
      <c r="LXK51" s="1"/>
      <c r="LXL51" s="1"/>
      <c r="LXM51" s="1"/>
      <c r="LXN51" s="1"/>
      <c r="LXO51" s="1"/>
      <c r="LXP51" s="1"/>
      <c r="LXQ51" s="1"/>
      <c r="LXR51" s="1"/>
      <c r="LXS51" s="1"/>
      <c r="LXT51" s="1"/>
      <c r="LXU51" s="1"/>
      <c r="LXV51" s="1"/>
      <c r="LXW51" s="1"/>
      <c r="LXX51" s="1"/>
      <c r="LXY51" s="1"/>
      <c r="LXZ51" s="1"/>
      <c r="LYA51" s="1"/>
      <c r="LYB51" s="1"/>
      <c r="LYC51" s="1"/>
      <c r="LYD51" s="1"/>
      <c r="LYE51" s="1"/>
      <c r="LYF51" s="1"/>
      <c r="LYG51" s="1"/>
      <c r="LYH51" s="1"/>
      <c r="LYI51" s="1"/>
      <c r="LYJ51" s="1"/>
      <c r="LYK51" s="1"/>
      <c r="LYL51" s="1"/>
      <c r="LYM51" s="1"/>
      <c r="LYN51" s="1"/>
      <c r="LYO51" s="1"/>
      <c r="LYP51" s="1"/>
      <c r="LYQ51" s="1"/>
      <c r="LYR51" s="1"/>
      <c r="LYS51" s="1"/>
      <c r="LYT51" s="1"/>
      <c r="LYU51" s="1"/>
      <c r="LYV51" s="1"/>
      <c r="LYW51" s="1"/>
      <c r="LYX51" s="1"/>
      <c r="LYY51" s="1"/>
      <c r="LYZ51" s="1"/>
      <c r="LZA51" s="1"/>
      <c r="LZB51" s="1"/>
      <c r="LZC51" s="1"/>
      <c r="LZD51" s="1"/>
      <c r="LZE51" s="1"/>
      <c r="LZF51" s="1"/>
      <c r="LZG51" s="1"/>
      <c r="LZH51" s="1"/>
      <c r="LZI51" s="1"/>
      <c r="LZJ51" s="1"/>
      <c r="LZK51" s="1"/>
      <c r="LZL51" s="1"/>
      <c r="LZM51" s="1"/>
      <c r="LZN51" s="1"/>
      <c r="LZO51" s="1"/>
      <c r="LZP51" s="1"/>
      <c r="LZQ51" s="1"/>
      <c r="LZR51" s="1"/>
      <c r="LZS51" s="1"/>
      <c r="LZT51" s="1"/>
      <c r="LZU51" s="1"/>
      <c r="LZV51" s="1"/>
      <c r="LZW51" s="1"/>
      <c r="LZX51" s="1"/>
      <c r="LZY51" s="1"/>
      <c r="LZZ51" s="1"/>
      <c r="MAA51" s="1"/>
      <c r="MAB51" s="1"/>
      <c r="MAC51" s="1"/>
      <c r="MAD51" s="1"/>
      <c r="MAE51" s="1"/>
      <c r="MAF51" s="1"/>
      <c r="MAG51" s="1"/>
      <c r="MAH51" s="1"/>
      <c r="MAI51" s="1"/>
      <c r="MAJ51" s="1"/>
      <c r="MAK51" s="1"/>
      <c r="MAL51" s="1"/>
      <c r="MAM51" s="1"/>
      <c r="MAN51" s="1"/>
      <c r="MAO51" s="1"/>
      <c r="MAP51" s="1"/>
      <c r="MAQ51" s="1"/>
      <c r="MAR51" s="1"/>
      <c r="MAS51" s="1"/>
      <c r="MAT51" s="1"/>
      <c r="MAU51" s="1"/>
      <c r="MAV51" s="1"/>
      <c r="MAW51" s="1"/>
      <c r="MAX51" s="1"/>
      <c r="MAY51" s="1"/>
      <c r="MAZ51" s="1"/>
      <c r="MBA51" s="1"/>
      <c r="MBB51" s="1"/>
      <c r="MBC51" s="1"/>
      <c r="MBD51" s="1"/>
      <c r="MBE51" s="1"/>
      <c r="MBF51" s="1"/>
      <c r="MBG51" s="1"/>
      <c r="MBH51" s="1"/>
      <c r="MBI51" s="1"/>
      <c r="MBJ51" s="1"/>
      <c r="MBK51" s="1"/>
      <c r="MBL51" s="1"/>
      <c r="MBM51" s="1"/>
      <c r="MBN51" s="1"/>
      <c r="MBO51" s="1"/>
      <c r="MBP51" s="1"/>
      <c r="MBQ51" s="1"/>
      <c r="MBR51" s="1"/>
      <c r="MBS51" s="1"/>
      <c r="MBT51" s="1"/>
      <c r="MBU51" s="1"/>
      <c r="MBV51" s="1"/>
      <c r="MBW51" s="1"/>
      <c r="MBX51" s="1"/>
      <c r="MBY51" s="1"/>
      <c r="MBZ51" s="1"/>
      <c r="MCA51" s="1"/>
      <c r="MCB51" s="1"/>
      <c r="MCC51" s="1"/>
      <c r="MCD51" s="1"/>
      <c r="MCE51" s="1"/>
      <c r="MCF51" s="1"/>
      <c r="MCG51" s="1"/>
      <c r="MCH51" s="1"/>
      <c r="MCI51" s="1"/>
      <c r="MCJ51" s="1"/>
      <c r="MCK51" s="1"/>
      <c r="MCL51" s="1"/>
      <c r="MCM51" s="1"/>
      <c r="MCN51" s="1"/>
      <c r="MCO51" s="1"/>
      <c r="MCP51" s="1"/>
      <c r="MCQ51" s="1"/>
      <c r="MCR51" s="1"/>
      <c r="MCS51" s="1"/>
      <c r="MCT51" s="1"/>
      <c r="MCU51" s="1"/>
      <c r="MCV51" s="1"/>
      <c r="MCW51" s="1"/>
      <c r="MCX51" s="1"/>
      <c r="MCY51" s="1"/>
      <c r="MCZ51" s="1"/>
      <c r="MDA51" s="1"/>
      <c r="MDB51" s="1"/>
      <c r="MDC51" s="1"/>
      <c r="MDD51" s="1"/>
      <c r="MDE51" s="1"/>
      <c r="MDF51" s="1"/>
      <c r="MDG51" s="1"/>
      <c r="MDH51" s="1"/>
      <c r="MDI51" s="1"/>
      <c r="MDJ51" s="1"/>
      <c r="MDK51" s="1"/>
      <c r="MDL51" s="1"/>
      <c r="MDM51" s="1"/>
      <c r="MDN51" s="1"/>
      <c r="MDO51" s="1"/>
      <c r="MDP51" s="1"/>
      <c r="MDQ51" s="1"/>
      <c r="MDR51" s="1"/>
      <c r="MDS51" s="1"/>
      <c r="MDT51" s="1"/>
      <c r="MDU51" s="1"/>
      <c r="MDV51" s="1"/>
      <c r="MDW51" s="1"/>
      <c r="MDX51" s="1"/>
      <c r="MDY51" s="1"/>
      <c r="MDZ51" s="1"/>
      <c r="MEA51" s="1"/>
      <c r="MEB51" s="1"/>
      <c r="MEC51" s="1"/>
      <c r="MED51" s="1"/>
      <c r="MEE51" s="1"/>
      <c r="MEF51" s="1"/>
      <c r="MEG51" s="1"/>
      <c r="MEH51" s="1"/>
      <c r="MEI51" s="1"/>
      <c r="MEJ51" s="1"/>
      <c r="MEK51" s="1"/>
      <c r="MEL51" s="1"/>
      <c r="MEM51" s="1"/>
      <c r="MEN51" s="1"/>
      <c r="MEO51" s="1"/>
      <c r="MEP51" s="1"/>
      <c r="MEQ51" s="1"/>
      <c r="MER51" s="1"/>
      <c r="MES51" s="1"/>
      <c r="MET51" s="1"/>
      <c r="MEU51" s="1"/>
      <c r="MEV51" s="1"/>
      <c r="MEW51" s="1"/>
      <c r="MEX51" s="1"/>
      <c r="MEY51" s="1"/>
      <c r="MEZ51" s="1"/>
      <c r="MFA51" s="1"/>
      <c r="MFB51" s="1"/>
      <c r="MFC51" s="1"/>
      <c r="MFD51" s="1"/>
      <c r="MFE51" s="1"/>
      <c r="MFF51" s="1"/>
      <c r="MFG51" s="1"/>
      <c r="MFH51" s="1"/>
      <c r="MFI51" s="1"/>
      <c r="MFJ51" s="1"/>
      <c r="MFK51" s="1"/>
      <c r="MFL51" s="1"/>
      <c r="MFM51" s="1"/>
      <c r="MFN51" s="1"/>
      <c r="MFO51" s="1"/>
      <c r="MFP51" s="1"/>
      <c r="MFQ51" s="1"/>
      <c r="MFR51" s="1"/>
      <c r="MFS51" s="1"/>
      <c r="MFT51" s="1"/>
      <c r="MFU51" s="1"/>
      <c r="MFV51" s="1"/>
      <c r="MFW51" s="1"/>
      <c r="MFX51" s="1"/>
      <c r="MFY51" s="1"/>
      <c r="MFZ51" s="1"/>
      <c r="MGA51" s="1"/>
      <c r="MGB51" s="1"/>
      <c r="MGC51" s="1"/>
      <c r="MGD51" s="1"/>
      <c r="MGE51" s="1"/>
      <c r="MGF51" s="1"/>
      <c r="MGG51" s="1"/>
      <c r="MGH51" s="1"/>
      <c r="MGI51" s="1"/>
      <c r="MGJ51" s="1"/>
      <c r="MGK51" s="1"/>
      <c r="MGL51" s="1"/>
      <c r="MGM51" s="1"/>
      <c r="MGN51" s="1"/>
      <c r="MGO51" s="1"/>
      <c r="MGP51" s="1"/>
      <c r="MGQ51" s="1"/>
      <c r="MGR51" s="1"/>
      <c r="MGS51" s="1"/>
      <c r="MGT51" s="1"/>
      <c r="MGU51" s="1"/>
      <c r="MGV51" s="1"/>
      <c r="MGW51" s="1"/>
      <c r="MGX51" s="1"/>
      <c r="MGY51" s="1"/>
      <c r="MGZ51" s="1"/>
      <c r="MHA51" s="1"/>
      <c r="MHB51" s="1"/>
      <c r="MHC51" s="1"/>
      <c r="MHD51" s="1"/>
      <c r="MHE51" s="1"/>
      <c r="MHF51" s="1"/>
      <c r="MHG51" s="1"/>
      <c r="MHH51" s="1"/>
      <c r="MHI51" s="1"/>
      <c r="MHJ51" s="1"/>
      <c r="MHK51" s="1"/>
      <c r="MHL51" s="1"/>
      <c r="MHM51" s="1"/>
      <c r="MHN51" s="1"/>
      <c r="MHO51" s="1"/>
      <c r="MHP51" s="1"/>
      <c r="MHQ51" s="1"/>
      <c r="MHR51" s="1"/>
      <c r="MHS51" s="1"/>
      <c r="MHT51" s="1"/>
      <c r="MHU51" s="1"/>
      <c r="MHV51" s="1"/>
      <c r="MHW51" s="1"/>
      <c r="MHX51" s="1"/>
      <c r="MHY51" s="1"/>
      <c r="MHZ51" s="1"/>
      <c r="MIA51" s="1"/>
      <c r="MIB51" s="1"/>
      <c r="MIC51" s="1"/>
      <c r="MID51" s="1"/>
      <c r="MIE51" s="1"/>
      <c r="MIF51" s="1"/>
      <c r="MIG51" s="1"/>
      <c r="MIH51" s="1"/>
      <c r="MII51" s="1"/>
      <c r="MIJ51" s="1"/>
      <c r="MIK51" s="1"/>
      <c r="MIL51" s="1"/>
      <c r="MIM51" s="1"/>
      <c r="MIN51" s="1"/>
      <c r="MIO51" s="1"/>
      <c r="MIP51" s="1"/>
      <c r="MIQ51" s="1"/>
      <c r="MIR51" s="1"/>
      <c r="MIS51" s="1"/>
      <c r="MIT51" s="1"/>
      <c r="MIU51" s="1"/>
      <c r="MIV51" s="1"/>
      <c r="MIW51" s="1"/>
      <c r="MIX51" s="1"/>
      <c r="MIY51" s="1"/>
      <c r="MIZ51" s="1"/>
      <c r="MJA51" s="1"/>
      <c r="MJB51" s="1"/>
      <c r="MJC51" s="1"/>
      <c r="MJD51" s="1"/>
      <c r="MJE51" s="1"/>
      <c r="MJF51" s="1"/>
      <c r="MJG51" s="1"/>
      <c r="MJH51" s="1"/>
      <c r="MJI51" s="1"/>
      <c r="MJJ51" s="1"/>
      <c r="MJK51" s="1"/>
      <c r="MJL51" s="1"/>
      <c r="MJM51" s="1"/>
      <c r="MJN51" s="1"/>
      <c r="MJO51" s="1"/>
      <c r="MJP51" s="1"/>
      <c r="MJQ51" s="1"/>
      <c r="MJR51" s="1"/>
      <c r="MJS51" s="1"/>
      <c r="MJT51" s="1"/>
      <c r="MJU51" s="1"/>
      <c r="MJV51" s="1"/>
      <c r="MJW51" s="1"/>
      <c r="MJX51" s="1"/>
      <c r="MJY51" s="1"/>
      <c r="MJZ51" s="1"/>
      <c r="MKA51" s="1"/>
      <c r="MKB51" s="1"/>
      <c r="MKC51" s="1"/>
      <c r="MKD51" s="1"/>
      <c r="MKE51" s="1"/>
      <c r="MKF51" s="1"/>
      <c r="MKG51" s="1"/>
      <c r="MKH51" s="1"/>
      <c r="MKI51" s="1"/>
      <c r="MKJ51" s="1"/>
      <c r="MKK51" s="1"/>
      <c r="MKL51" s="1"/>
      <c r="MKM51" s="1"/>
      <c r="MKN51" s="1"/>
      <c r="MKO51" s="1"/>
      <c r="MKP51" s="1"/>
      <c r="MKQ51" s="1"/>
      <c r="MKR51" s="1"/>
      <c r="MKS51" s="1"/>
      <c r="MKT51" s="1"/>
      <c r="MKU51" s="1"/>
      <c r="MKV51" s="1"/>
      <c r="MKW51" s="1"/>
      <c r="MKX51" s="1"/>
      <c r="MKY51" s="1"/>
      <c r="MKZ51" s="1"/>
      <c r="MLA51" s="1"/>
      <c r="MLB51" s="1"/>
      <c r="MLC51" s="1"/>
      <c r="MLD51" s="1"/>
      <c r="MLE51" s="1"/>
      <c r="MLF51" s="1"/>
      <c r="MLG51" s="1"/>
      <c r="MLH51" s="1"/>
      <c r="MLI51" s="1"/>
      <c r="MLJ51" s="1"/>
      <c r="MLK51" s="1"/>
      <c r="MLL51" s="1"/>
      <c r="MLM51" s="1"/>
      <c r="MLN51" s="1"/>
      <c r="MLO51" s="1"/>
      <c r="MLP51" s="1"/>
      <c r="MLQ51" s="1"/>
      <c r="MLR51" s="1"/>
      <c r="MLS51" s="1"/>
      <c r="MLT51" s="1"/>
      <c r="MLU51" s="1"/>
      <c r="MLV51" s="1"/>
      <c r="MLW51" s="1"/>
      <c r="MLX51" s="1"/>
      <c r="MLY51" s="1"/>
      <c r="MLZ51" s="1"/>
      <c r="MMA51" s="1"/>
      <c r="MMB51" s="1"/>
      <c r="MMC51" s="1"/>
      <c r="MMD51" s="1"/>
      <c r="MME51" s="1"/>
      <c r="MMF51" s="1"/>
      <c r="MMG51" s="1"/>
      <c r="MMH51" s="1"/>
      <c r="MMI51" s="1"/>
      <c r="MMJ51" s="1"/>
      <c r="MMK51" s="1"/>
      <c r="MML51" s="1"/>
      <c r="MMM51" s="1"/>
      <c r="MMN51" s="1"/>
      <c r="MMO51" s="1"/>
      <c r="MMP51" s="1"/>
      <c r="MMQ51" s="1"/>
      <c r="MMR51" s="1"/>
      <c r="MMS51" s="1"/>
      <c r="MMT51" s="1"/>
      <c r="MMU51" s="1"/>
      <c r="MMV51" s="1"/>
      <c r="MMW51" s="1"/>
      <c r="MMX51" s="1"/>
      <c r="MMY51" s="1"/>
      <c r="MMZ51" s="1"/>
      <c r="MNA51" s="1"/>
      <c r="MNB51" s="1"/>
      <c r="MNC51" s="1"/>
      <c r="MND51" s="1"/>
      <c r="MNE51" s="1"/>
      <c r="MNF51" s="1"/>
      <c r="MNG51" s="1"/>
      <c r="MNH51" s="1"/>
      <c r="MNI51" s="1"/>
      <c r="MNJ51" s="1"/>
      <c r="MNK51" s="1"/>
      <c r="MNL51" s="1"/>
      <c r="MNM51" s="1"/>
      <c r="MNN51" s="1"/>
      <c r="MNO51" s="1"/>
      <c r="MNP51" s="1"/>
      <c r="MNQ51" s="1"/>
      <c r="MNR51" s="1"/>
      <c r="MNS51" s="1"/>
      <c r="MNT51" s="1"/>
      <c r="MNU51" s="1"/>
      <c r="MNV51" s="1"/>
      <c r="MNW51" s="1"/>
      <c r="MNX51" s="1"/>
      <c r="MNY51" s="1"/>
      <c r="MNZ51" s="1"/>
      <c r="MOA51" s="1"/>
      <c r="MOB51" s="1"/>
      <c r="MOC51" s="1"/>
      <c r="MOD51" s="1"/>
      <c r="MOE51" s="1"/>
      <c r="MOF51" s="1"/>
      <c r="MOG51" s="1"/>
      <c r="MOH51" s="1"/>
      <c r="MOI51" s="1"/>
      <c r="MOJ51" s="1"/>
      <c r="MOK51" s="1"/>
      <c r="MOL51" s="1"/>
      <c r="MOM51" s="1"/>
      <c r="MON51" s="1"/>
      <c r="MOO51" s="1"/>
      <c r="MOP51" s="1"/>
      <c r="MOQ51" s="1"/>
      <c r="MOR51" s="1"/>
      <c r="MOS51" s="1"/>
      <c r="MOT51" s="1"/>
      <c r="MOU51" s="1"/>
      <c r="MOV51" s="1"/>
      <c r="MOW51" s="1"/>
      <c r="MOX51" s="1"/>
      <c r="MOY51" s="1"/>
      <c r="MOZ51" s="1"/>
      <c r="MPA51" s="1"/>
      <c r="MPB51" s="1"/>
      <c r="MPC51" s="1"/>
      <c r="MPD51" s="1"/>
      <c r="MPE51" s="1"/>
      <c r="MPF51" s="1"/>
      <c r="MPG51" s="1"/>
      <c r="MPH51" s="1"/>
      <c r="MPI51" s="1"/>
      <c r="MPJ51" s="1"/>
      <c r="MPK51" s="1"/>
      <c r="MPL51" s="1"/>
      <c r="MPM51" s="1"/>
      <c r="MPN51" s="1"/>
      <c r="MPO51" s="1"/>
      <c r="MPP51" s="1"/>
      <c r="MPQ51" s="1"/>
      <c r="MPR51" s="1"/>
      <c r="MPS51" s="1"/>
      <c r="MPT51" s="1"/>
      <c r="MPU51" s="1"/>
      <c r="MPV51" s="1"/>
      <c r="MPW51" s="1"/>
      <c r="MPX51" s="1"/>
      <c r="MPY51" s="1"/>
      <c r="MPZ51" s="1"/>
      <c r="MQA51" s="1"/>
      <c r="MQB51" s="1"/>
      <c r="MQC51" s="1"/>
      <c r="MQD51" s="1"/>
      <c r="MQE51" s="1"/>
      <c r="MQF51" s="1"/>
      <c r="MQG51" s="1"/>
      <c r="MQH51" s="1"/>
      <c r="MQI51" s="1"/>
      <c r="MQJ51" s="1"/>
      <c r="MQK51" s="1"/>
      <c r="MQL51" s="1"/>
      <c r="MQM51" s="1"/>
      <c r="MQN51" s="1"/>
      <c r="MQO51" s="1"/>
      <c r="MQP51" s="1"/>
      <c r="MQQ51" s="1"/>
      <c r="MQR51" s="1"/>
      <c r="MQS51" s="1"/>
      <c r="MQT51" s="1"/>
      <c r="MQU51" s="1"/>
      <c r="MQV51" s="1"/>
      <c r="MQW51" s="1"/>
      <c r="MQX51" s="1"/>
      <c r="MQY51" s="1"/>
      <c r="MQZ51" s="1"/>
      <c r="MRA51" s="1"/>
      <c r="MRB51" s="1"/>
      <c r="MRC51" s="1"/>
      <c r="MRD51" s="1"/>
      <c r="MRE51" s="1"/>
      <c r="MRF51" s="1"/>
      <c r="MRG51" s="1"/>
      <c r="MRH51" s="1"/>
      <c r="MRI51" s="1"/>
      <c r="MRJ51" s="1"/>
      <c r="MRK51" s="1"/>
      <c r="MRL51" s="1"/>
      <c r="MRM51" s="1"/>
      <c r="MRN51" s="1"/>
      <c r="MRO51" s="1"/>
      <c r="MRP51" s="1"/>
      <c r="MRQ51" s="1"/>
      <c r="MRR51" s="1"/>
      <c r="MRS51" s="1"/>
      <c r="MRT51" s="1"/>
      <c r="MRU51" s="1"/>
      <c r="MRV51" s="1"/>
      <c r="MRW51" s="1"/>
      <c r="MRX51" s="1"/>
      <c r="MRY51" s="1"/>
      <c r="MRZ51" s="1"/>
      <c r="MSA51" s="1"/>
      <c r="MSB51" s="1"/>
      <c r="MSC51" s="1"/>
      <c r="MSD51" s="1"/>
      <c r="MSE51" s="1"/>
      <c r="MSF51" s="1"/>
      <c r="MSG51" s="1"/>
      <c r="MSH51" s="1"/>
      <c r="MSI51" s="1"/>
      <c r="MSJ51" s="1"/>
      <c r="MSK51" s="1"/>
      <c r="MSL51" s="1"/>
      <c r="MSM51" s="1"/>
      <c r="MSN51" s="1"/>
      <c r="MSO51" s="1"/>
      <c r="MSP51" s="1"/>
      <c r="MSQ51" s="1"/>
      <c r="MSR51" s="1"/>
      <c r="MSS51" s="1"/>
      <c r="MST51" s="1"/>
      <c r="MSU51" s="1"/>
      <c r="MSV51" s="1"/>
      <c r="MSW51" s="1"/>
      <c r="MSX51" s="1"/>
      <c r="MSY51" s="1"/>
      <c r="MSZ51" s="1"/>
      <c r="MTA51" s="1"/>
      <c r="MTB51" s="1"/>
      <c r="MTC51" s="1"/>
      <c r="MTD51" s="1"/>
      <c r="MTE51" s="1"/>
      <c r="MTF51" s="1"/>
      <c r="MTG51" s="1"/>
      <c r="MTH51" s="1"/>
      <c r="MTI51" s="1"/>
      <c r="MTJ51" s="1"/>
      <c r="MTK51" s="1"/>
      <c r="MTL51" s="1"/>
      <c r="MTM51" s="1"/>
      <c r="MTN51" s="1"/>
      <c r="MTO51" s="1"/>
      <c r="MTP51" s="1"/>
      <c r="MTQ51" s="1"/>
      <c r="MTR51" s="1"/>
      <c r="MTS51" s="1"/>
      <c r="MTT51" s="1"/>
      <c r="MTU51" s="1"/>
      <c r="MTV51" s="1"/>
      <c r="MTW51" s="1"/>
      <c r="MTX51" s="1"/>
      <c r="MTY51" s="1"/>
      <c r="MTZ51" s="1"/>
      <c r="MUA51" s="1"/>
      <c r="MUB51" s="1"/>
      <c r="MUC51" s="1"/>
      <c r="MUD51" s="1"/>
      <c r="MUE51" s="1"/>
      <c r="MUF51" s="1"/>
      <c r="MUG51" s="1"/>
      <c r="MUH51" s="1"/>
      <c r="MUI51" s="1"/>
      <c r="MUJ51" s="1"/>
      <c r="MUK51" s="1"/>
      <c r="MUL51" s="1"/>
      <c r="MUM51" s="1"/>
      <c r="MUN51" s="1"/>
      <c r="MUO51" s="1"/>
      <c r="MUP51" s="1"/>
      <c r="MUQ51" s="1"/>
      <c r="MUR51" s="1"/>
      <c r="MUS51" s="1"/>
      <c r="MUT51" s="1"/>
      <c r="MUU51" s="1"/>
      <c r="MUV51" s="1"/>
      <c r="MUW51" s="1"/>
      <c r="MUX51" s="1"/>
      <c r="MUY51" s="1"/>
      <c r="MUZ51" s="1"/>
      <c r="MVA51" s="1"/>
      <c r="MVB51" s="1"/>
      <c r="MVC51" s="1"/>
      <c r="MVD51" s="1"/>
      <c r="MVE51" s="1"/>
      <c r="MVF51" s="1"/>
      <c r="MVG51" s="1"/>
      <c r="MVH51" s="1"/>
      <c r="MVI51" s="1"/>
      <c r="MVJ51" s="1"/>
      <c r="MVK51" s="1"/>
      <c r="MVL51" s="1"/>
      <c r="MVM51" s="1"/>
      <c r="MVN51" s="1"/>
      <c r="MVO51" s="1"/>
      <c r="MVP51" s="1"/>
      <c r="MVQ51" s="1"/>
      <c r="MVR51" s="1"/>
      <c r="MVS51" s="1"/>
      <c r="MVT51" s="1"/>
      <c r="MVU51" s="1"/>
      <c r="MVV51" s="1"/>
      <c r="MVW51" s="1"/>
      <c r="MVX51" s="1"/>
      <c r="MVY51" s="1"/>
      <c r="MVZ51" s="1"/>
      <c r="MWA51" s="1"/>
      <c r="MWB51" s="1"/>
      <c r="MWC51" s="1"/>
      <c r="MWD51" s="1"/>
      <c r="MWE51" s="1"/>
      <c r="MWF51" s="1"/>
      <c r="MWG51" s="1"/>
      <c r="MWH51" s="1"/>
      <c r="MWI51" s="1"/>
      <c r="MWJ51" s="1"/>
      <c r="MWK51" s="1"/>
      <c r="MWL51" s="1"/>
      <c r="MWM51" s="1"/>
      <c r="MWN51" s="1"/>
      <c r="MWO51" s="1"/>
      <c r="MWP51" s="1"/>
      <c r="MWQ51" s="1"/>
      <c r="MWR51" s="1"/>
      <c r="MWS51" s="1"/>
      <c r="MWT51" s="1"/>
      <c r="MWU51" s="1"/>
      <c r="MWV51" s="1"/>
      <c r="MWW51" s="1"/>
      <c r="MWX51" s="1"/>
      <c r="MWY51" s="1"/>
      <c r="MWZ51" s="1"/>
      <c r="MXA51" s="1"/>
      <c r="MXB51" s="1"/>
      <c r="MXC51" s="1"/>
      <c r="MXD51" s="1"/>
      <c r="MXE51" s="1"/>
      <c r="MXF51" s="1"/>
      <c r="MXG51" s="1"/>
      <c r="MXH51" s="1"/>
      <c r="MXI51" s="1"/>
      <c r="MXJ51" s="1"/>
      <c r="MXK51" s="1"/>
      <c r="MXL51" s="1"/>
      <c r="MXM51" s="1"/>
      <c r="MXN51" s="1"/>
      <c r="MXO51" s="1"/>
      <c r="MXP51" s="1"/>
      <c r="MXQ51" s="1"/>
      <c r="MXR51" s="1"/>
      <c r="MXS51" s="1"/>
      <c r="MXT51" s="1"/>
      <c r="MXU51" s="1"/>
      <c r="MXV51" s="1"/>
      <c r="MXW51" s="1"/>
      <c r="MXX51" s="1"/>
      <c r="MXY51" s="1"/>
      <c r="MXZ51" s="1"/>
      <c r="MYA51" s="1"/>
      <c r="MYB51" s="1"/>
      <c r="MYC51" s="1"/>
      <c r="MYD51" s="1"/>
      <c r="MYE51" s="1"/>
      <c r="MYF51" s="1"/>
      <c r="MYG51" s="1"/>
      <c r="MYH51" s="1"/>
      <c r="MYI51" s="1"/>
      <c r="MYJ51" s="1"/>
      <c r="MYK51" s="1"/>
      <c r="MYL51" s="1"/>
      <c r="MYM51" s="1"/>
      <c r="MYN51" s="1"/>
      <c r="MYO51" s="1"/>
      <c r="MYP51" s="1"/>
      <c r="MYQ51" s="1"/>
      <c r="MYR51" s="1"/>
      <c r="MYS51" s="1"/>
      <c r="MYT51" s="1"/>
      <c r="MYU51" s="1"/>
      <c r="MYV51" s="1"/>
      <c r="MYW51" s="1"/>
      <c r="MYX51" s="1"/>
      <c r="MYY51" s="1"/>
      <c r="MYZ51" s="1"/>
      <c r="MZA51" s="1"/>
      <c r="MZB51" s="1"/>
      <c r="MZC51" s="1"/>
      <c r="MZD51" s="1"/>
      <c r="MZE51" s="1"/>
      <c r="MZF51" s="1"/>
      <c r="MZG51" s="1"/>
      <c r="MZH51" s="1"/>
      <c r="MZI51" s="1"/>
      <c r="MZJ51" s="1"/>
      <c r="MZK51" s="1"/>
      <c r="MZL51" s="1"/>
      <c r="MZM51" s="1"/>
      <c r="MZN51" s="1"/>
      <c r="MZO51" s="1"/>
      <c r="MZP51" s="1"/>
      <c r="MZQ51" s="1"/>
      <c r="MZR51" s="1"/>
      <c r="MZS51" s="1"/>
      <c r="MZT51" s="1"/>
      <c r="MZU51" s="1"/>
      <c r="MZV51" s="1"/>
      <c r="MZW51" s="1"/>
      <c r="MZX51" s="1"/>
      <c r="MZY51" s="1"/>
      <c r="MZZ51" s="1"/>
      <c r="NAA51" s="1"/>
      <c r="NAB51" s="1"/>
      <c r="NAC51" s="1"/>
      <c r="NAD51" s="1"/>
      <c r="NAE51" s="1"/>
      <c r="NAF51" s="1"/>
      <c r="NAG51" s="1"/>
      <c r="NAH51" s="1"/>
      <c r="NAI51" s="1"/>
      <c r="NAJ51" s="1"/>
      <c r="NAK51" s="1"/>
      <c r="NAL51" s="1"/>
      <c r="NAM51" s="1"/>
      <c r="NAN51" s="1"/>
      <c r="NAO51" s="1"/>
      <c r="NAP51" s="1"/>
      <c r="NAQ51" s="1"/>
      <c r="NAR51" s="1"/>
      <c r="NAS51" s="1"/>
      <c r="NAT51" s="1"/>
      <c r="NAU51" s="1"/>
      <c r="NAV51" s="1"/>
      <c r="NAW51" s="1"/>
      <c r="NAX51" s="1"/>
      <c r="NAY51" s="1"/>
      <c r="NAZ51" s="1"/>
      <c r="NBA51" s="1"/>
      <c r="NBB51" s="1"/>
      <c r="NBC51" s="1"/>
      <c r="NBD51" s="1"/>
      <c r="NBE51" s="1"/>
      <c r="NBF51" s="1"/>
      <c r="NBG51" s="1"/>
      <c r="NBH51" s="1"/>
      <c r="NBI51" s="1"/>
      <c r="NBJ51" s="1"/>
      <c r="NBK51" s="1"/>
      <c r="NBL51" s="1"/>
      <c r="NBM51" s="1"/>
      <c r="NBN51" s="1"/>
      <c r="NBO51" s="1"/>
      <c r="NBP51" s="1"/>
      <c r="NBQ51" s="1"/>
      <c r="NBR51" s="1"/>
      <c r="NBS51" s="1"/>
      <c r="NBT51" s="1"/>
      <c r="NBU51" s="1"/>
      <c r="NBV51" s="1"/>
      <c r="NBW51" s="1"/>
      <c r="NBX51" s="1"/>
      <c r="NBY51" s="1"/>
      <c r="NBZ51" s="1"/>
      <c r="NCA51" s="1"/>
      <c r="NCB51" s="1"/>
      <c r="NCC51" s="1"/>
      <c r="NCD51" s="1"/>
      <c r="NCE51" s="1"/>
      <c r="NCF51" s="1"/>
      <c r="NCG51" s="1"/>
      <c r="NCH51" s="1"/>
      <c r="NCI51" s="1"/>
      <c r="NCJ51" s="1"/>
      <c r="NCK51" s="1"/>
      <c r="NCL51" s="1"/>
      <c r="NCM51" s="1"/>
      <c r="NCN51" s="1"/>
      <c r="NCO51" s="1"/>
      <c r="NCP51" s="1"/>
      <c r="NCQ51" s="1"/>
      <c r="NCR51" s="1"/>
      <c r="NCS51" s="1"/>
      <c r="NCT51" s="1"/>
      <c r="NCU51" s="1"/>
      <c r="NCV51" s="1"/>
      <c r="NCW51" s="1"/>
      <c r="NCX51" s="1"/>
      <c r="NCY51" s="1"/>
      <c r="NCZ51" s="1"/>
      <c r="NDA51" s="1"/>
      <c r="NDB51" s="1"/>
      <c r="NDC51" s="1"/>
      <c r="NDD51" s="1"/>
      <c r="NDE51" s="1"/>
      <c r="NDF51" s="1"/>
      <c r="NDG51" s="1"/>
      <c r="NDH51" s="1"/>
      <c r="NDI51" s="1"/>
      <c r="NDJ51" s="1"/>
      <c r="NDK51" s="1"/>
      <c r="NDL51" s="1"/>
      <c r="NDM51" s="1"/>
      <c r="NDN51" s="1"/>
      <c r="NDO51" s="1"/>
      <c r="NDP51" s="1"/>
      <c r="NDQ51" s="1"/>
      <c r="NDR51" s="1"/>
      <c r="NDS51" s="1"/>
      <c r="NDT51" s="1"/>
      <c r="NDU51" s="1"/>
      <c r="NDV51" s="1"/>
      <c r="NDW51" s="1"/>
      <c r="NDX51" s="1"/>
      <c r="NDY51" s="1"/>
      <c r="NDZ51" s="1"/>
      <c r="NEA51" s="1"/>
      <c r="NEB51" s="1"/>
      <c r="NEC51" s="1"/>
      <c r="NED51" s="1"/>
      <c r="NEE51" s="1"/>
      <c r="NEF51" s="1"/>
      <c r="NEG51" s="1"/>
      <c r="NEH51" s="1"/>
      <c r="NEI51" s="1"/>
      <c r="NEJ51" s="1"/>
      <c r="NEK51" s="1"/>
      <c r="NEL51" s="1"/>
      <c r="NEM51" s="1"/>
      <c r="NEN51" s="1"/>
      <c r="NEO51" s="1"/>
      <c r="NEP51" s="1"/>
      <c r="NEQ51" s="1"/>
      <c r="NER51" s="1"/>
      <c r="NES51" s="1"/>
      <c r="NET51" s="1"/>
      <c r="NEU51" s="1"/>
      <c r="NEV51" s="1"/>
      <c r="NEW51" s="1"/>
      <c r="NEX51" s="1"/>
      <c r="NEY51" s="1"/>
      <c r="NEZ51" s="1"/>
      <c r="NFA51" s="1"/>
      <c r="NFB51" s="1"/>
      <c r="NFC51" s="1"/>
      <c r="NFD51" s="1"/>
      <c r="NFE51" s="1"/>
      <c r="NFF51" s="1"/>
      <c r="NFG51" s="1"/>
      <c r="NFH51" s="1"/>
      <c r="NFI51" s="1"/>
      <c r="NFJ51" s="1"/>
      <c r="NFK51" s="1"/>
      <c r="NFL51" s="1"/>
      <c r="NFM51" s="1"/>
      <c r="NFN51" s="1"/>
      <c r="NFO51" s="1"/>
      <c r="NFP51" s="1"/>
      <c r="NFQ51" s="1"/>
      <c r="NFR51" s="1"/>
      <c r="NFS51" s="1"/>
      <c r="NFT51" s="1"/>
      <c r="NFU51" s="1"/>
      <c r="NFV51" s="1"/>
      <c r="NFW51" s="1"/>
      <c r="NFX51" s="1"/>
      <c r="NFY51" s="1"/>
      <c r="NFZ51" s="1"/>
      <c r="NGA51" s="1"/>
      <c r="NGB51" s="1"/>
      <c r="NGC51" s="1"/>
      <c r="NGD51" s="1"/>
      <c r="NGE51" s="1"/>
      <c r="NGF51" s="1"/>
      <c r="NGG51" s="1"/>
      <c r="NGH51" s="1"/>
      <c r="NGI51" s="1"/>
      <c r="NGJ51" s="1"/>
      <c r="NGK51" s="1"/>
      <c r="NGL51" s="1"/>
      <c r="NGM51" s="1"/>
      <c r="NGN51" s="1"/>
      <c r="NGO51" s="1"/>
      <c r="NGP51" s="1"/>
      <c r="NGQ51" s="1"/>
      <c r="NGR51" s="1"/>
      <c r="NGS51" s="1"/>
      <c r="NGT51" s="1"/>
      <c r="NGU51" s="1"/>
      <c r="NGV51" s="1"/>
      <c r="NGW51" s="1"/>
      <c r="NGX51" s="1"/>
      <c r="NGY51" s="1"/>
      <c r="NGZ51" s="1"/>
      <c r="NHA51" s="1"/>
      <c r="NHB51" s="1"/>
      <c r="NHC51" s="1"/>
      <c r="NHD51" s="1"/>
      <c r="NHE51" s="1"/>
      <c r="NHF51" s="1"/>
      <c r="NHG51" s="1"/>
      <c r="NHH51" s="1"/>
      <c r="NHI51" s="1"/>
      <c r="NHJ51" s="1"/>
      <c r="NHK51" s="1"/>
      <c r="NHL51" s="1"/>
      <c r="NHM51" s="1"/>
      <c r="NHN51" s="1"/>
      <c r="NHO51" s="1"/>
      <c r="NHP51" s="1"/>
      <c r="NHQ51" s="1"/>
      <c r="NHR51" s="1"/>
      <c r="NHS51" s="1"/>
      <c r="NHT51" s="1"/>
      <c r="NHU51" s="1"/>
      <c r="NHV51" s="1"/>
      <c r="NHW51" s="1"/>
      <c r="NHX51" s="1"/>
      <c r="NHY51" s="1"/>
      <c r="NHZ51" s="1"/>
      <c r="NIA51" s="1"/>
      <c r="NIB51" s="1"/>
      <c r="NIC51" s="1"/>
      <c r="NID51" s="1"/>
      <c r="NIE51" s="1"/>
      <c r="NIF51" s="1"/>
      <c r="NIG51" s="1"/>
      <c r="NIH51" s="1"/>
      <c r="NII51" s="1"/>
      <c r="NIJ51" s="1"/>
      <c r="NIK51" s="1"/>
      <c r="NIL51" s="1"/>
      <c r="NIM51" s="1"/>
      <c r="NIN51" s="1"/>
      <c r="NIO51" s="1"/>
      <c r="NIP51" s="1"/>
      <c r="NIQ51" s="1"/>
      <c r="NIR51" s="1"/>
      <c r="NIS51" s="1"/>
      <c r="NIT51" s="1"/>
      <c r="NIU51" s="1"/>
      <c r="NIV51" s="1"/>
      <c r="NIW51" s="1"/>
      <c r="NIX51" s="1"/>
      <c r="NIY51" s="1"/>
      <c r="NIZ51" s="1"/>
      <c r="NJA51" s="1"/>
      <c r="NJB51" s="1"/>
      <c r="NJC51" s="1"/>
      <c r="NJD51" s="1"/>
      <c r="NJE51" s="1"/>
      <c r="NJF51" s="1"/>
      <c r="NJG51" s="1"/>
      <c r="NJH51" s="1"/>
      <c r="NJI51" s="1"/>
      <c r="NJJ51" s="1"/>
      <c r="NJK51" s="1"/>
      <c r="NJL51" s="1"/>
      <c r="NJM51" s="1"/>
      <c r="NJN51" s="1"/>
      <c r="NJO51" s="1"/>
      <c r="NJP51" s="1"/>
      <c r="NJQ51" s="1"/>
      <c r="NJR51" s="1"/>
      <c r="NJS51" s="1"/>
      <c r="NJT51" s="1"/>
      <c r="NJU51" s="1"/>
      <c r="NJV51" s="1"/>
      <c r="NJW51" s="1"/>
      <c r="NJX51" s="1"/>
      <c r="NJY51" s="1"/>
      <c r="NJZ51" s="1"/>
      <c r="NKA51" s="1"/>
      <c r="NKB51" s="1"/>
      <c r="NKC51" s="1"/>
      <c r="NKD51" s="1"/>
      <c r="NKE51" s="1"/>
      <c r="NKF51" s="1"/>
      <c r="NKG51" s="1"/>
      <c r="NKH51" s="1"/>
      <c r="NKI51" s="1"/>
      <c r="NKJ51" s="1"/>
      <c r="NKK51" s="1"/>
      <c r="NKL51" s="1"/>
      <c r="NKM51" s="1"/>
      <c r="NKN51" s="1"/>
      <c r="NKO51" s="1"/>
      <c r="NKP51" s="1"/>
      <c r="NKQ51" s="1"/>
      <c r="NKR51" s="1"/>
      <c r="NKS51" s="1"/>
      <c r="NKT51" s="1"/>
      <c r="NKU51" s="1"/>
      <c r="NKV51" s="1"/>
      <c r="NKW51" s="1"/>
      <c r="NKX51" s="1"/>
      <c r="NKY51" s="1"/>
      <c r="NKZ51" s="1"/>
      <c r="NLA51" s="1"/>
      <c r="NLB51" s="1"/>
      <c r="NLC51" s="1"/>
      <c r="NLD51" s="1"/>
      <c r="NLE51" s="1"/>
      <c r="NLF51" s="1"/>
      <c r="NLG51" s="1"/>
      <c r="NLH51" s="1"/>
      <c r="NLI51" s="1"/>
      <c r="NLJ51" s="1"/>
      <c r="NLK51" s="1"/>
      <c r="NLL51" s="1"/>
      <c r="NLM51" s="1"/>
      <c r="NLN51" s="1"/>
      <c r="NLO51" s="1"/>
      <c r="NLP51" s="1"/>
      <c r="NLQ51" s="1"/>
      <c r="NLR51" s="1"/>
      <c r="NLS51" s="1"/>
      <c r="NLT51" s="1"/>
      <c r="NLU51" s="1"/>
      <c r="NLV51" s="1"/>
      <c r="NLW51" s="1"/>
      <c r="NLX51" s="1"/>
      <c r="NLY51" s="1"/>
      <c r="NLZ51" s="1"/>
      <c r="NMA51" s="1"/>
      <c r="NMB51" s="1"/>
      <c r="NMC51" s="1"/>
      <c r="NMD51" s="1"/>
      <c r="NME51" s="1"/>
      <c r="NMF51" s="1"/>
      <c r="NMG51" s="1"/>
      <c r="NMH51" s="1"/>
      <c r="NMI51" s="1"/>
      <c r="NMJ51" s="1"/>
      <c r="NMK51" s="1"/>
      <c r="NML51" s="1"/>
      <c r="NMM51" s="1"/>
      <c r="NMN51" s="1"/>
      <c r="NMO51" s="1"/>
      <c r="NMP51" s="1"/>
      <c r="NMQ51" s="1"/>
      <c r="NMR51" s="1"/>
      <c r="NMS51" s="1"/>
      <c r="NMT51" s="1"/>
      <c r="NMU51" s="1"/>
      <c r="NMV51" s="1"/>
      <c r="NMW51" s="1"/>
      <c r="NMX51" s="1"/>
      <c r="NMY51" s="1"/>
      <c r="NMZ51" s="1"/>
      <c r="NNA51" s="1"/>
      <c r="NNB51" s="1"/>
      <c r="NNC51" s="1"/>
      <c r="NND51" s="1"/>
      <c r="NNE51" s="1"/>
      <c r="NNF51" s="1"/>
      <c r="NNG51" s="1"/>
      <c r="NNH51" s="1"/>
      <c r="NNI51" s="1"/>
      <c r="NNJ51" s="1"/>
      <c r="NNK51" s="1"/>
      <c r="NNL51" s="1"/>
      <c r="NNM51" s="1"/>
      <c r="NNN51" s="1"/>
      <c r="NNO51" s="1"/>
      <c r="NNP51" s="1"/>
      <c r="NNQ51" s="1"/>
      <c r="NNR51" s="1"/>
      <c r="NNS51" s="1"/>
      <c r="NNT51" s="1"/>
      <c r="NNU51" s="1"/>
      <c r="NNV51" s="1"/>
      <c r="NNW51" s="1"/>
      <c r="NNX51" s="1"/>
      <c r="NNY51" s="1"/>
      <c r="NNZ51" s="1"/>
      <c r="NOA51" s="1"/>
      <c r="NOB51" s="1"/>
      <c r="NOC51" s="1"/>
      <c r="NOD51" s="1"/>
      <c r="NOE51" s="1"/>
      <c r="NOF51" s="1"/>
      <c r="NOG51" s="1"/>
      <c r="NOH51" s="1"/>
      <c r="NOI51" s="1"/>
      <c r="NOJ51" s="1"/>
      <c r="NOK51" s="1"/>
      <c r="NOL51" s="1"/>
      <c r="NOM51" s="1"/>
      <c r="NON51" s="1"/>
      <c r="NOO51" s="1"/>
      <c r="NOP51" s="1"/>
      <c r="NOQ51" s="1"/>
      <c r="NOR51" s="1"/>
      <c r="NOS51" s="1"/>
      <c r="NOT51" s="1"/>
      <c r="NOU51" s="1"/>
      <c r="NOV51" s="1"/>
      <c r="NOW51" s="1"/>
      <c r="NOX51" s="1"/>
      <c r="NOY51" s="1"/>
      <c r="NOZ51" s="1"/>
      <c r="NPA51" s="1"/>
      <c r="NPB51" s="1"/>
      <c r="NPC51" s="1"/>
      <c r="NPD51" s="1"/>
      <c r="NPE51" s="1"/>
      <c r="NPF51" s="1"/>
      <c r="NPG51" s="1"/>
      <c r="NPH51" s="1"/>
      <c r="NPI51" s="1"/>
      <c r="NPJ51" s="1"/>
      <c r="NPK51" s="1"/>
      <c r="NPL51" s="1"/>
      <c r="NPM51" s="1"/>
      <c r="NPN51" s="1"/>
      <c r="NPO51" s="1"/>
      <c r="NPP51" s="1"/>
      <c r="NPQ51" s="1"/>
      <c r="NPR51" s="1"/>
      <c r="NPS51" s="1"/>
      <c r="NPT51" s="1"/>
      <c r="NPU51" s="1"/>
      <c r="NPV51" s="1"/>
      <c r="NPW51" s="1"/>
      <c r="NPX51" s="1"/>
      <c r="NPY51" s="1"/>
      <c r="NPZ51" s="1"/>
      <c r="NQA51" s="1"/>
      <c r="NQB51" s="1"/>
      <c r="NQC51" s="1"/>
      <c r="NQD51" s="1"/>
      <c r="NQE51" s="1"/>
      <c r="NQF51" s="1"/>
      <c r="NQG51" s="1"/>
      <c r="NQH51" s="1"/>
      <c r="NQI51" s="1"/>
      <c r="NQJ51" s="1"/>
      <c r="NQK51" s="1"/>
      <c r="NQL51" s="1"/>
      <c r="NQM51" s="1"/>
      <c r="NQN51" s="1"/>
      <c r="NQO51" s="1"/>
      <c r="NQP51" s="1"/>
      <c r="NQQ51" s="1"/>
      <c r="NQR51" s="1"/>
      <c r="NQS51" s="1"/>
      <c r="NQT51" s="1"/>
      <c r="NQU51" s="1"/>
      <c r="NQV51" s="1"/>
      <c r="NQW51" s="1"/>
      <c r="NQX51" s="1"/>
      <c r="NQY51" s="1"/>
      <c r="NQZ51" s="1"/>
      <c r="NRA51" s="1"/>
      <c r="NRB51" s="1"/>
      <c r="NRC51" s="1"/>
      <c r="NRD51" s="1"/>
      <c r="NRE51" s="1"/>
      <c r="NRF51" s="1"/>
      <c r="NRG51" s="1"/>
      <c r="NRH51" s="1"/>
      <c r="NRI51" s="1"/>
      <c r="NRJ51" s="1"/>
      <c r="NRK51" s="1"/>
      <c r="NRL51" s="1"/>
      <c r="NRM51" s="1"/>
      <c r="NRN51" s="1"/>
      <c r="NRO51" s="1"/>
      <c r="NRP51" s="1"/>
      <c r="NRQ51" s="1"/>
      <c r="NRR51" s="1"/>
      <c r="NRS51" s="1"/>
      <c r="NRT51" s="1"/>
      <c r="NRU51" s="1"/>
      <c r="NRV51" s="1"/>
      <c r="NRW51" s="1"/>
      <c r="NRX51" s="1"/>
      <c r="NRY51" s="1"/>
      <c r="NRZ51" s="1"/>
      <c r="NSA51" s="1"/>
      <c r="NSB51" s="1"/>
      <c r="NSC51" s="1"/>
      <c r="NSD51" s="1"/>
      <c r="NSE51" s="1"/>
      <c r="NSF51" s="1"/>
      <c r="NSG51" s="1"/>
      <c r="NSH51" s="1"/>
      <c r="NSI51" s="1"/>
      <c r="NSJ51" s="1"/>
      <c r="NSK51" s="1"/>
      <c r="NSL51" s="1"/>
      <c r="NSM51" s="1"/>
      <c r="NSN51" s="1"/>
      <c r="NSO51" s="1"/>
      <c r="NSP51" s="1"/>
      <c r="NSQ51" s="1"/>
      <c r="NSR51" s="1"/>
      <c r="NSS51" s="1"/>
      <c r="NST51" s="1"/>
      <c r="NSU51" s="1"/>
      <c r="NSV51" s="1"/>
      <c r="NSW51" s="1"/>
      <c r="NSX51" s="1"/>
      <c r="NSY51" s="1"/>
      <c r="NSZ51" s="1"/>
      <c r="NTA51" s="1"/>
      <c r="NTB51" s="1"/>
      <c r="NTC51" s="1"/>
      <c r="NTD51" s="1"/>
      <c r="NTE51" s="1"/>
      <c r="NTF51" s="1"/>
      <c r="NTG51" s="1"/>
      <c r="NTH51" s="1"/>
      <c r="NTI51" s="1"/>
      <c r="NTJ51" s="1"/>
      <c r="NTK51" s="1"/>
      <c r="NTL51" s="1"/>
      <c r="NTM51" s="1"/>
      <c r="NTN51" s="1"/>
      <c r="NTO51" s="1"/>
      <c r="NTP51" s="1"/>
      <c r="NTQ51" s="1"/>
      <c r="NTR51" s="1"/>
      <c r="NTS51" s="1"/>
      <c r="NTT51" s="1"/>
      <c r="NTU51" s="1"/>
      <c r="NTV51" s="1"/>
      <c r="NTW51" s="1"/>
      <c r="NTX51" s="1"/>
      <c r="NTY51" s="1"/>
      <c r="NTZ51" s="1"/>
      <c r="NUA51" s="1"/>
      <c r="NUB51" s="1"/>
      <c r="NUC51" s="1"/>
      <c r="NUD51" s="1"/>
      <c r="NUE51" s="1"/>
      <c r="NUF51" s="1"/>
      <c r="NUG51" s="1"/>
      <c r="NUH51" s="1"/>
      <c r="NUI51" s="1"/>
      <c r="NUJ51" s="1"/>
      <c r="NUK51" s="1"/>
      <c r="NUL51" s="1"/>
      <c r="NUM51" s="1"/>
      <c r="NUN51" s="1"/>
      <c r="NUO51" s="1"/>
      <c r="NUP51" s="1"/>
      <c r="NUQ51" s="1"/>
      <c r="NUR51" s="1"/>
      <c r="NUS51" s="1"/>
      <c r="NUT51" s="1"/>
      <c r="NUU51" s="1"/>
      <c r="NUV51" s="1"/>
      <c r="NUW51" s="1"/>
      <c r="NUX51" s="1"/>
      <c r="NUY51" s="1"/>
      <c r="NUZ51" s="1"/>
      <c r="NVA51" s="1"/>
      <c r="NVB51" s="1"/>
      <c r="NVC51" s="1"/>
      <c r="NVD51" s="1"/>
      <c r="NVE51" s="1"/>
      <c r="NVF51" s="1"/>
      <c r="NVG51" s="1"/>
      <c r="NVH51" s="1"/>
      <c r="NVI51" s="1"/>
      <c r="NVJ51" s="1"/>
      <c r="NVK51" s="1"/>
      <c r="NVL51" s="1"/>
      <c r="NVM51" s="1"/>
      <c r="NVN51" s="1"/>
      <c r="NVO51" s="1"/>
      <c r="NVP51" s="1"/>
      <c r="NVQ51" s="1"/>
      <c r="NVR51" s="1"/>
      <c r="NVS51" s="1"/>
      <c r="NVT51" s="1"/>
      <c r="NVU51" s="1"/>
      <c r="NVV51" s="1"/>
      <c r="NVW51" s="1"/>
      <c r="NVX51" s="1"/>
      <c r="NVY51" s="1"/>
      <c r="NVZ51" s="1"/>
      <c r="NWA51" s="1"/>
      <c r="NWB51" s="1"/>
      <c r="NWC51" s="1"/>
      <c r="NWD51" s="1"/>
      <c r="NWE51" s="1"/>
      <c r="NWF51" s="1"/>
      <c r="NWG51" s="1"/>
      <c r="NWH51" s="1"/>
      <c r="NWI51" s="1"/>
      <c r="NWJ51" s="1"/>
      <c r="NWK51" s="1"/>
      <c r="NWL51" s="1"/>
      <c r="NWM51" s="1"/>
      <c r="NWN51" s="1"/>
      <c r="NWO51" s="1"/>
      <c r="NWP51" s="1"/>
      <c r="NWQ51" s="1"/>
      <c r="NWR51" s="1"/>
      <c r="NWS51" s="1"/>
      <c r="NWT51" s="1"/>
      <c r="NWU51" s="1"/>
      <c r="NWV51" s="1"/>
      <c r="NWW51" s="1"/>
      <c r="NWX51" s="1"/>
      <c r="NWY51" s="1"/>
      <c r="NWZ51" s="1"/>
      <c r="NXA51" s="1"/>
      <c r="NXB51" s="1"/>
      <c r="NXC51" s="1"/>
      <c r="NXD51" s="1"/>
      <c r="NXE51" s="1"/>
      <c r="NXF51" s="1"/>
      <c r="NXG51" s="1"/>
      <c r="NXH51" s="1"/>
      <c r="NXI51" s="1"/>
      <c r="NXJ51" s="1"/>
      <c r="NXK51" s="1"/>
      <c r="NXL51" s="1"/>
      <c r="NXM51" s="1"/>
      <c r="NXN51" s="1"/>
      <c r="NXO51" s="1"/>
      <c r="NXP51" s="1"/>
      <c r="NXQ51" s="1"/>
      <c r="NXR51" s="1"/>
      <c r="NXS51" s="1"/>
      <c r="NXT51" s="1"/>
      <c r="NXU51" s="1"/>
      <c r="NXV51" s="1"/>
      <c r="NXW51" s="1"/>
      <c r="NXX51" s="1"/>
      <c r="NXY51" s="1"/>
      <c r="NXZ51" s="1"/>
      <c r="NYA51" s="1"/>
      <c r="NYB51" s="1"/>
      <c r="NYC51" s="1"/>
      <c r="NYD51" s="1"/>
      <c r="NYE51" s="1"/>
      <c r="NYF51" s="1"/>
      <c r="NYG51" s="1"/>
      <c r="NYH51" s="1"/>
      <c r="NYI51" s="1"/>
      <c r="NYJ51" s="1"/>
      <c r="NYK51" s="1"/>
      <c r="NYL51" s="1"/>
      <c r="NYM51" s="1"/>
      <c r="NYN51" s="1"/>
      <c r="NYO51" s="1"/>
      <c r="NYP51" s="1"/>
      <c r="NYQ51" s="1"/>
      <c r="NYR51" s="1"/>
      <c r="NYS51" s="1"/>
      <c r="NYT51" s="1"/>
      <c r="NYU51" s="1"/>
      <c r="NYV51" s="1"/>
      <c r="NYW51" s="1"/>
      <c r="NYX51" s="1"/>
      <c r="NYY51" s="1"/>
      <c r="NYZ51" s="1"/>
      <c r="NZA51" s="1"/>
      <c r="NZB51" s="1"/>
      <c r="NZC51" s="1"/>
      <c r="NZD51" s="1"/>
      <c r="NZE51" s="1"/>
      <c r="NZF51" s="1"/>
      <c r="NZG51" s="1"/>
      <c r="NZH51" s="1"/>
      <c r="NZI51" s="1"/>
      <c r="NZJ51" s="1"/>
      <c r="NZK51" s="1"/>
      <c r="NZL51" s="1"/>
      <c r="NZM51" s="1"/>
      <c r="NZN51" s="1"/>
      <c r="NZO51" s="1"/>
      <c r="NZP51" s="1"/>
      <c r="NZQ51" s="1"/>
      <c r="NZR51" s="1"/>
      <c r="NZS51" s="1"/>
      <c r="NZT51" s="1"/>
      <c r="NZU51" s="1"/>
      <c r="NZV51" s="1"/>
      <c r="NZW51" s="1"/>
      <c r="NZX51" s="1"/>
      <c r="NZY51" s="1"/>
      <c r="NZZ51" s="1"/>
      <c r="OAA51" s="1"/>
      <c r="OAB51" s="1"/>
      <c r="OAC51" s="1"/>
      <c r="OAD51" s="1"/>
      <c r="OAE51" s="1"/>
      <c r="OAF51" s="1"/>
      <c r="OAG51" s="1"/>
      <c r="OAH51" s="1"/>
      <c r="OAI51" s="1"/>
      <c r="OAJ51" s="1"/>
      <c r="OAK51" s="1"/>
      <c r="OAL51" s="1"/>
      <c r="OAM51" s="1"/>
      <c r="OAN51" s="1"/>
      <c r="OAO51" s="1"/>
      <c r="OAP51" s="1"/>
      <c r="OAQ51" s="1"/>
      <c r="OAR51" s="1"/>
      <c r="OAS51" s="1"/>
      <c r="OAT51" s="1"/>
      <c r="OAU51" s="1"/>
      <c r="OAV51" s="1"/>
      <c r="OAW51" s="1"/>
      <c r="OAX51" s="1"/>
      <c r="OAY51" s="1"/>
      <c r="OAZ51" s="1"/>
      <c r="OBA51" s="1"/>
      <c r="OBB51" s="1"/>
      <c r="OBC51" s="1"/>
      <c r="OBD51" s="1"/>
      <c r="OBE51" s="1"/>
      <c r="OBF51" s="1"/>
      <c r="OBG51" s="1"/>
      <c r="OBH51" s="1"/>
      <c r="OBI51" s="1"/>
      <c r="OBJ51" s="1"/>
      <c r="OBK51" s="1"/>
      <c r="OBL51" s="1"/>
      <c r="OBM51" s="1"/>
      <c r="OBN51" s="1"/>
      <c r="OBO51" s="1"/>
      <c r="OBP51" s="1"/>
      <c r="OBQ51" s="1"/>
      <c r="OBR51" s="1"/>
      <c r="OBS51" s="1"/>
      <c r="OBT51" s="1"/>
      <c r="OBU51" s="1"/>
      <c r="OBV51" s="1"/>
      <c r="OBW51" s="1"/>
      <c r="OBX51" s="1"/>
      <c r="OBY51" s="1"/>
      <c r="OBZ51" s="1"/>
      <c r="OCA51" s="1"/>
      <c r="OCB51" s="1"/>
      <c r="OCC51" s="1"/>
      <c r="OCD51" s="1"/>
      <c r="OCE51" s="1"/>
      <c r="OCF51" s="1"/>
      <c r="OCG51" s="1"/>
      <c r="OCH51" s="1"/>
      <c r="OCI51" s="1"/>
      <c r="OCJ51" s="1"/>
      <c r="OCK51" s="1"/>
      <c r="OCL51" s="1"/>
      <c r="OCM51" s="1"/>
      <c r="OCN51" s="1"/>
      <c r="OCO51" s="1"/>
      <c r="OCP51" s="1"/>
      <c r="OCQ51" s="1"/>
      <c r="OCR51" s="1"/>
      <c r="OCS51" s="1"/>
      <c r="OCT51" s="1"/>
      <c r="OCU51" s="1"/>
      <c r="OCV51" s="1"/>
      <c r="OCW51" s="1"/>
      <c r="OCX51" s="1"/>
      <c r="OCY51" s="1"/>
      <c r="OCZ51" s="1"/>
      <c r="ODA51" s="1"/>
      <c r="ODB51" s="1"/>
      <c r="ODC51" s="1"/>
      <c r="ODD51" s="1"/>
      <c r="ODE51" s="1"/>
      <c r="ODF51" s="1"/>
      <c r="ODG51" s="1"/>
      <c r="ODH51" s="1"/>
      <c r="ODI51" s="1"/>
      <c r="ODJ51" s="1"/>
      <c r="ODK51" s="1"/>
      <c r="ODL51" s="1"/>
      <c r="ODM51" s="1"/>
      <c r="ODN51" s="1"/>
      <c r="ODO51" s="1"/>
      <c r="ODP51" s="1"/>
      <c r="ODQ51" s="1"/>
      <c r="ODR51" s="1"/>
      <c r="ODS51" s="1"/>
      <c r="ODT51" s="1"/>
      <c r="ODU51" s="1"/>
      <c r="ODV51" s="1"/>
      <c r="ODW51" s="1"/>
      <c r="ODX51" s="1"/>
      <c r="ODY51" s="1"/>
      <c r="ODZ51" s="1"/>
      <c r="OEA51" s="1"/>
      <c r="OEB51" s="1"/>
      <c r="OEC51" s="1"/>
      <c r="OED51" s="1"/>
      <c r="OEE51" s="1"/>
      <c r="OEF51" s="1"/>
      <c r="OEG51" s="1"/>
      <c r="OEH51" s="1"/>
      <c r="OEI51" s="1"/>
      <c r="OEJ51" s="1"/>
      <c r="OEK51" s="1"/>
      <c r="OEL51" s="1"/>
      <c r="OEM51" s="1"/>
      <c r="OEN51" s="1"/>
      <c r="OEO51" s="1"/>
      <c r="OEP51" s="1"/>
      <c r="OEQ51" s="1"/>
      <c r="OER51" s="1"/>
      <c r="OES51" s="1"/>
      <c r="OET51" s="1"/>
      <c r="OEU51" s="1"/>
      <c r="OEV51" s="1"/>
      <c r="OEW51" s="1"/>
      <c r="OEX51" s="1"/>
      <c r="OEY51" s="1"/>
      <c r="OEZ51" s="1"/>
      <c r="OFA51" s="1"/>
      <c r="OFB51" s="1"/>
      <c r="OFC51" s="1"/>
      <c r="OFD51" s="1"/>
      <c r="OFE51" s="1"/>
      <c r="OFF51" s="1"/>
      <c r="OFG51" s="1"/>
      <c r="OFH51" s="1"/>
      <c r="OFI51" s="1"/>
      <c r="OFJ51" s="1"/>
      <c r="OFK51" s="1"/>
      <c r="OFL51" s="1"/>
      <c r="OFM51" s="1"/>
      <c r="OFN51" s="1"/>
      <c r="OFO51" s="1"/>
      <c r="OFP51" s="1"/>
      <c r="OFQ51" s="1"/>
      <c r="OFR51" s="1"/>
      <c r="OFS51" s="1"/>
      <c r="OFT51" s="1"/>
      <c r="OFU51" s="1"/>
      <c r="OFV51" s="1"/>
      <c r="OFW51" s="1"/>
      <c r="OFX51" s="1"/>
      <c r="OFY51" s="1"/>
      <c r="OFZ51" s="1"/>
      <c r="OGA51" s="1"/>
      <c r="OGB51" s="1"/>
      <c r="OGC51" s="1"/>
      <c r="OGD51" s="1"/>
      <c r="OGE51" s="1"/>
      <c r="OGF51" s="1"/>
      <c r="OGG51" s="1"/>
      <c r="OGH51" s="1"/>
      <c r="OGI51" s="1"/>
      <c r="OGJ51" s="1"/>
      <c r="OGK51" s="1"/>
      <c r="OGL51" s="1"/>
      <c r="OGM51" s="1"/>
      <c r="OGN51" s="1"/>
      <c r="OGO51" s="1"/>
      <c r="OGP51" s="1"/>
      <c r="OGQ51" s="1"/>
      <c r="OGR51" s="1"/>
      <c r="OGS51" s="1"/>
      <c r="OGT51" s="1"/>
      <c r="OGU51" s="1"/>
      <c r="OGV51" s="1"/>
      <c r="OGW51" s="1"/>
      <c r="OGX51" s="1"/>
      <c r="OGY51" s="1"/>
      <c r="OGZ51" s="1"/>
      <c r="OHA51" s="1"/>
      <c r="OHB51" s="1"/>
      <c r="OHC51" s="1"/>
      <c r="OHD51" s="1"/>
      <c r="OHE51" s="1"/>
      <c r="OHF51" s="1"/>
      <c r="OHG51" s="1"/>
      <c r="OHH51" s="1"/>
      <c r="OHI51" s="1"/>
      <c r="OHJ51" s="1"/>
      <c r="OHK51" s="1"/>
      <c r="OHL51" s="1"/>
      <c r="OHM51" s="1"/>
      <c r="OHN51" s="1"/>
      <c r="OHO51" s="1"/>
      <c r="OHP51" s="1"/>
      <c r="OHQ51" s="1"/>
      <c r="OHR51" s="1"/>
      <c r="OHS51" s="1"/>
      <c r="OHT51" s="1"/>
      <c r="OHU51" s="1"/>
      <c r="OHV51" s="1"/>
      <c r="OHW51" s="1"/>
      <c r="OHX51" s="1"/>
      <c r="OHY51" s="1"/>
      <c r="OHZ51" s="1"/>
      <c r="OIA51" s="1"/>
      <c r="OIB51" s="1"/>
      <c r="OIC51" s="1"/>
      <c r="OID51" s="1"/>
      <c r="OIE51" s="1"/>
      <c r="OIF51" s="1"/>
      <c r="OIG51" s="1"/>
      <c r="OIH51" s="1"/>
      <c r="OII51" s="1"/>
      <c r="OIJ51" s="1"/>
      <c r="OIK51" s="1"/>
      <c r="OIL51" s="1"/>
      <c r="OIM51" s="1"/>
      <c r="OIN51" s="1"/>
      <c r="OIO51" s="1"/>
      <c r="OIP51" s="1"/>
      <c r="OIQ51" s="1"/>
      <c r="OIR51" s="1"/>
      <c r="OIS51" s="1"/>
      <c r="OIT51" s="1"/>
      <c r="OIU51" s="1"/>
      <c r="OIV51" s="1"/>
      <c r="OIW51" s="1"/>
      <c r="OIX51" s="1"/>
      <c r="OIY51" s="1"/>
      <c r="OIZ51" s="1"/>
      <c r="OJA51" s="1"/>
      <c r="OJB51" s="1"/>
      <c r="OJC51" s="1"/>
      <c r="OJD51" s="1"/>
      <c r="OJE51" s="1"/>
      <c r="OJF51" s="1"/>
      <c r="OJG51" s="1"/>
      <c r="OJH51" s="1"/>
      <c r="OJI51" s="1"/>
      <c r="OJJ51" s="1"/>
      <c r="OJK51" s="1"/>
      <c r="OJL51" s="1"/>
      <c r="OJM51" s="1"/>
      <c r="OJN51" s="1"/>
      <c r="OJO51" s="1"/>
      <c r="OJP51" s="1"/>
      <c r="OJQ51" s="1"/>
      <c r="OJR51" s="1"/>
      <c r="OJS51" s="1"/>
      <c r="OJT51" s="1"/>
      <c r="OJU51" s="1"/>
      <c r="OJV51" s="1"/>
      <c r="OJW51" s="1"/>
      <c r="OJX51" s="1"/>
      <c r="OJY51" s="1"/>
      <c r="OJZ51" s="1"/>
      <c r="OKA51" s="1"/>
      <c r="OKB51" s="1"/>
      <c r="OKC51" s="1"/>
      <c r="OKD51" s="1"/>
      <c r="OKE51" s="1"/>
      <c r="OKF51" s="1"/>
      <c r="OKG51" s="1"/>
      <c r="OKH51" s="1"/>
      <c r="OKI51" s="1"/>
      <c r="OKJ51" s="1"/>
      <c r="OKK51" s="1"/>
      <c r="OKL51" s="1"/>
      <c r="OKM51" s="1"/>
      <c r="OKN51" s="1"/>
      <c r="OKO51" s="1"/>
      <c r="OKP51" s="1"/>
      <c r="OKQ51" s="1"/>
      <c r="OKR51" s="1"/>
      <c r="OKS51" s="1"/>
      <c r="OKT51" s="1"/>
      <c r="OKU51" s="1"/>
      <c r="OKV51" s="1"/>
      <c r="OKW51" s="1"/>
      <c r="OKX51" s="1"/>
      <c r="OKY51" s="1"/>
      <c r="OKZ51" s="1"/>
      <c r="OLA51" s="1"/>
      <c r="OLB51" s="1"/>
      <c r="OLC51" s="1"/>
      <c r="OLD51" s="1"/>
      <c r="OLE51" s="1"/>
      <c r="OLF51" s="1"/>
      <c r="OLG51" s="1"/>
      <c r="OLH51" s="1"/>
      <c r="OLI51" s="1"/>
      <c r="OLJ51" s="1"/>
      <c r="OLK51" s="1"/>
      <c r="OLL51" s="1"/>
      <c r="OLM51" s="1"/>
      <c r="OLN51" s="1"/>
      <c r="OLO51" s="1"/>
      <c r="OLP51" s="1"/>
      <c r="OLQ51" s="1"/>
      <c r="OLR51" s="1"/>
      <c r="OLS51" s="1"/>
      <c r="OLT51" s="1"/>
      <c r="OLU51" s="1"/>
      <c r="OLV51" s="1"/>
      <c r="OLW51" s="1"/>
      <c r="OLX51" s="1"/>
      <c r="OLY51" s="1"/>
      <c r="OLZ51" s="1"/>
      <c r="OMA51" s="1"/>
      <c r="OMB51" s="1"/>
      <c r="OMC51" s="1"/>
      <c r="OMD51" s="1"/>
      <c r="OME51" s="1"/>
      <c r="OMF51" s="1"/>
      <c r="OMG51" s="1"/>
      <c r="OMH51" s="1"/>
      <c r="OMI51" s="1"/>
      <c r="OMJ51" s="1"/>
      <c r="OMK51" s="1"/>
      <c r="OML51" s="1"/>
      <c r="OMM51" s="1"/>
      <c r="OMN51" s="1"/>
      <c r="OMO51" s="1"/>
      <c r="OMP51" s="1"/>
      <c r="OMQ51" s="1"/>
      <c r="OMR51" s="1"/>
      <c r="OMS51" s="1"/>
      <c r="OMT51" s="1"/>
      <c r="OMU51" s="1"/>
      <c r="OMV51" s="1"/>
      <c r="OMW51" s="1"/>
      <c r="OMX51" s="1"/>
      <c r="OMY51" s="1"/>
      <c r="OMZ51" s="1"/>
      <c r="ONA51" s="1"/>
      <c r="ONB51" s="1"/>
      <c r="ONC51" s="1"/>
      <c r="OND51" s="1"/>
      <c r="ONE51" s="1"/>
      <c r="ONF51" s="1"/>
      <c r="ONG51" s="1"/>
      <c r="ONH51" s="1"/>
      <c r="ONI51" s="1"/>
      <c r="ONJ51" s="1"/>
      <c r="ONK51" s="1"/>
      <c r="ONL51" s="1"/>
      <c r="ONM51" s="1"/>
      <c r="ONN51" s="1"/>
      <c r="ONO51" s="1"/>
      <c r="ONP51" s="1"/>
      <c r="ONQ51" s="1"/>
      <c r="ONR51" s="1"/>
      <c r="ONS51" s="1"/>
      <c r="ONT51" s="1"/>
      <c r="ONU51" s="1"/>
      <c r="ONV51" s="1"/>
      <c r="ONW51" s="1"/>
      <c r="ONX51" s="1"/>
      <c r="ONY51" s="1"/>
      <c r="ONZ51" s="1"/>
      <c r="OOA51" s="1"/>
      <c r="OOB51" s="1"/>
      <c r="OOC51" s="1"/>
      <c r="OOD51" s="1"/>
      <c r="OOE51" s="1"/>
      <c r="OOF51" s="1"/>
      <c r="OOG51" s="1"/>
      <c r="OOH51" s="1"/>
      <c r="OOI51" s="1"/>
      <c r="OOJ51" s="1"/>
      <c r="OOK51" s="1"/>
      <c r="OOL51" s="1"/>
      <c r="OOM51" s="1"/>
      <c r="OON51" s="1"/>
      <c r="OOO51" s="1"/>
      <c r="OOP51" s="1"/>
      <c r="OOQ51" s="1"/>
      <c r="OOR51" s="1"/>
      <c r="OOS51" s="1"/>
      <c r="OOT51" s="1"/>
      <c r="OOU51" s="1"/>
      <c r="OOV51" s="1"/>
      <c r="OOW51" s="1"/>
      <c r="OOX51" s="1"/>
      <c r="OOY51" s="1"/>
      <c r="OOZ51" s="1"/>
      <c r="OPA51" s="1"/>
      <c r="OPB51" s="1"/>
      <c r="OPC51" s="1"/>
      <c r="OPD51" s="1"/>
      <c r="OPE51" s="1"/>
      <c r="OPF51" s="1"/>
      <c r="OPG51" s="1"/>
      <c r="OPH51" s="1"/>
      <c r="OPI51" s="1"/>
      <c r="OPJ51" s="1"/>
      <c r="OPK51" s="1"/>
      <c r="OPL51" s="1"/>
      <c r="OPM51" s="1"/>
      <c r="OPN51" s="1"/>
      <c r="OPO51" s="1"/>
      <c r="OPP51" s="1"/>
      <c r="OPQ51" s="1"/>
      <c r="OPR51" s="1"/>
      <c r="OPS51" s="1"/>
      <c r="OPT51" s="1"/>
      <c r="OPU51" s="1"/>
      <c r="OPV51" s="1"/>
      <c r="OPW51" s="1"/>
      <c r="OPX51" s="1"/>
      <c r="OPY51" s="1"/>
      <c r="OPZ51" s="1"/>
      <c r="OQA51" s="1"/>
      <c r="OQB51" s="1"/>
      <c r="OQC51" s="1"/>
      <c r="OQD51" s="1"/>
      <c r="OQE51" s="1"/>
      <c r="OQF51" s="1"/>
      <c r="OQG51" s="1"/>
      <c r="OQH51" s="1"/>
      <c r="OQI51" s="1"/>
      <c r="OQJ51" s="1"/>
      <c r="OQK51" s="1"/>
      <c r="OQL51" s="1"/>
      <c r="OQM51" s="1"/>
      <c r="OQN51" s="1"/>
      <c r="OQO51" s="1"/>
      <c r="OQP51" s="1"/>
      <c r="OQQ51" s="1"/>
      <c r="OQR51" s="1"/>
      <c r="OQS51" s="1"/>
      <c r="OQT51" s="1"/>
      <c r="OQU51" s="1"/>
      <c r="OQV51" s="1"/>
      <c r="OQW51" s="1"/>
      <c r="OQX51" s="1"/>
      <c r="OQY51" s="1"/>
      <c r="OQZ51" s="1"/>
      <c r="ORA51" s="1"/>
      <c r="ORB51" s="1"/>
      <c r="ORC51" s="1"/>
      <c r="ORD51" s="1"/>
      <c r="ORE51" s="1"/>
      <c r="ORF51" s="1"/>
      <c r="ORG51" s="1"/>
      <c r="ORH51" s="1"/>
      <c r="ORI51" s="1"/>
      <c r="ORJ51" s="1"/>
      <c r="ORK51" s="1"/>
      <c r="ORL51" s="1"/>
      <c r="ORM51" s="1"/>
      <c r="ORN51" s="1"/>
      <c r="ORO51" s="1"/>
      <c r="ORP51" s="1"/>
      <c r="ORQ51" s="1"/>
      <c r="ORR51" s="1"/>
      <c r="ORS51" s="1"/>
      <c r="ORT51" s="1"/>
      <c r="ORU51" s="1"/>
      <c r="ORV51" s="1"/>
      <c r="ORW51" s="1"/>
      <c r="ORX51" s="1"/>
      <c r="ORY51" s="1"/>
      <c r="ORZ51" s="1"/>
      <c r="OSA51" s="1"/>
      <c r="OSB51" s="1"/>
      <c r="OSC51" s="1"/>
      <c r="OSD51" s="1"/>
      <c r="OSE51" s="1"/>
      <c r="OSF51" s="1"/>
      <c r="OSG51" s="1"/>
      <c r="OSH51" s="1"/>
      <c r="OSI51" s="1"/>
      <c r="OSJ51" s="1"/>
      <c r="OSK51" s="1"/>
      <c r="OSL51" s="1"/>
      <c r="OSM51" s="1"/>
      <c r="OSN51" s="1"/>
      <c r="OSO51" s="1"/>
      <c r="OSP51" s="1"/>
      <c r="OSQ51" s="1"/>
      <c r="OSR51" s="1"/>
      <c r="OSS51" s="1"/>
      <c r="OST51" s="1"/>
      <c r="OSU51" s="1"/>
      <c r="OSV51" s="1"/>
      <c r="OSW51" s="1"/>
      <c r="OSX51" s="1"/>
      <c r="OSY51" s="1"/>
      <c r="OSZ51" s="1"/>
      <c r="OTA51" s="1"/>
      <c r="OTB51" s="1"/>
      <c r="OTC51" s="1"/>
      <c r="OTD51" s="1"/>
      <c r="OTE51" s="1"/>
      <c r="OTF51" s="1"/>
      <c r="OTG51" s="1"/>
      <c r="OTH51" s="1"/>
      <c r="OTI51" s="1"/>
      <c r="OTJ51" s="1"/>
      <c r="OTK51" s="1"/>
      <c r="OTL51" s="1"/>
      <c r="OTM51" s="1"/>
      <c r="OTN51" s="1"/>
      <c r="OTO51" s="1"/>
      <c r="OTP51" s="1"/>
      <c r="OTQ51" s="1"/>
      <c r="OTR51" s="1"/>
      <c r="OTS51" s="1"/>
      <c r="OTT51" s="1"/>
      <c r="OTU51" s="1"/>
      <c r="OTV51" s="1"/>
      <c r="OTW51" s="1"/>
      <c r="OTX51" s="1"/>
      <c r="OTY51" s="1"/>
      <c r="OTZ51" s="1"/>
      <c r="OUA51" s="1"/>
      <c r="OUB51" s="1"/>
      <c r="OUC51" s="1"/>
      <c r="OUD51" s="1"/>
      <c r="OUE51" s="1"/>
      <c r="OUF51" s="1"/>
      <c r="OUG51" s="1"/>
      <c r="OUH51" s="1"/>
      <c r="OUI51" s="1"/>
      <c r="OUJ51" s="1"/>
      <c r="OUK51" s="1"/>
      <c r="OUL51" s="1"/>
      <c r="OUM51" s="1"/>
      <c r="OUN51" s="1"/>
      <c r="OUO51" s="1"/>
      <c r="OUP51" s="1"/>
      <c r="OUQ51" s="1"/>
      <c r="OUR51" s="1"/>
      <c r="OUS51" s="1"/>
      <c r="OUT51" s="1"/>
      <c r="OUU51" s="1"/>
      <c r="OUV51" s="1"/>
      <c r="OUW51" s="1"/>
      <c r="OUX51" s="1"/>
      <c r="OUY51" s="1"/>
      <c r="OUZ51" s="1"/>
      <c r="OVA51" s="1"/>
      <c r="OVB51" s="1"/>
      <c r="OVC51" s="1"/>
      <c r="OVD51" s="1"/>
      <c r="OVE51" s="1"/>
      <c r="OVF51" s="1"/>
      <c r="OVG51" s="1"/>
      <c r="OVH51" s="1"/>
      <c r="OVI51" s="1"/>
      <c r="OVJ51" s="1"/>
      <c r="OVK51" s="1"/>
      <c r="OVL51" s="1"/>
      <c r="OVM51" s="1"/>
      <c r="OVN51" s="1"/>
      <c r="OVO51" s="1"/>
      <c r="OVP51" s="1"/>
      <c r="OVQ51" s="1"/>
      <c r="OVR51" s="1"/>
      <c r="OVS51" s="1"/>
      <c r="OVT51" s="1"/>
      <c r="OVU51" s="1"/>
      <c r="OVV51" s="1"/>
      <c r="OVW51" s="1"/>
      <c r="OVX51" s="1"/>
      <c r="OVY51" s="1"/>
      <c r="OVZ51" s="1"/>
      <c r="OWA51" s="1"/>
      <c r="OWB51" s="1"/>
      <c r="OWC51" s="1"/>
      <c r="OWD51" s="1"/>
      <c r="OWE51" s="1"/>
      <c r="OWF51" s="1"/>
      <c r="OWG51" s="1"/>
      <c r="OWH51" s="1"/>
      <c r="OWI51" s="1"/>
      <c r="OWJ51" s="1"/>
      <c r="OWK51" s="1"/>
      <c r="OWL51" s="1"/>
      <c r="OWM51" s="1"/>
      <c r="OWN51" s="1"/>
      <c r="OWO51" s="1"/>
      <c r="OWP51" s="1"/>
      <c r="OWQ51" s="1"/>
      <c r="OWR51" s="1"/>
      <c r="OWS51" s="1"/>
      <c r="OWT51" s="1"/>
      <c r="OWU51" s="1"/>
      <c r="OWV51" s="1"/>
      <c r="OWW51" s="1"/>
      <c r="OWX51" s="1"/>
      <c r="OWY51" s="1"/>
      <c r="OWZ51" s="1"/>
      <c r="OXA51" s="1"/>
      <c r="OXB51" s="1"/>
      <c r="OXC51" s="1"/>
      <c r="OXD51" s="1"/>
      <c r="OXE51" s="1"/>
      <c r="OXF51" s="1"/>
      <c r="OXG51" s="1"/>
      <c r="OXH51" s="1"/>
      <c r="OXI51" s="1"/>
      <c r="OXJ51" s="1"/>
      <c r="OXK51" s="1"/>
      <c r="OXL51" s="1"/>
      <c r="OXM51" s="1"/>
      <c r="OXN51" s="1"/>
      <c r="OXO51" s="1"/>
      <c r="OXP51" s="1"/>
      <c r="OXQ51" s="1"/>
      <c r="OXR51" s="1"/>
      <c r="OXS51" s="1"/>
      <c r="OXT51" s="1"/>
      <c r="OXU51" s="1"/>
      <c r="OXV51" s="1"/>
      <c r="OXW51" s="1"/>
      <c r="OXX51" s="1"/>
      <c r="OXY51" s="1"/>
      <c r="OXZ51" s="1"/>
      <c r="OYA51" s="1"/>
      <c r="OYB51" s="1"/>
      <c r="OYC51" s="1"/>
      <c r="OYD51" s="1"/>
      <c r="OYE51" s="1"/>
      <c r="OYF51" s="1"/>
      <c r="OYG51" s="1"/>
      <c r="OYH51" s="1"/>
      <c r="OYI51" s="1"/>
      <c r="OYJ51" s="1"/>
      <c r="OYK51" s="1"/>
      <c r="OYL51" s="1"/>
      <c r="OYM51" s="1"/>
      <c r="OYN51" s="1"/>
      <c r="OYO51" s="1"/>
      <c r="OYP51" s="1"/>
      <c r="OYQ51" s="1"/>
      <c r="OYR51" s="1"/>
      <c r="OYS51" s="1"/>
      <c r="OYT51" s="1"/>
      <c r="OYU51" s="1"/>
      <c r="OYV51" s="1"/>
      <c r="OYW51" s="1"/>
      <c r="OYX51" s="1"/>
      <c r="OYY51" s="1"/>
      <c r="OYZ51" s="1"/>
      <c r="OZA51" s="1"/>
      <c r="OZB51" s="1"/>
      <c r="OZC51" s="1"/>
      <c r="OZD51" s="1"/>
      <c r="OZE51" s="1"/>
      <c r="OZF51" s="1"/>
      <c r="OZG51" s="1"/>
      <c r="OZH51" s="1"/>
      <c r="OZI51" s="1"/>
      <c r="OZJ51" s="1"/>
      <c r="OZK51" s="1"/>
      <c r="OZL51" s="1"/>
      <c r="OZM51" s="1"/>
      <c r="OZN51" s="1"/>
      <c r="OZO51" s="1"/>
      <c r="OZP51" s="1"/>
      <c r="OZQ51" s="1"/>
      <c r="OZR51" s="1"/>
      <c r="OZS51" s="1"/>
      <c r="OZT51" s="1"/>
      <c r="OZU51" s="1"/>
      <c r="OZV51" s="1"/>
      <c r="OZW51" s="1"/>
      <c r="OZX51" s="1"/>
      <c r="OZY51" s="1"/>
      <c r="OZZ51" s="1"/>
      <c r="PAA51" s="1"/>
      <c r="PAB51" s="1"/>
      <c r="PAC51" s="1"/>
      <c r="PAD51" s="1"/>
      <c r="PAE51" s="1"/>
      <c r="PAF51" s="1"/>
      <c r="PAG51" s="1"/>
      <c r="PAH51" s="1"/>
      <c r="PAI51" s="1"/>
      <c r="PAJ51" s="1"/>
      <c r="PAK51" s="1"/>
      <c r="PAL51" s="1"/>
      <c r="PAM51" s="1"/>
      <c r="PAN51" s="1"/>
      <c r="PAO51" s="1"/>
      <c r="PAP51" s="1"/>
      <c r="PAQ51" s="1"/>
      <c r="PAR51" s="1"/>
      <c r="PAS51" s="1"/>
      <c r="PAT51" s="1"/>
      <c r="PAU51" s="1"/>
      <c r="PAV51" s="1"/>
      <c r="PAW51" s="1"/>
      <c r="PAX51" s="1"/>
      <c r="PAY51" s="1"/>
      <c r="PAZ51" s="1"/>
      <c r="PBA51" s="1"/>
      <c r="PBB51" s="1"/>
      <c r="PBC51" s="1"/>
      <c r="PBD51" s="1"/>
      <c r="PBE51" s="1"/>
      <c r="PBF51" s="1"/>
      <c r="PBG51" s="1"/>
      <c r="PBH51" s="1"/>
      <c r="PBI51" s="1"/>
      <c r="PBJ51" s="1"/>
      <c r="PBK51" s="1"/>
      <c r="PBL51" s="1"/>
      <c r="PBM51" s="1"/>
      <c r="PBN51" s="1"/>
      <c r="PBO51" s="1"/>
      <c r="PBP51" s="1"/>
      <c r="PBQ51" s="1"/>
      <c r="PBR51" s="1"/>
      <c r="PBS51" s="1"/>
      <c r="PBT51" s="1"/>
      <c r="PBU51" s="1"/>
      <c r="PBV51" s="1"/>
      <c r="PBW51" s="1"/>
      <c r="PBX51" s="1"/>
      <c r="PBY51" s="1"/>
      <c r="PBZ51" s="1"/>
      <c r="PCA51" s="1"/>
      <c r="PCB51" s="1"/>
      <c r="PCC51" s="1"/>
      <c r="PCD51" s="1"/>
      <c r="PCE51" s="1"/>
      <c r="PCF51" s="1"/>
      <c r="PCG51" s="1"/>
      <c r="PCH51" s="1"/>
      <c r="PCI51" s="1"/>
      <c r="PCJ51" s="1"/>
      <c r="PCK51" s="1"/>
      <c r="PCL51" s="1"/>
      <c r="PCM51" s="1"/>
      <c r="PCN51" s="1"/>
      <c r="PCO51" s="1"/>
      <c r="PCP51" s="1"/>
      <c r="PCQ51" s="1"/>
      <c r="PCR51" s="1"/>
      <c r="PCS51" s="1"/>
      <c r="PCT51" s="1"/>
      <c r="PCU51" s="1"/>
      <c r="PCV51" s="1"/>
      <c r="PCW51" s="1"/>
      <c r="PCX51" s="1"/>
      <c r="PCY51" s="1"/>
      <c r="PCZ51" s="1"/>
      <c r="PDA51" s="1"/>
      <c r="PDB51" s="1"/>
      <c r="PDC51" s="1"/>
      <c r="PDD51" s="1"/>
      <c r="PDE51" s="1"/>
      <c r="PDF51" s="1"/>
      <c r="PDG51" s="1"/>
      <c r="PDH51" s="1"/>
      <c r="PDI51" s="1"/>
      <c r="PDJ51" s="1"/>
      <c r="PDK51" s="1"/>
      <c r="PDL51" s="1"/>
      <c r="PDM51" s="1"/>
      <c r="PDN51" s="1"/>
      <c r="PDO51" s="1"/>
      <c r="PDP51" s="1"/>
      <c r="PDQ51" s="1"/>
      <c r="PDR51" s="1"/>
      <c r="PDS51" s="1"/>
      <c r="PDT51" s="1"/>
      <c r="PDU51" s="1"/>
      <c r="PDV51" s="1"/>
      <c r="PDW51" s="1"/>
      <c r="PDX51" s="1"/>
      <c r="PDY51" s="1"/>
      <c r="PDZ51" s="1"/>
      <c r="PEA51" s="1"/>
      <c r="PEB51" s="1"/>
      <c r="PEC51" s="1"/>
      <c r="PED51" s="1"/>
      <c r="PEE51" s="1"/>
      <c r="PEF51" s="1"/>
      <c r="PEG51" s="1"/>
      <c r="PEH51" s="1"/>
      <c r="PEI51" s="1"/>
      <c r="PEJ51" s="1"/>
      <c r="PEK51" s="1"/>
      <c r="PEL51" s="1"/>
      <c r="PEM51" s="1"/>
      <c r="PEN51" s="1"/>
      <c r="PEO51" s="1"/>
      <c r="PEP51" s="1"/>
      <c r="PEQ51" s="1"/>
      <c r="PER51" s="1"/>
      <c r="PES51" s="1"/>
      <c r="PET51" s="1"/>
      <c r="PEU51" s="1"/>
      <c r="PEV51" s="1"/>
      <c r="PEW51" s="1"/>
      <c r="PEX51" s="1"/>
      <c r="PEY51" s="1"/>
      <c r="PEZ51" s="1"/>
      <c r="PFA51" s="1"/>
      <c r="PFB51" s="1"/>
      <c r="PFC51" s="1"/>
      <c r="PFD51" s="1"/>
      <c r="PFE51" s="1"/>
      <c r="PFF51" s="1"/>
      <c r="PFG51" s="1"/>
      <c r="PFH51" s="1"/>
      <c r="PFI51" s="1"/>
      <c r="PFJ51" s="1"/>
      <c r="PFK51" s="1"/>
      <c r="PFL51" s="1"/>
      <c r="PFM51" s="1"/>
      <c r="PFN51" s="1"/>
      <c r="PFO51" s="1"/>
      <c r="PFP51" s="1"/>
      <c r="PFQ51" s="1"/>
      <c r="PFR51" s="1"/>
      <c r="PFS51" s="1"/>
      <c r="PFT51" s="1"/>
      <c r="PFU51" s="1"/>
      <c r="PFV51" s="1"/>
      <c r="PFW51" s="1"/>
      <c r="PFX51" s="1"/>
      <c r="PFY51" s="1"/>
      <c r="PFZ51" s="1"/>
      <c r="PGA51" s="1"/>
      <c r="PGB51" s="1"/>
      <c r="PGC51" s="1"/>
      <c r="PGD51" s="1"/>
      <c r="PGE51" s="1"/>
      <c r="PGF51" s="1"/>
      <c r="PGG51" s="1"/>
      <c r="PGH51" s="1"/>
      <c r="PGI51" s="1"/>
      <c r="PGJ51" s="1"/>
      <c r="PGK51" s="1"/>
      <c r="PGL51" s="1"/>
      <c r="PGM51" s="1"/>
      <c r="PGN51" s="1"/>
      <c r="PGO51" s="1"/>
      <c r="PGP51" s="1"/>
      <c r="PGQ51" s="1"/>
      <c r="PGR51" s="1"/>
      <c r="PGS51" s="1"/>
      <c r="PGT51" s="1"/>
      <c r="PGU51" s="1"/>
      <c r="PGV51" s="1"/>
      <c r="PGW51" s="1"/>
      <c r="PGX51" s="1"/>
      <c r="PGY51" s="1"/>
      <c r="PGZ51" s="1"/>
      <c r="PHA51" s="1"/>
      <c r="PHB51" s="1"/>
      <c r="PHC51" s="1"/>
      <c r="PHD51" s="1"/>
      <c r="PHE51" s="1"/>
      <c r="PHF51" s="1"/>
      <c r="PHG51" s="1"/>
      <c r="PHH51" s="1"/>
      <c r="PHI51" s="1"/>
      <c r="PHJ51" s="1"/>
      <c r="PHK51" s="1"/>
      <c r="PHL51" s="1"/>
      <c r="PHM51" s="1"/>
      <c r="PHN51" s="1"/>
      <c r="PHO51" s="1"/>
      <c r="PHP51" s="1"/>
      <c r="PHQ51" s="1"/>
      <c r="PHR51" s="1"/>
      <c r="PHS51" s="1"/>
      <c r="PHT51" s="1"/>
      <c r="PHU51" s="1"/>
      <c r="PHV51" s="1"/>
      <c r="PHW51" s="1"/>
      <c r="PHX51" s="1"/>
      <c r="PHY51" s="1"/>
      <c r="PHZ51" s="1"/>
      <c r="PIA51" s="1"/>
      <c r="PIB51" s="1"/>
      <c r="PIC51" s="1"/>
      <c r="PID51" s="1"/>
      <c r="PIE51" s="1"/>
      <c r="PIF51" s="1"/>
      <c r="PIG51" s="1"/>
      <c r="PIH51" s="1"/>
      <c r="PII51" s="1"/>
      <c r="PIJ51" s="1"/>
      <c r="PIK51" s="1"/>
      <c r="PIL51" s="1"/>
      <c r="PIM51" s="1"/>
      <c r="PIN51" s="1"/>
      <c r="PIO51" s="1"/>
      <c r="PIP51" s="1"/>
      <c r="PIQ51" s="1"/>
      <c r="PIR51" s="1"/>
      <c r="PIS51" s="1"/>
      <c r="PIT51" s="1"/>
      <c r="PIU51" s="1"/>
      <c r="PIV51" s="1"/>
      <c r="PIW51" s="1"/>
      <c r="PIX51" s="1"/>
      <c r="PIY51" s="1"/>
      <c r="PIZ51" s="1"/>
      <c r="PJA51" s="1"/>
      <c r="PJB51" s="1"/>
      <c r="PJC51" s="1"/>
      <c r="PJD51" s="1"/>
      <c r="PJE51" s="1"/>
      <c r="PJF51" s="1"/>
      <c r="PJG51" s="1"/>
      <c r="PJH51" s="1"/>
      <c r="PJI51" s="1"/>
      <c r="PJJ51" s="1"/>
      <c r="PJK51" s="1"/>
      <c r="PJL51" s="1"/>
      <c r="PJM51" s="1"/>
      <c r="PJN51" s="1"/>
      <c r="PJO51" s="1"/>
      <c r="PJP51" s="1"/>
      <c r="PJQ51" s="1"/>
      <c r="PJR51" s="1"/>
      <c r="PJS51" s="1"/>
      <c r="PJT51" s="1"/>
      <c r="PJU51" s="1"/>
      <c r="PJV51" s="1"/>
      <c r="PJW51" s="1"/>
      <c r="PJX51" s="1"/>
      <c r="PJY51" s="1"/>
      <c r="PJZ51" s="1"/>
      <c r="PKA51" s="1"/>
      <c r="PKB51" s="1"/>
      <c r="PKC51" s="1"/>
      <c r="PKD51" s="1"/>
      <c r="PKE51" s="1"/>
      <c r="PKF51" s="1"/>
      <c r="PKG51" s="1"/>
      <c r="PKH51" s="1"/>
      <c r="PKI51" s="1"/>
      <c r="PKJ51" s="1"/>
      <c r="PKK51" s="1"/>
      <c r="PKL51" s="1"/>
      <c r="PKM51" s="1"/>
      <c r="PKN51" s="1"/>
      <c r="PKO51" s="1"/>
      <c r="PKP51" s="1"/>
      <c r="PKQ51" s="1"/>
      <c r="PKR51" s="1"/>
      <c r="PKS51" s="1"/>
      <c r="PKT51" s="1"/>
      <c r="PKU51" s="1"/>
      <c r="PKV51" s="1"/>
      <c r="PKW51" s="1"/>
      <c r="PKX51" s="1"/>
      <c r="PKY51" s="1"/>
      <c r="PKZ51" s="1"/>
      <c r="PLA51" s="1"/>
      <c r="PLB51" s="1"/>
      <c r="PLC51" s="1"/>
      <c r="PLD51" s="1"/>
      <c r="PLE51" s="1"/>
      <c r="PLF51" s="1"/>
      <c r="PLG51" s="1"/>
      <c r="PLH51" s="1"/>
      <c r="PLI51" s="1"/>
      <c r="PLJ51" s="1"/>
      <c r="PLK51" s="1"/>
      <c r="PLL51" s="1"/>
      <c r="PLM51" s="1"/>
      <c r="PLN51" s="1"/>
      <c r="PLO51" s="1"/>
      <c r="PLP51" s="1"/>
      <c r="PLQ51" s="1"/>
      <c r="PLR51" s="1"/>
      <c r="PLS51" s="1"/>
      <c r="PLT51" s="1"/>
      <c r="PLU51" s="1"/>
      <c r="PLV51" s="1"/>
      <c r="PLW51" s="1"/>
      <c r="PLX51" s="1"/>
      <c r="PLY51" s="1"/>
      <c r="PLZ51" s="1"/>
      <c r="PMA51" s="1"/>
      <c r="PMB51" s="1"/>
      <c r="PMC51" s="1"/>
      <c r="PMD51" s="1"/>
      <c r="PME51" s="1"/>
      <c r="PMF51" s="1"/>
      <c r="PMG51" s="1"/>
      <c r="PMH51" s="1"/>
      <c r="PMI51" s="1"/>
      <c r="PMJ51" s="1"/>
      <c r="PMK51" s="1"/>
      <c r="PML51" s="1"/>
      <c r="PMM51" s="1"/>
      <c r="PMN51" s="1"/>
      <c r="PMO51" s="1"/>
      <c r="PMP51" s="1"/>
      <c r="PMQ51" s="1"/>
      <c r="PMR51" s="1"/>
      <c r="PMS51" s="1"/>
      <c r="PMT51" s="1"/>
      <c r="PMU51" s="1"/>
      <c r="PMV51" s="1"/>
      <c r="PMW51" s="1"/>
      <c r="PMX51" s="1"/>
      <c r="PMY51" s="1"/>
      <c r="PMZ51" s="1"/>
      <c r="PNA51" s="1"/>
      <c r="PNB51" s="1"/>
      <c r="PNC51" s="1"/>
      <c r="PND51" s="1"/>
      <c r="PNE51" s="1"/>
      <c r="PNF51" s="1"/>
      <c r="PNG51" s="1"/>
      <c r="PNH51" s="1"/>
      <c r="PNI51" s="1"/>
      <c r="PNJ51" s="1"/>
      <c r="PNK51" s="1"/>
      <c r="PNL51" s="1"/>
      <c r="PNM51" s="1"/>
      <c r="PNN51" s="1"/>
      <c r="PNO51" s="1"/>
      <c r="PNP51" s="1"/>
      <c r="PNQ51" s="1"/>
      <c r="PNR51" s="1"/>
      <c r="PNS51" s="1"/>
      <c r="PNT51" s="1"/>
      <c r="PNU51" s="1"/>
      <c r="PNV51" s="1"/>
      <c r="PNW51" s="1"/>
      <c r="PNX51" s="1"/>
      <c r="PNY51" s="1"/>
      <c r="PNZ51" s="1"/>
      <c r="POA51" s="1"/>
      <c r="POB51" s="1"/>
      <c r="POC51" s="1"/>
      <c r="POD51" s="1"/>
      <c r="POE51" s="1"/>
      <c r="POF51" s="1"/>
      <c r="POG51" s="1"/>
      <c r="POH51" s="1"/>
      <c r="POI51" s="1"/>
      <c r="POJ51" s="1"/>
      <c r="POK51" s="1"/>
      <c r="POL51" s="1"/>
      <c r="POM51" s="1"/>
      <c r="PON51" s="1"/>
      <c r="POO51" s="1"/>
      <c r="POP51" s="1"/>
      <c r="POQ51" s="1"/>
      <c r="POR51" s="1"/>
      <c r="POS51" s="1"/>
      <c r="POT51" s="1"/>
      <c r="POU51" s="1"/>
      <c r="POV51" s="1"/>
      <c r="POW51" s="1"/>
      <c r="POX51" s="1"/>
      <c r="POY51" s="1"/>
      <c r="POZ51" s="1"/>
      <c r="PPA51" s="1"/>
      <c r="PPB51" s="1"/>
      <c r="PPC51" s="1"/>
      <c r="PPD51" s="1"/>
      <c r="PPE51" s="1"/>
      <c r="PPF51" s="1"/>
      <c r="PPG51" s="1"/>
      <c r="PPH51" s="1"/>
      <c r="PPI51" s="1"/>
      <c r="PPJ51" s="1"/>
      <c r="PPK51" s="1"/>
      <c r="PPL51" s="1"/>
      <c r="PPM51" s="1"/>
      <c r="PPN51" s="1"/>
      <c r="PPO51" s="1"/>
      <c r="PPP51" s="1"/>
      <c r="PPQ51" s="1"/>
      <c r="PPR51" s="1"/>
      <c r="PPS51" s="1"/>
      <c r="PPT51" s="1"/>
      <c r="PPU51" s="1"/>
      <c r="PPV51" s="1"/>
      <c r="PPW51" s="1"/>
      <c r="PPX51" s="1"/>
      <c r="PPY51" s="1"/>
      <c r="PPZ51" s="1"/>
      <c r="PQA51" s="1"/>
      <c r="PQB51" s="1"/>
      <c r="PQC51" s="1"/>
      <c r="PQD51" s="1"/>
      <c r="PQE51" s="1"/>
      <c r="PQF51" s="1"/>
      <c r="PQG51" s="1"/>
      <c r="PQH51" s="1"/>
      <c r="PQI51" s="1"/>
      <c r="PQJ51" s="1"/>
      <c r="PQK51" s="1"/>
      <c r="PQL51" s="1"/>
      <c r="PQM51" s="1"/>
      <c r="PQN51" s="1"/>
      <c r="PQO51" s="1"/>
      <c r="PQP51" s="1"/>
      <c r="PQQ51" s="1"/>
      <c r="PQR51" s="1"/>
      <c r="PQS51" s="1"/>
      <c r="PQT51" s="1"/>
      <c r="PQU51" s="1"/>
      <c r="PQV51" s="1"/>
      <c r="PQW51" s="1"/>
      <c r="PQX51" s="1"/>
      <c r="PQY51" s="1"/>
      <c r="PQZ51" s="1"/>
      <c r="PRA51" s="1"/>
      <c r="PRB51" s="1"/>
      <c r="PRC51" s="1"/>
      <c r="PRD51" s="1"/>
      <c r="PRE51" s="1"/>
      <c r="PRF51" s="1"/>
      <c r="PRG51" s="1"/>
      <c r="PRH51" s="1"/>
      <c r="PRI51" s="1"/>
      <c r="PRJ51" s="1"/>
      <c r="PRK51" s="1"/>
      <c r="PRL51" s="1"/>
      <c r="PRM51" s="1"/>
      <c r="PRN51" s="1"/>
      <c r="PRO51" s="1"/>
      <c r="PRP51" s="1"/>
      <c r="PRQ51" s="1"/>
      <c r="PRR51" s="1"/>
      <c r="PRS51" s="1"/>
      <c r="PRT51" s="1"/>
      <c r="PRU51" s="1"/>
      <c r="PRV51" s="1"/>
      <c r="PRW51" s="1"/>
      <c r="PRX51" s="1"/>
      <c r="PRY51" s="1"/>
      <c r="PRZ51" s="1"/>
      <c r="PSA51" s="1"/>
      <c r="PSB51" s="1"/>
      <c r="PSC51" s="1"/>
      <c r="PSD51" s="1"/>
      <c r="PSE51" s="1"/>
      <c r="PSF51" s="1"/>
      <c r="PSG51" s="1"/>
      <c r="PSH51" s="1"/>
      <c r="PSI51" s="1"/>
      <c r="PSJ51" s="1"/>
      <c r="PSK51" s="1"/>
      <c r="PSL51" s="1"/>
      <c r="PSM51" s="1"/>
      <c r="PSN51" s="1"/>
      <c r="PSO51" s="1"/>
      <c r="PSP51" s="1"/>
      <c r="PSQ51" s="1"/>
      <c r="PSR51" s="1"/>
      <c r="PSS51" s="1"/>
      <c r="PST51" s="1"/>
      <c r="PSU51" s="1"/>
      <c r="PSV51" s="1"/>
      <c r="PSW51" s="1"/>
      <c r="PSX51" s="1"/>
      <c r="PSY51" s="1"/>
      <c r="PSZ51" s="1"/>
      <c r="PTA51" s="1"/>
      <c r="PTB51" s="1"/>
      <c r="PTC51" s="1"/>
      <c r="PTD51" s="1"/>
      <c r="PTE51" s="1"/>
      <c r="PTF51" s="1"/>
      <c r="PTG51" s="1"/>
      <c r="PTH51" s="1"/>
      <c r="PTI51" s="1"/>
      <c r="PTJ51" s="1"/>
      <c r="PTK51" s="1"/>
      <c r="PTL51" s="1"/>
      <c r="PTM51" s="1"/>
      <c r="PTN51" s="1"/>
      <c r="PTO51" s="1"/>
      <c r="PTP51" s="1"/>
      <c r="PTQ51" s="1"/>
      <c r="PTR51" s="1"/>
      <c r="PTS51" s="1"/>
      <c r="PTT51" s="1"/>
      <c r="PTU51" s="1"/>
      <c r="PTV51" s="1"/>
      <c r="PTW51" s="1"/>
      <c r="PTX51" s="1"/>
      <c r="PTY51" s="1"/>
      <c r="PTZ51" s="1"/>
      <c r="PUA51" s="1"/>
      <c r="PUB51" s="1"/>
      <c r="PUC51" s="1"/>
      <c r="PUD51" s="1"/>
      <c r="PUE51" s="1"/>
      <c r="PUF51" s="1"/>
      <c r="PUG51" s="1"/>
      <c r="PUH51" s="1"/>
      <c r="PUI51" s="1"/>
      <c r="PUJ51" s="1"/>
      <c r="PUK51" s="1"/>
      <c r="PUL51" s="1"/>
      <c r="PUM51" s="1"/>
      <c r="PUN51" s="1"/>
      <c r="PUO51" s="1"/>
      <c r="PUP51" s="1"/>
      <c r="PUQ51" s="1"/>
      <c r="PUR51" s="1"/>
      <c r="PUS51" s="1"/>
      <c r="PUT51" s="1"/>
      <c r="PUU51" s="1"/>
      <c r="PUV51" s="1"/>
      <c r="PUW51" s="1"/>
      <c r="PUX51" s="1"/>
      <c r="PUY51" s="1"/>
      <c r="PUZ51" s="1"/>
      <c r="PVA51" s="1"/>
      <c r="PVB51" s="1"/>
      <c r="PVC51" s="1"/>
      <c r="PVD51" s="1"/>
      <c r="PVE51" s="1"/>
      <c r="PVF51" s="1"/>
      <c r="PVG51" s="1"/>
      <c r="PVH51" s="1"/>
      <c r="PVI51" s="1"/>
      <c r="PVJ51" s="1"/>
      <c r="PVK51" s="1"/>
      <c r="PVL51" s="1"/>
      <c r="PVM51" s="1"/>
      <c r="PVN51" s="1"/>
      <c r="PVO51" s="1"/>
      <c r="PVP51" s="1"/>
      <c r="PVQ51" s="1"/>
      <c r="PVR51" s="1"/>
      <c r="PVS51" s="1"/>
      <c r="PVT51" s="1"/>
      <c r="PVU51" s="1"/>
      <c r="PVV51" s="1"/>
      <c r="PVW51" s="1"/>
      <c r="PVX51" s="1"/>
      <c r="PVY51" s="1"/>
      <c r="PVZ51" s="1"/>
      <c r="PWA51" s="1"/>
      <c r="PWB51" s="1"/>
      <c r="PWC51" s="1"/>
      <c r="PWD51" s="1"/>
      <c r="PWE51" s="1"/>
      <c r="PWF51" s="1"/>
      <c r="PWG51" s="1"/>
      <c r="PWH51" s="1"/>
      <c r="PWI51" s="1"/>
      <c r="PWJ51" s="1"/>
      <c r="PWK51" s="1"/>
      <c r="PWL51" s="1"/>
      <c r="PWM51" s="1"/>
      <c r="PWN51" s="1"/>
      <c r="PWO51" s="1"/>
      <c r="PWP51" s="1"/>
      <c r="PWQ51" s="1"/>
      <c r="PWR51" s="1"/>
      <c r="PWS51" s="1"/>
      <c r="PWT51" s="1"/>
      <c r="PWU51" s="1"/>
      <c r="PWV51" s="1"/>
      <c r="PWW51" s="1"/>
      <c r="PWX51" s="1"/>
      <c r="PWY51" s="1"/>
      <c r="PWZ51" s="1"/>
      <c r="PXA51" s="1"/>
      <c r="PXB51" s="1"/>
      <c r="PXC51" s="1"/>
      <c r="PXD51" s="1"/>
      <c r="PXE51" s="1"/>
      <c r="PXF51" s="1"/>
      <c r="PXG51" s="1"/>
      <c r="PXH51" s="1"/>
      <c r="PXI51" s="1"/>
      <c r="PXJ51" s="1"/>
      <c r="PXK51" s="1"/>
      <c r="PXL51" s="1"/>
      <c r="PXM51" s="1"/>
      <c r="PXN51" s="1"/>
      <c r="PXO51" s="1"/>
      <c r="PXP51" s="1"/>
      <c r="PXQ51" s="1"/>
      <c r="PXR51" s="1"/>
      <c r="PXS51" s="1"/>
      <c r="PXT51" s="1"/>
      <c r="PXU51" s="1"/>
      <c r="PXV51" s="1"/>
      <c r="PXW51" s="1"/>
      <c r="PXX51" s="1"/>
      <c r="PXY51" s="1"/>
      <c r="PXZ51" s="1"/>
      <c r="PYA51" s="1"/>
      <c r="PYB51" s="1"/>
      <c r="PYC51" s="1"/>
      <c r="PYD51" s="1"/>
      <c r="PYE51" s="1"/>
      <c r="PYF51" s="1"/>
      <c r="PYG51" s="1"/>
      <c r="PYH51" s="1"/>
      <c r="PYI51" s="1"/>
      <c r="PYJ51" s="1"/>
      <c r="PYK51" s="1"/>
      <c r="PYL51" s="1"/>
      <c r="PYM51" s="1"/>
      <c r="PYN51" s="1"/>
      <c r="PYO51" s="1"/>
      <c r="PYP51" s="1"/>
      <c r="PYQ51" s="1"/>
      <c r="PYR51" s="1"/>
      <c r="PYS51" s="1"/>
      <c r="PYT51" s="1"/>
      <c r="PYU51" s="1"/>
      <c r="PYV51" s="1"/>
      <c r="PYW51" s="1"/>
      <c r="PYX51" s="1"/>
      <c r="PYY51" s="1"/>
      <c r="PYZ51" s="1"/>
      <c r="PZA51" s="1"/>
      <c r="PZB51" s="1"/>
      <c r="PZC51" s="1"/>
      <c r="PZD51" s="1"/>
      <c r="PZE51" s="1"/>
      <c r="PZF51" s="1"/>
      <c r="PZG51" s="1"/>
      <c r="PZH51" s="1"/>
      <c r="PZI51" s="1"/>
      <c r="PZJ51" s="1"/>
      <c r="PZK51" s="1"/>
      <c r="PZL51" s="1"/>
      <c r="PZM51" s="1"/>
      <c r="PZN51" s="1"/>
      <c r="PZO51" s="1"/>
      <c r="PZP51" s="1"/>
      <c r="PZQ51" s="1"/>
      <c r="PZR51" s="1"/>
      <c r="PZS51" s="1"/>
      <c r="PZT51" s="1"/>
      <c r="PZU51" s="1"/>
      <c r="PZV51" s="1"/>
      <c r="PZW51" s="1"/>
      <c r="PZX51" s="1"/>
      <c r="PZY51" s="1"/>
      <c r="PZZ51" s="1"/>
      <c r="QAA51" s="1"/>
      <c r="QAB51" s="1"/>
      <c r="QAC51" s="1"/>
      <c r="QAD51" s="1"/>
      <c r="QAE51" s="1"/>
      <c r="QAF51" s="1"/>
      <c r="QAG51" s="1"/>
      <c r="QAH51" s="1"/>
      <c r="QAI51" s="1"/>
      <c r="QAJ51" s="1"/>
      <c r="QAK51" s="1"/>
      <c r="QAL51" s="1"/>
      <c r="QAM51" s="1"/>
      <c r="QAN51" s="1"/>
      <c r="QAO51" s="1"/>
      <c r="QAP51" s="1"/>
      <c r="QAQ51" s="1"/>
      <c r="QAR51" s="1"/>
      <c r="QAS51" s="1"/>
      <c r="QAT51" s="1"/>
      <c r="QAU51" s="1"/>
      <c r="QAV51" s="1"/>
      <c r="QAW51" s="1"/>
      <c r="QAX51" s="1"/>
      <c r="QAY51" s="1"/>
      <c r="QAZ51" s="1"/>
      <c r="QBA51" s="1"/>
      <c r="QBB51" s="1"/>
      <c r="QBC51" s="1"/>
      <c r="QBD51" s="1"/>
      <c r="QBE51" s="1"/>
      <c r="QBF51" s="1"/>
      <c r="QBG51" s="1"/>
      <c r="QBH51" s="1"/>
      <c r="QBI51" s="1"/>
      <c r="QBJ51" s="1"/>
      <c r="QBK51" s="1"/>
      <c r="QBL51" s="1"/>
      <c r="QBM51" s="1"/>
      <c r="QBN51" s="1"/>
      <c r="QBO51" s="1"/>
      <c r="QBP51" s="1"/>
      <c r="QBQ51" s="1"/>
      <c r="QBR51" s="1"/>
      <c r="QBS51" s="1"/>
      <c r="QBT51" s="1"/>
      <c r="QBU51" s="1"/>
      <c r="QBV51" s="1"/>
      <c r="QBW51" s="1"/>
      <c r="QBX51" s="1"/>
      <c r="QBY51" s="1"/>
      <c r="QBZ51" s="1"/>
      <c r="QCA51" s="1"/>
      <c r="QCB51" s="1"/>
      <c r="QCC51" s="1"/>
      <c r="QCD51" s="1"/>
      <c r="QCE51" s="1"/>
      <c r="QCF51" s="1"/>
      <c r="QCG51" s="1"/>
      <c r="QCH51" s="1"/>
      <c r="QCI51" s="1"/>
      <c r="QCJ51" s="1"/>
      <c r="QCK51" s="1"/>
      <c r="QCL51" s="1"/>
      <c r="QCM51" s="1"/>
      <c r="QCN51" s="1"/>
      <c r="QCO51" s="1"/>
      <c r="QCP51" s="1"/>
      <c r="QCQ51" s="1"/>
      <c r="QCR51" s="1"/>
      <c r="QCS51" s="1"/>
      <c r="QCT51" s="1"/>
      <c r="QCU51" s="1"/>
      <c r="QCV51" s="1"/>
      <c r="QCW51" s="1"/>
      <c r="QCX51" s="1"/>
      <c r="QCY51" s="1"/>
      <c r="QCZ51" s="1"/>
      <c r="QDA51" s="1"/>
      <c r="QDB51" s="1"/>
      <c r="QDC51" s="1"/>
      <c r="QDD51" s="1"/>
      <c r="QDE51" s="1"/>
      <c r="QDF51" s="1"/>
      <c r="QDG51" s="1"/>
      <c r="QDH51" s="1"/>
      <c r="QDI51" s="1"/>
      <c r="QDJ51" s="1"/>
      <c r="QDK51" s="1"/>
      <c r="QDL51" s="1"/>
      <c r="QDM51" s="1"/>
      <c r="QDN51" s="1"/>
      <c r="QDO51" s="1"/>
      <c r="QDP51" s="1"/>
      <c r="QDQ51" s="1"/>
      <c r="QDR51" s="1"/>
      <c r="QDS51" s="1"/>
      <c r="QDT51" s="1"/>
      <c r="QDU51" s="1"/>
      <c r="QDV51" s="1"/>
      <c r="QDW51" s="1"/>
      <c r="QDX51" s="1"/>
      <c r="QDY51" s="1"/>
      <c r="QDZ51" s="1"/>
      <c r="QEA51" s="1"/>
      <c r="QEB51" s="1"/>
      <c r="QEC51" s="1"/>
      <c r="QED51" s="1"/>
      <c r="QEE51" s="1"/>
      <c r="QEF51" s="1"/>
      <c r="QEG51" s="1"/>
      <c r="QEH51" s="1"/>
      <c r="QEI51" s="1"/>
      <c r="QEJ51" s="1"/>
      <c r="QEK51" s="1"/>
      <c r="QEL51" s="1"/>
      <c r="QEM51" s="1"/>
      <c r="QEN51" s="1"/>
      <c r="QEO51" s="1"/>
      <c r="QEP51" s="1"/>
      <c r="QEQ51" s="1"/>
      <c r="QER51" s="1"/>
      <c r="QES51" s="1"/>
      <c r="QET51" s="1"/>
      <c r="QEU51" s="1"/>
      <c r="QEV51" s="1"/>
      <c r="QEW51" s="1"/>
      <c r="QEX51" s="1"/>
      <c r="QEY51" s="1"/>
      <c r="QEZ51" s="1"/>
      <c r="QFA51" s="1"/>
      <c r="QFB51" s="1"/>
      <c r="QFC51" s="1"/>
      <c r="QFD51" s="1"/>
      <c r="QFE51" s="1"/>
      <c r="QFF51" s="1"/>
      <c r="QFG51" s="1"/>
      <c r="QFH51" s="1"/>
      <c r="QFI51" s="1"/>
      <c r="QFJ51" s="1"/>
      <c r="QFK51" s="1"/>
      <c r="QFL51" s="1"/>
      <c r="QFM51" s="1"/>
      <c r="QFN51" s="1"/>
      <c r="QFO51" s="1"/>
      <c r="QFP51" s="1"/>
      <c r="QFQ51" s="1"/>
      <c r="QFR51" s="1"/>
      <c r="QFS51" s="1"/>
      <c r="QFT51" s="1"/>
      <c r="QFU51" s="1"/>
      <c r="QFV51" s="1"/>
      <c r="QFW51" s="1"/>
      <c r="QFX51" s="1"/>
      <c r="QFY51" s="1"/>
      <c r="QFZ51" s="1"/>
      <c r="QGA51" s="1"/>
      <c r="QGB51" s="1"/>
      <c r="QGC51" s="1"/>
      <c r="QGD51" s="1"/>
      <c r="QGE51" s="1"/>
      <c r="QGF51" s="1"/>
      <c r="QGG51" s="1"/>
      <c r="QGH51" s="1"/>
      <c r="QGI51" s="1"/>
      <c r="QGJ51" s="1"/>
      <c r="QGK51" s="1"/>
      <c r="QGL51" s="1"/>
      <c r="QGM51" s="1"/>
      <c r="QGN51" s="1"/>
      <c r="QGO51" s="1"/>
      <c r="QGP51" s="1"/>
      <c r="QGQ51" s="1"/>
      <c r="QGR51" s="1"/>
      <c r="QGS51" s="1"/>
      <c r="QGT51" s="1"/>
      <c r="QGU51" s="1"/>
      <c r="QGV51" s="1"/>
      <c r="QGW51" s="1"/>
      <c r="QGX51" s="1"/>
      <c r="QGY51" s="1"/>
      <c r="QGZ51" s="1"/>
      <c r="QHA51" s="1"/>
      <c r="QHB51" s="1"/>
      <c r="QHC51" s="1"/>
      <c r="QHD51" s="1"/>
      <c r="QHE51" s="1"/>
      <c r="QHF51" s="1"/>
      <c r="QHG51" s="1"/>
      <c r="QHH51" s="1"/>
      <c r="QHI51" s="1"/>
      <c r="QHJ51" s="1"/>
      <c r="QHK51" s="1"/>
      <c r="QHL51" s="1"/>
      <c r="QHM51" s="1"/>
      <c r="QHN51" s="1"/>
      <c r="QHO51" s="1"/>
      <c r="QHP51" s="1"/>
      <c r="QHQ51" s="1"/>
      <c r="QHR51" s="1"/>
      <c r="QHS51" s="1"/>
      <c r="QHT51" s="1"/>
      <c r="QHU51" s="1"/>
      <c r="QHV51" s="1"/>
      <c r="QHW51" s="1"/>
      <c r="QHX51" s="1"/>
      <c r="QHY51" s="1"/>
      <c r="QHZ51" s="1"/>
      <c r="QIA51" s="1"/>
      <c r="QIB51" s="1"/>
      <c r="QIC51" s="1"/>
      <c r="QID51" s="1"/>
      <c r="QIE51" s="1"/>
      <c r="QIF51" s="1"/>
      <c r="QIG51" s="1"/>
      <c r="QIH51" s="1"/>
      <c r="QII51" s="1"/>
      <c r="QIJ51" s="1"/>
      <c r="QIK51" s="1"/>
      <c r="QIL51" s="1"/>
      <c r="QIM51" s="1"/>
      <c r="QIN51" s="1"/>
      <c r="QIO51" s="1"/>
      <c r="QIP51" s="1"/>
      <c r="QIQ51" s="1"/>
      <c r="QIR51" s="1"/>
      <c r="QIS51" s="1"/>
      <c r="QIT51" s="1"/>
      <c r="QIU51" s="1"/>
      <c r="QIV51" s="1"/>
      <c r="QIW51" s="1"/>
      <c r="QIX51" s="1"/>
      <c r="QIY51" s="1"/>
      <c r="QIZ51" s="1"/>
      <c r="QJA51" s="1"/>
      <c r="QJB51" s="1"/>
      <c r="QJC51" s="1"/>
      <c r="QJD51" s="1"/>
      <c r="QJE51" s="1"/>
      <c r="QJF51" s="1"/>
      <c r="QJG51" s="1"/>
      <c r="QJH51" s="1"/>
      <c r="QJI51" s="1"/>
      <c r="QJJ51" s="1"/>
      <c r="QJK51" s="1"/>
      <c r="QJL51" s="1"/>
      <c r="QJM51" s="1"/>
      <c r="QJN51" s="1"/>
      <c r="QJO51" s="1"/>
      <c r="QJP51" s="1"/>
      <c r="QJQ51" s="1"/>
      <c r="QJR51" s="1"/>
      <c r="QJS51" s="1"/>
      <c r="QJT51" s="1"/>
      <c r="QJU51" s="1"/>
      <c r="QJV51" s="1"/>
      <c r="QJW51" s="1"/>
      <c r="QJX51" s="1"/>
      <c r="QJY51" s="1"/>
      <c r="QJZ51" s="1"/>
      <c r="QKA51" s="1"/>
      <c r="QKB51" s="1"/>
      <c r="QKC51" s="1"/>
      <c r="QKD51" s="1"/>
      <c r="QKE51" s="1"/>
      <c r="QKF51" s="1"/>
      <c r="QKG51" s="1"/>
      <c r="QKH51" s="1"/>
      <c r="QKI51" s="1"/>
      <c r="QKJ51" s="1"/>
      <c r="QKK51" s="1"/>
      <c r="QKL51" s="1"/>
      <c r="QKM51" s="1"/>
      <c r="QKN51" s="1"/>
      <c r="QKO51" s="1"/>
      <c r="QKP51" s="1"/>
      <c r="QKQ51" s="1"/>
      <c r="QKR51" s="1"/>
      <c r="QKS51" s="1"/>
      <c r="QKT51" s="1"/>
      <c r="QKU51" s="1"/>
      <c r="QKV51" s="1"/>
      <c r="QKW51" s="1"/>
      <c r="QKX51" s="1"/>
      <c r="QKY51" s="1"/>
      <c r="QKZ51" s="1"/>
      <c r="QLA51" s="1"/>
      <c r="QLB51" s="1"/>
      <c r="QLC51" s="1"/>
      <c r="QLD51" s="1"/>
      <c r="QLE51" s="1"/>
      <c r="QLF51" s="1"/>
      <c r="QLG51" s="1"/>
      <c r="QLH51" s="1"/>
      <c r="QLI51" s="1"/>
      <c r="QLJ51" s="1"/>
      <c r="QLK51" s="1"/>
      <c r="QLL51" s="1"/>
      <c r="QLM51" s="1"/>
      <c r="QLN51" s="1"/>
      <c r="QLO51" s="1"/>
      <c r="QLP51" s="1"/>
      <c r="QLQ51" s="1"/>
      <c r="QLR51" s="1"/>
      <c r="QLS51" s="1"/>
      <c r="QLT51" s="1"/>
      <c r="QLU51" s="1"/>
      <c r="QLV51" s="1"/>
      <c r="QLW51" s="1"/>
      <c r="QLX51" s="1"/>
      <c r="QLY51" s="1"/>
      <c r="QLZ51" s="1"/>
      <c r="QMA51" s="1"/>
      <c r="QMB51" s="1"/>
      <c r="QMC51" s="1"/>
      <c r="QMD51" s="1"/>
      <c r="QME51" s="1"/>
      <c r="QMF51" s="1"/>
      <c r="QMG51" s="1"/>
      <c r="QMH51" s="1"/>
      <c r="QMI51" s="1"/>
      <c r="QMJ51" s="1"/>
      <c r="QMK51" s="1"/>
      <c r="QML51" s="1"/>
      <c r="QMM51" s="1"/>
      <c r="QMN51" s="1"/>
      <c r="QMO51" s="1"/>
      <c r="QMP51" s="1"/>
      <c r="QMQ51" s="1"/>
      <c r="QMR51" s="1"/>
      <c r="QMS51" s="1"/>
      <c r="QMT51" s="1"/>
      <c r="QMU51" s="1"/>
      <c r="QMV51" s="1"/>
      <c r="QMW51" s="1"/>
      <c r="QMX51" s="1"/>
      <c r="QMY51" s="1"/>
      <c r="QMZ51" s="1"/>
      <c r="QNA51" s="1"/>
      <c r="QNB51" s="1"/>
      <c r="QNC51" s="1"/>
      <c r="QND51" s="1"/>
      <c r="QNE51" s="1"/>
      <c r="QNF51" s="1"/>
      <c r="QNG51" s="1"/>
      <c r="QNH51" s="1"/>
      <c r="QNI51" s="1"/>
      <c r="QNJ51" s="1"/>
      <c r="QNK51" s="1"/>
      <c r="QNL51" s="1"/>
      <c r="QNM51" s="1"/>
      <c r="QNN51" s="1"/>
      <c r="QNO51" s="1"/>
      <c r="QNP51" s="1"/>
      <c r="QNQ51" s="1"/>
      <c r="QNR51" s="1"/>
      <c r="QNS51" s="1"/>
      <c r="QNT51" s="1"/>
      <c r="QNU51" s="1"/>
      <c r="QNV51" s="1"/>
      <c r="QNW51" s="1"/>
      <c r="QNX51" s="1"/>
      <c r="QNY51" s="1"/>
      <c r="QNZ51" s="1"/>
      <c r="QOA51" s="1"/>
      <c r="QOB51" s="1"/>
      <c r="QOC51" s="1"/>
      <c r="QOD51" s="1"/>
      <c r="QOE51" s="1"/>
      <c r="QOF51" s="1"/>
      <c r="QOG51" s="1"/>
      <c r="QOH51" s="1"/>
      <c r="QOI51" s="1"/>
      <c r="QOJ51" s="1"/>
      <c r="QOK51" s="1"/>
      <c r="QOL51" s="1"/>
      <c r="QOM51" s="1"/>
      <c r="QON51" s="1"/>
      <c r="QOO51" s="1"/>
      <c r="QOP51" s="1"/>
      <c r="QOQ51" s="1"/>
      <c r="QOR51" s="1"/>
      <c r="QOS51" s="1"/>
      <c r="QOT51" s="1"/>
      <c r="QOU51" s="1"/>
      <c r="QOV51" s="1"/>
      <c r="QOW51" s="1"/>
      <c r="QOX51" s="1"/>
      <c r="QOY51" s="1"/>
      <c r="QOZ51" s="1"/>
      <c r="QPA51" s="1"/>
      <c r="QPB51" s="1"/>
      <c r="QPC51" s="1"/>
      <c r="QPD51" s="1"/>
      <c r="QPE51" s="1"/>
      <c r="QPF51" s="1"/>
      <c r="QPG51" s="1"/>
      <c r="QPH51" s="1"/>
      <c r="QPI51" s="1"/>
      <c r="QPJ51" s="1"/>
      <c r="QPK51" s="1"/>
      <c r="QPL51" s="1"/>
      <c r="QPM51" s="1"/>
      <c r="QPN51" s="1"/>
      <c r="QPO51" s="1"/>
      <c r="QPP51" s="1"/>
      <c r="QPQ51" s="1"/>
      <c r="QPR51" s="1"/>
      <c r="QPS51" s="1"/>
      <c r="QPT51" s="1"/>
      <c r="QPU51" s="1"/>
      <c r="QPV51" s="1"/>
      <c r="QPW51" s="1"/>
      <c r="QPX51" s="1"/>
      <c r="QPY51" s="1"/>
      <c r="QPZ51" s="1"/>
      <c r="QQA51" s="1"/>
      <c r="QQB51" s="1"/>
      <c r="QQC51" s="1"/>
      <c r="QQD51" s="1"/>
      <c r="QQE51" s="1"/>
      <c r="QQF51" s="1"/>
      <c r="QQG51" s="1"/>
      <c r="QQH51" s="1"/>
      <c r="QQI51" s="1"/>
      <c r="QQJ51" s="1"/>
      <c r="QQK51" s="1"/>
      <c r="QQL51" s="1"/>
      <c r="QQM51" s="1"/>
      <c r="QQN51" s="1"/>
      <c r="QQO51" s="1"/>
      <c r="QQP51" s="1"/>
      <c r="QQQ51" s="1"/>
      <c r="QQR51" s="1"/>
      <c r="QQS51" s="1"/>
      <c r="QQT51" s="1"/>
      <c r="QQU51" s="1"/>
      <c r="QQV51" s="1"/>
      <c r="QQW51" s="1"/>
      <c r="QQX51" s="1"/>
      <c r="QQY51" s="1"/>
      <c r="QQZ51" s="1"/>
      <c r="QRA51" s="1"/>
      <c r="QRB51" s="1"/>
      <c r="QRC51" s="1"/>
      <c r="QRD51" s="1"/>
      <c r="QRE51" s="1"/>
      <c r="QRF51" s="1"/>
      <c r="QRG51" s="1"/>
      <c r="QRH51" s="1"/>
      <c r="QRI51" s="1"/>
      <c r="QRJ51" s="1"/>
      <c r="QRK51" s="1"/>
      <c r="QRL51" s="1"/>
      <c r="QRM51" s="1"/>
      <c r="QRN51" s="1"/>
      <c r="QRO51" s="1"/>
      <c r="QRP51" s="1"/>
      <c r="QRQ51" s="1"/>
      <c r="QRR51" s="1"/>
      <c r="QRS51" s="1"/>
      <c r="QRT51" s="1"/>
      <c r="QRU51" s="1"/>
      <c r="QRV51" s="1"/>
      <c r="QRW51" s="1"/>
      <c r="QRX51" s="1"/>
      <c r="QRY51" s="1"/>
      <c r="QRZ51" s="1"/>
      <c r="QSA51" s="1"/>
      <c r="QSB51" s="1"/>
      <c r="QSC51" s="1"/>
      <c r="QSD51" s="1"/>
      <c r="QSE51" s="1"/>
      <c r="QSF51" s="1"/>
      <c r="QSG51" s="1"/>
      <c r="QSH51" s="1"/>
      <c r="QSI51" s="1"/>
      <c r="QSJ51" s="1"/>
      <c r="QSK51" s="1"/>
      <c r="QSL51" s="1"/>
      <c r="QSM51" s="1"/>
      <c r="QSN51" s="1"/>
      <c r="QSO51" s="1"/>
      <c r="QSP51" s="1"/>
      <c r="QSQ51" s="1"/>
      <c r="QSR51" s="1"/>
      <c r="QSS51" s="1"/>
      <c r="QST51" s="1"/>
      <c r="QSU51" s="1"/>
      <c r="QSV51" s="1"/>
      <c r="QSW51" s="1"/>
      <c r="QSX51" s="1"/>
      <c r="QSY51" s="1"/>
      <c r="QSZ51" s="1"/>
      <c r="QTA51" s="1"/>
      <c r="QTB51" s="1"/>
      <c r="QTC51" s="1"/>
      <c r="QTD51" s="1"/>
      <c r="QTE51" s="1"/>
      <c r="QTF51" s="1"/>
      <c r="QTG51" s="1"/>
      <c r="QTH51" s="1"/>
      <c r="QTI51" s="1"/>
      <c r="QTJ51" s="1"/>
      <c r="QTK51" s="1"/>
      <c r="QTL51" s="1"/>
      <c r="QTM51" s="1"/>
      <c r="QTN51" s="1"/>
      <c r="QTO51" s="1"/>
      <c r="QTP51" s="1"/>
      <c r="QTQ51" s="1"/>
      <c r="QTR51" s="1"/>
      <c r="QTS51" s="1"/>
      <c r="QTT51" s="1"/>
      <c r="QTU51" s="1"/>
      <c r="QTV51" s="1"/>
      <c r="QTW51" s="1"/>
      <c r="QTX51" s="1"/>
      <c r="QTY51" s="1"/>
      <c r="QTZ51" s="1"/>
      <c r="QUA51" s="1"/>
      <c r="QUB51" s="1"/>
      <c r="QUC51" s="1"/>
      <c r="QUD51" s="1"/>
      <c r="QUE51" s="1"/>
      <c r="QUF51" s="1"/>
      <c r="QUG51" s="1"/>
      <c r="QUH51" s="1"/>
      <c r="QUI51" s="1"/>
      <c r="QUJ51" s="1"/>
      <c r="QUK51" s="1"/>
      <c r="QUL51" s="1"/>
      <c r="QUM51" s="1"/>
      <c r="QUN51" s="1"/>
      <c r="QUO51" s="1"/>
      <c r="QUP51" s="1"/>
      <c r="QUQ51" s="1"/>
      <c r="QUR51" s="1"/>
      <c r="QUS51" s="1"/>
      <c r="QUT51" s="1"/>
      <c r="QUU51" s="1"/>
      <c r="QUV51" s="1"/>
      <c r="QUW51" s="1"/>
      <c r="QUX51" s="1"/>
      <c r="QUY51" s="1"/>
      <c r="QUZ51" s="1"/>
      <c r="QVA51" s="1"/>
      <c r="QVB51" s="1"/>
      <c r="QVC51" s="1"/>
      <c r="QVD51" s="1"/>
      <c r="QVE51" s="1"/>
      <c r="QVF51" s="1"/>
      <c r="QVG51" s="1"/>
      <c r="QVH51" s="1"/>
      <c r="QVI51" s="1"/>
      <c r="QVJ51" s="1"/>
      <c r="QVK51" s="1"/>
      <c r="QVL51" s="1"/>
      <c r="QVM51" s="1"/>
      <c r="QVN51" s="1"/>
      <c r="QVO51" s="1"/>
      <c r="QVP51" s="1"/>
      <c r="QVQ51" s="1"/>
      <c r="QVR51" s="1"/>
      <c r="QVS51" s="1"/>
      <c r="QVT51" s="1"/>
      <c r="QVU51" s="1"/>
      <c r="QVV51" s="1"/>
      <c r="QVW51" s="1"/>
      <c r="QVX51" s="1"/>
      <c r="QVY51" s="1"/>
      <c r="QVZ51" s="1"/>
      <c r="QWA51" s="1"/>
      <c r="QWB51" s="1"/>
      <c r="QWC51" s="1"/>
      <c r="QWD51" s="1"/>
      <c r="QWE51" s="1"/>
      <c r="QWF51" s="1"/>
      <c r="QWG51" s="1"/>
      <c r="QWH51" s="1"/>
      <c r="QWI51" s="1"/>
      <c r="QWJ51" s="1"/>
      <c r="QWK51" s="1"/>
      <c r="QWL51" s="1"/>
      <c r="QWM51" s="1"/>
      <c r="QWN51" s="1"/>
      <c r="QWO51" s="1"/>
      <c r="QWP51" s="1"/>
      <c r="QWQ51" s="1"/>
      <c r="QWR51" s="1"/>
      <c r="QWS51" s="1"/>
      <c r="QWT51" s="1"/>
      <c r="QWU51" s="1"/>
      <c r="QWV51" s="1"/>
      <c r="QWW51" s="1"/>
      <c r="QWX51" s="1"/>
      <c r="QWY51" s="1"/>
      <c r="QWZ51" s="1"/>
      <c r="QXA51" s="1"/>
      <c r="QXB51" s="1"/>
      <c r="QXC51" s="1"/>
      <c r="QXD51" s="1"/>
      <c r="QXE51" s="1"/>
      <c r="QXF51" s="1"/>
      <c r="QXG51" s="1"/>
      <c r="QXH51" s="1"/>
      <c r="QXI51" s="1"/>
      <c r="QXJ51" s="1"/>
      <c r="QXK51" s="1"/>
      <c r="QXL51" s="1"/>
      <c r="QXM51" s="1"/>
      <c r="QXN51" s="1"/>
      <c r="QXO51" s="1"/>
      <c r="QXP51" s="1"/>
      <c r="QXQ51" s="1"/>
      <c r="QXR51" s="1"/>
      <c r="QXS51" s="1"/>
      <c r="QXT51" s="1"/>
      <c r="QXU51" s="1"/>
      <c r="QXV51" s="1"/>
      <c r="QXW51" s="1"/>
      <c r="QXX51" s="1"/>
      <c r="QXY51" s="1"/>
      <c r="QXZ51" s="1"/>
      <c r="QYA51" s="1"/>
      <c r="QYB51" s="1"/>
      <c r="QYC51" s="1"/>
      <c r="QYD51" s="1"/>
      <c r="QYE51" s="1"/>
      <c r="QYF51" s="1"/>
      <c r="QYG51" s="1"/>
      <c r="QYH51" s="1"/>
      <c r="QYI51" s="1"/>
      <c r="QYJ51" s="1"/>
      <c r="QYK51" s="1"/>
      <c r="QYL51" s="1"/>
      <c r="QYM51" s="1"/>
      <c r="QYN51" s="1"/>
      <c r="QYO51" s="1"/>
      <c r="QYP51" s="1"/>
      <c r="QYQ51" s="1"/>
      <c r="QYR51" s="1"/>
      <c r="QYS51" s="1"/>
      <c r="QYT51" s="1"/>
      <c r="QYU51" s="1"/>
      <c r="QYV51" s="1"/>
      <c r="QYW51" s="1"/>
      <c r="QYX51" s="1"/>
      <c r="QYY51" s="1"/>
      <c r="QYZ51" s="1"/>
      <c r="QZA51" s="1"/>
      <c r="QZB51" s="1"/>
      <c r="QZC51" s="1"/>
      <c r="QZD51" s="1"/>
      <c r="QZE51" s="1"/>
      <c r="QZF51" s="1"/>
      <c r="QZG51" s="1"/>
      <c r="QZH51" s="1"/>
      <c r="QZI51" s="1"/>
      <c r="QZJ51" s="1"/>
      <c r="QZK51" s="1"/>
      <c r="QZL51" s="1"/>
      <c r="QZM51" s="1"/>
      <c r="QZN51" s="1"/>
      <c r="QZO51" s="1"/>
      <c r="QZP51" s="1"/>
      <c r="QZQ51" s="1"/>
      <c r="QZR51" s="1"/>
      <c r="QZS51" s="1"/>
      <c r="QZT51" s="1"/>
      <c r="QZU51" s="1"/>
      <c r="QZV51" s="1"/>
      <c r="QZW51" s="1"/>
      <c r="QZX51" s="1"/>
      <c r="QZY51" s="1"/>
      <c r="QZZ51" s="1"/>
      <c r="RAA51" s="1"/>
      <c r="RAB51" s="1"/>
      <c r="RAC51" s="1"/>
      <c r="RAD51" s="1"/>
      <c r="RAE51" s="1"/>
      <c r="RAF51" s="1"/>
      <c r="RAG51" s="1"/>
      <c r="RAH51" s="1"/>
      <c r="RAI51" s="1"/>
      <c r="RAJ51" s="1"/>
      <c r="RAK51" s="1"/>
      <c r="RAL51" s="1"/>
      <c r="RAM51" s="1"/>
      <c r="RAN51" s="1"/>
      <c r="RAO51" s="1"/>
      <c r="RAP51" s="1"/>
      <c r="RAQ51" s="1"/>
      <c r="RAR51" s="1"/>
      <c r="RAS51" s="1"/>
      <c r="RAT51" s="1"/>
      <c r="RAU51" s="1"/>
      <c r="RAV51" s="1"/>
      <c r="RAW51" s="1"/>
      <c r="RAX51" s="1"/>
      <c r="RAY51" s="1"/>
      <c r="RAZ51" s="1"/>
      <c r="RBA51" s="1"/>
      <c r="RBB51" s="1"/>
      <c r="RBC51" s="1"/>
      <c r="RBD51" s="1"/>
      <c r="RBE51" s="1"/>
      <c r="RBF51" s="1"/>
      <c r="RBG51" s="1"/>
      <c r="RBH51" s="1"/>
      <c r="RBI51" s="1"/>
      <c r="RBJ51" s="1"/>
      <c r="RBK51" s="1"/>
      <c r="RBL51" s="1"/>
      <c r="RBM51" s="1"/>
      <c r="RBN51" s="1"/>
      <c r="RBO51" s="1"/>
      <c r="RBP51" s="1"/>
      <c r="RBQ51" s="1"/>
      <c r="RBR51" s="1"/>
      <c r="RBS51" s="1"/>
      <c r="RBT51" s="1"/>
      <c r="RBU51" s="1"/>
      <c r="RBV51" s="1"/>
      <c r="RBW51" s="1"/>
      <c r="RBX51" s="1"/>
      <c r="RBY51" s="1"/>
      <c r="RBZ51" s="1"/>
      <c r="RCA51" s="1"/>
      <c r="RCB51" s="1"/>
      <c r="RCC51" s="1"/>
      <c r="RCD51" s="1"/>
      <c r="RCE51" s="1"/>
      <c r="RCF51" s="1"/>
      <c r="RCG51" s="1"/>
      <c r="RCH51" s="1"/>
      <c r="RCI51" s="1"/>
      <c r="RCJ51" s="1"/>
      <c r="RCK51" s="1"/>
      <c r="RCL51" s="1"/>
      <c r="RCM51" s="1"/>
      <c r="RCN51" s="1"/>
      <c r="RCO51" s="1"/>
      <c r="RCP51" s="1"/>
      <c r="RCQ51" s="1"/>
      <c r="RCR51" s="1"/>
      <c r="RCS51" s="1"/>
      <c r="RCT51" s="1"/>
      <c r="RCU51" s="1"/>
      <c r="RCV51" s="1"/>
      <c r="RCW51" s="1"/>
      <c r="RCX51" s="1"/>
      <c r="RCY51" s="1"/>
      <c r="RCZ51" s="1"/>
      <c r="RDA51" s="1"/>
      <c r="RDB51" s="1"/>
      <c r="RDC51" s="1"/>
      <c r="RDD51" s="1"/>
      <c r="RDE51" s="1"/>
      <c r="RDF51" s="1"/>
      <c r="RDG51" s="1"/>
      <c r="RDH51" s="1"/>
      <c r="RDI51" s="1"/>
      <c r="RDJ51" s="1"/>
      <c r="RDK51" s="1"/>
      <c r="RDL51" s="1"/>
      <c r="RDM51" s="1"/>
      <c r="RDN51" s="1"/>
      <c r="RDO51" s="1"/>
      <c r="RDP51" s="1"/>
      <c r="RDQ51" s="1"/>
      <c r="RDR51" s="1"/>
      <c r="RDS51" s="1"/>
      <c r="RDT51" s="1"/>
      <c r="RDU51" s="1"/>
      <c r="RDV51" s="1"/>
      <c r="RDW51" s="1"/>
      <c r="RDX51" s="1"/>
      <c r="RDY51" s="1"/>
      <c r="RDZ51" s="1"/>
      <c r="REA51" s="1"/>
      <c r="REB51" s="1"/>
      <c r="REC51" s="1"/>
      <c r="RED51" s="1"/>
      <c r="REE51" s="1"/>
      <c r="REF51" s="1"/>
      <c r="REG51" s="1"/>
      <c r="REH51" s="1"/>
      <c r="REI51" s="1"/>
      <c r="REJ51" s="1"/>
      <c r="REK51" s="1"/>
      <c r="REL51" s="1"/>
      <c r="REM51" s="1"/>
      <c r="REN51" s="1"/>
      <c r="REO51" s="1"/>
      <c r="REP51" s="1"/>
      <c r="REQ51" s="1"/>
      <c r="RER51" s="1"/>
      <c r="RES51" s="1"/>
      <c r="RET51" s="1"/>
      <c r="REU51" s="1"/>
      <c r="REV51" s="1"/>
      <c r="REW51" s="1"/>
      <c r="REX51" s="1"/>
      <c r="REY51" s="1"/>
      <c r="REZ51" s="1"/>
      <c r="RFA51" s="1"/>
      <c r="RFB51" s="1"/>
      <c r="RFC51" s="1"/>
      <c r="RFD51" s="1"/>
      <c r="RFE51" s="1"/>
      <c r="RFF51" s="1"/>
      <c r="RFG51" s="1"/>
      <c r="RFH51" s="1"/>
      <c r="RFI51" s="1"/>
      <c r="RFJ51" s="1"/>
      <c r="RFK51" s="1"/>
      <c r="RFL51" s="1"/>
      <c r="RFM51" s="1"/>
      <c r="RFN51" s="1"/>
      <c r="RFO51" s="1"/>
      <c r="RFP51" s="1"/>
      <c r="RFQ51" s="1"/>
      <c r="RFR51" s="1"/>
      <c r="RFS51" s="1"/>
      <c r="RFT51" s="1"/>
      <c r="RFU51" s="1"/>
      <c r="RFV51" s="1"/>
      <c r="RFW51" s="1"/>
      <c r="RFX51" s="1"/>
      <c r="RFY51" s="1"/>
      <c r="RFZ51" s="1"/>
      <c r="RGA51" s="1"/>
      <c r="RGB51" s="1"/>
      <c r="RGC51" s="1"/>
      <c r="RGD51" s="1"/>
      <c r="RGE51" s="1"/>
      <c r="RGF51" s="1"/>
      <c r="RGG51" s="1"/>
      <c r="RGH51" s="1"/>
      <c r="RGI51" s="1"/>
      <c r="RGJ51" s="1"/>
      <c r="RGK51" s="1"/>
      <c r="RGL51" s="1"/>
      <c r="RGM51" s="1"/>
      <c r="RGN51" s="1"/>
      <c r="RGO51" s="1"/>
      <c r="RGP51" s="1"/>
      <c r="RGQ51" s="1"/>
      <c r="RGR51" s="1"/>
      <c r="RGS51" s="1"/>
      <c r="RGT51" s="1"/>
      <c r="RGU51" s="1"/>
      <c r="RGV51" s="1"/>
      <c r="RGW51" s="1"/>
      <c r="RGX51" s="1"/>
      <c r="RGY51" s="1"/>
      <c r="RGZ51" s="1"/>
      <c r="RHA51" s="1"/>
      <c r="RHB51" s="1"/>
      <c r="RHC51" s="1"/>
      <c r="RHD51" s="1"/>
      <c r="RHE51" s="1"/>
      <c r="RHF51" s="1"/>
      <c r="RHG51" s="1"/>
      <c r="RHH51" s="1"/>
      <c r="RHI51" s="1"/>
      <c r="RHJ51" s="1"/>
      <c r="RHK51" s="1"/>
      <c r="RHL51" s="1"/>
      <c r="RHM51" s="1"/>
      <c r="RHN51" s="1"/>
      <c r="RHO51" s="1"/>
      <c r="RHP51" s="1"/>
      <c r="RHQ51" s="1"/>
      <c r="RHR51" s="1"/>
      <c r="RHS51" s="1"/>
      <c r="RHT51" s="1"/>
      <c r="RHU51" s="1"/>
      <c r="RHV51" s="1"/>
      <c r="RHW51" s="1"/>
      <c r="RHX51" s="1"/>
      <c r="RHY51" s="1"/>
      <c r="RHZ51" s="1"/>
      <c r="RIA51" s="1"/>
      <c r="RIB51" s="1"/>
      <c r="RIC51" s="1"/>
      <c r="RID51" s="1"/>
      <c r="RIE51" s="1"/>
      <c r="RIF51" s="1"/>
      <c r="RIG51" s="1"/>
      <c r="RIH51" s="1"/>
      <c r="RII51" s="1"/>
      <c r="RIJ51" s="1"/>
      <c r="RIK51" s="1"/>
      <c r="RIL51" s="1"/>
      <c r="RIM51" s="1"/>
      <c r="RIN51" s="1"/>
      <c r="RIO51" s="1"/>
      <c r="RIP51" s="1"/>
      <c r="RIQ51" s="1"/>
      <c r="RIR51" s="1"/>
      <c r="RIS51" s="1"/>
      <c r="RIT51" s="1"/>
      <c r="RIU51" s="1"/>
      <c r="RIV51" s="1"/>
      <c r="RIW51" s="1"/>
      <c r="RIX51" s="1"/>
      <c r="RIY51" s="1"/>
      <c r="RIZ51" s="1"/>
      <c r="RJA51" s="1"/>
      <c r="RJB51" s="1"/>
      <c r="RJC51" s="1"/>
      <c r="RJD51" s="1"/>
      <c r="RJE51" s="1"/>
      <c r="RJF51" s="1"/>
      <c r="RJG51" s="1"/>
      <c r="RJH51" s="1"/>
      <c r="RJI51" s="1"/>
      <c r="RJJ51" s="1"/>
      <c r="RJK51" s="1"/>
      <c r="RJL51" s="1"/>
      <c r="RJM51" s="1"/>
      <c r="RJN51" s="1"/>
      <c r="RJO51" s="1"/>
      <c r="RJP51" s="1"/>
      <c r="RJQ51" s="1"/>
      <c r="RJR51" s="1"/>
      <c r="RJS51" s="1"/>
      <c r="RJT51" s="1"/>
      <c r="RJU51" s="1"/>
      <c r="RJV51" s="1"/>
      <c r="RJW51" s="1"/>
      <c r="RJX51" s="1"/>
      <c r="RJY51" s="1"/>
      <c r="RJZ51" s="1"/>
      <c r="RKA51" s="1"/>
      <c r="RKB51" s="1"/>
      <c r="RKC51" s="1"/>
      <c r="RKD51" s="1"/>
      <c r="RKE51" s="1"/>
      <c r="RKF51" s="1"/>
      <c r="RKG51" s="1"/>
      <c r="RKH51" s="1"/>
      <c r="RKI51" s="1"/>
      <c r="RKJ51" s="1"/>
      <c r="RKK51" s="1"/>
      <c r="RKL51" s="1"/>
      <c r="RKM51" s="1"/>
      <c r="RKN51" s="1"/>
      <c r="RKO51" s="1"/>
      <c r="RKP51" s="1"/>
      <c r="RKQ51" s="1"/>
      <c r="RKR51" s="1"/>
      <c r="RKS51" s="1"/>
      <c r="RKT51" s="1"/>
      <c r="RKU51" s="1"/>
      <c r="RKV51" s="1"/>
      <c r="RKW51" s="1"/>
      <c r="RKX51" s="1"/>
      <c r="RKY51" s="1"/>
      <c r="RKZ51" s="1"/>
      <c r="RLA51" s="1"/>
      <c r="RLB51" s="1"/>
      <c r="RLC51" s="1"/>
      <c r="RLD51" s="1"/>
      <c r="RLE51" s="1"/>
      <c r="RLF51" s="1"/>
      <c r="RLG51" s="1"/>
      <c r="RLH51" s="1"/>
      <c r="RLI51" s="1"/>
      <c r="RLJ51" s="1"/>
      <c r="RLK51" s="1"/>
      <c r="RLL51" s="1"/>
      <c r="RLM51" s="1"/>
      <c r="RLN51" s="1"/>
      <c r="RLO51" s="1"/>
      <c r="RLP51" s="1"/>
      <c r="RLQ51" s="1"/>
      <c r="RLR51" s="1"/>
      <c r="RLS51" s="1"/>
      <c r="RLT51" s="1"/>
      <c r="RLU51" s="1"/>
      <c r="RLV51" s="1"/>
      <c r="RLW51" s="1"/>
      <c r="RLX51" s="1"/>
      <c r="RLY51" s="1"/>
      <c r="RLZ51" s="1"/>
      <c r="RMA51" s="1"/>
      <c r="RMB51" s="1"/>
      <c r="RMC51" s="1"/>
      <c r="RMD51" s="1"/>
      <c r="RME51" s="1"/>
      <c r="RMF51" s="1"/>
      <c r="RMG51" s="1"/>
      <c r="RMH51" s="1"/>
      <c r="RMI51" s="1"/>
      <c r="RMJ51" s="1"/>
      <c r="RMK51" s="1"/>
      <c r="RML51" s="1"/>
      <c r="RMM51" s="1"/>
      <c r="RMN51" s="1"/>
      <c r="RMO51" s="1"/>
      <c r="RMP51" s="1"/>
      <c r="RMQ51" s="1"/>
      <c r="RMR51" s="1"/>
      <c r="RMS51" s="1"/>
      <c r="RMT51" s="1"/>
      <c r="RMU51" s="1"/>
      <c r="RMV51" s="1"/>
      <c r="RMW51" s="1"/>
      <c r="RMX51" s="1"/>
      <c r="RMY51" s="1"/>
      <c r="RMZ51" s="1"/>
      <c r="RNA51" s="1"/>
      <c r="RNB51" s="1"/>
      <c r="RNC51" s="1"/>
      <c r="RND51" s="1"/>
      <c r="RNE51" s="1"/>
      <c r="RNF51" s="1"/>
      <c r="RNG51" s="1"/>
      <c r="RNH51" s="1"/>
      <c r="RNI51" s="1"/>
      <c r="RNJ51" s="1"/>
      <c r="RNK51" s="1"/>
      <c r="RNL51" s="1"/>
      <c r="RNM51" s="1"/>
      <c r="RNN51" s="1"/>
      <c r="RNO51" s="1"/>
      <c r="RNP51" s="1"/>
      <c r="RNQ51" s="1"/>
      <c r="RNR51" s="1"/>
      <c r="RNS51" s="1"/>
      <c r="RNT51" s="1"/>
      <c r="RNU51" s="1"/>
      <c r="RNV51" s="1"/>
      <c r="RNW51" s="1"/>
      <c r="RNX51" s="1"/>
      <c r="RNY51" s="1"/>
      <c r="RNZ51" s="1"/>
      <c r="ROA51" s="1"/>
      <c r="ROB51" s="1"/>
      <c r="ROC51" s="1"/>
      <c r="ROD51" s="1"/>
      <c r="ROE51" s="1"/>
      <c r="ROF51" s="1"/>
      <c r="ROG51" s="1"/>
      <c r="ROH51" s="1"/>
      <c r="ROI51" s="1"/>
      <c r="ROJ51" s="1"/>
      <c r="ROK51" s="1"/>
      <c r="ROL51" s="1"/>
      <c r="ROM51" s="1"/>
      <c r="RON51" s="1"/>
      <c r="ROO51" s="1"/>
      <c r="ROP51" s="1"/>
      <c r="ROQ51" s="1"/>
      <c r="ROR51" s="1"/>
      <c r="ROS51" s="1"/>
      <c r="ROT51" s="1"/>
      <c r="ROU51" s="1"/>
      <c r="ROV51" s="1"/>
      <c r="ROW51" s="1"/>
      <c r="ROX51" s="1"/>
      <c r="ROY51" s="1"/>
      <c r="ROZ51" s="1"/>
      <c r="RPA51" s="1"/>
      <c r="RPB51" s="1"/>
      <c r="RPC51" s="1"/>
      <c r="RPD51" s="1"/>
      <c r="RPE51" s="1"/>
      <c r="RPF51" s="1"/>
      <c r="RPG51" s="1"/>
      <c r="RPH51" s="1"/>
      <c r="RPI51" s="1"/>
      <c r="RPJ51" s="1"/>
      <c r="RPK51" s="1"/>
      <c r="RPL51" s="1"/>
      <c r="RPM51" s="1"/>
      <c r="RPN51" s="1"/>
      <c r="RPO51" s="1"/>
      <c r="RPP51" s="1"/>
      <c r="RPQ51" s="1"/>
      <c r="RPR51" s="1"/>
      <c r="RPS51" s="1"/>
      <c r="RPT51" s="1"/>
      <c r="RPU51" s="1"/>
      <c r="RPV51" s="1"/>
      <c r="RPW51" s="1"/>
      <c r="RPX51" s="1"/>
      <c r="RPY51" s="1"/>
      <c r="RPZ51" s="1"/>
      <c r="RQA51" s="1"/>
      <c r="RQB51" s="1"/>
      <c r="RQC51" s="1"/>
      <c r="RQD51" s="1"/>
      <c r="RQE51" s="1"/>
      <c r="RQF51" s="1"/>
      <c r="RQG51" s="1"/>
      <c r="RQH51" s="1"/>
      <c r="RQI51" s="1"/>
      <c r="RQJ51" s="1"/>
      <c r="RQK51" s="1"/>
      <c r="RQL51" s="1"/>
      <c r="RQM51" s="1"/>
      <c r="RQN51" s="1"/>
      <c r="RQO51" s="1"/>
      <c r="RQP51" s="1"/>
      <c r="RQQ51" s="1"/>
      <c r="RQR51" s="1"/>
      <c r="RQS51" s="1"/>
      <c r="RQT51" s="1"/>
      <c r="RQU51" s="1"/>
      <c r="RQV51" s="1"/>
      <c r="RQW51" s="1"/>
      <c r="RQX51" s="1"/>
      <c r="RQY51" s="1"/>
      <c r="RQZ51" s="1"/>
      <c r="RRA51" s="1"/>
      <c r="RRB51" s="1"/>
      <c r="RRC51" s="1"/>
      <c r="RRD51" s="1"/>
      <c r="RRE51" s="1"/>
      <c r="RRF51" s="1"/>
      <c r="RRG51" s="1"/>
      <c r="RRH51" s="1"/>
      <c r="RRI51" s="1"/>
      <c r="RRJ51" s="1"/>
      <c r="RRK51" s="1"/>
      <c r="RRL51" s="1"/>
      <c r="RRM51" s="1"/>
      <c r="RRN51" s="1"/>
      <c r="RRO51" s="1"/>
      <c r="RRP51" s="1"/>
      <c r="RRQ51" s="1"/>
      <c r="RRR51" s="1"/>
      <c r="RRS51" s="1"/>
      <c r="RRT51" s="1"/>
      <c r="RRU51" s="1"/>
      <c r="RRV51" s="1"/>
      <c r="RRW51" s="1"/>
      <c r="RRX51" s="1"/>
      <c r="RRY51" s="1"/>
      <c r="RRZ51" s="1"/>
      <c r="RSA51" s="1"/>
      <c r="RSB51" s="1"/>
      <c r="RSC51" s="1"/>
      <c r="RSD51" s="1"/>
      <c r="RSE51" s="1"/>
      <c r="RSF51" s="1"/>
      <c r="RSG51" s="1"/>
      <c r="RSH51" s="1"/>
      <c r="RSI51" s="1"/>
      <c r="RSJ51" s="1"/>
      <c r="RSK51" s="1"/>
      <c r="RSL51" s="1"/>
      <c r="RSM51" s="1"/>
      <c r="RSN51" s="1"/>
      <c r="RSO51" s="1"/>
      <c r="RSP51" s="1"/>
      <c r="RSQ51" s="1"/>
      <c r="RSR51" s="1"/>
      <c r="RSS51" s="1"/>
      <c r="RST51" s="1"/>
      <c r="RSU51" s="1"/>
      <c r="RSV51" s="1"/>
      <c r="RSW51" s="1"/>
      <c r="RSX51" s="1"/>
      <c r="RSY51" s="1"/>
      <c r="RSZ51" s="1"/>
      <c r="RTA51" s="1"/>
      <c r="RTB51" s="1"/>
      <c r="RTC51" s="1"/>
      <c r="RTD51" s="1"/>
      <c r="RTE51" s="1"/>
      <c r="RTF51" s="1"/>
      <c r="RTG51" s="1"/>
      <c r="RTH51" s="1"/>
      <c r="RTI51" s="1"/>
      <c r="RTJ51" s="1"/>
      <c r="RTK51" s="1"/>
      <c r="RTL51" s="1"/>
      <c r="RTM51" s="1"/>
      <c r="RTN51" s="1"/>
      <c r="RTO51" s="1"/>
      <c r="RTP51" s="1"/>
      <c r="RTQ51" s="1"/>
      <c r="RTR51" s="1"/>
      <c r="RTS51" s="1"/>
      <c r="RTT51" s="1"/>
      <c r="RTU51" s="1"/>
      <c r="RTV51" s="1"/>
      <c r="RTW51" s="1"/>
      <c r="RTX51" s="1"/>
      <c r="RTY51" s="1"/>
      <c r="RTZ51" s="1"/>
      <c r="RUA51" s="1"/>
      <c r="RUB51" s="1"/>
      <c r="RUC51" s="1"/>
      <c r="RUD51" s="1"/>
      <c r="RUE51" s="1"/>
      <c r="RUF51" s="1"/>
      <c r="RUG51" s="1"/>
      <c r="RUH51" s="1"/>
      <c r="RUI51" s="1"/>
      <c r="RUJ51" s="1"/>
      <c r="RUK51" s="1"/>
      <c r="RUL51" s="1"/>
      <c r="RUM51" s="1"/>
      <c r="RUN51" s="1"/>
      <c r="RUO51" s="1"/>
      <c r="RUP51" s="1"/>
      <c r="RUQ51" s="1"/>
      <c r="RUR51" s="1"/>
      <c r="RUS51" s="1"/>
      <c r="RUT51" s="1"/>
      <c r="RUU51" s="1"/>
      <c r="RUV51" s="1"/>
      <c r="RUW51" s="1"/>
      <c r="RUX51" s="1"/>
      <c r="RUY51" s="1"/>
      <c r="RUZ51" s="1"/>
      <c r="RVA51" s="1"/>
      <c r="RVB51" s="1"/>
      <c r="RVC51" s="1"/>
      <c r="RVD51" s="1"/>
      <c r="RVE51" s="1"/>
      <c r="RVF51" s="1"/>
      <c r="RVG51" s="1"/>
      <c r="RVH51" s="1"/>
      <c r="RVI51" s="1"/>
      <c r="RVJ51" s="1"/>
      <c r="RVK51" s="1"/>
      <c r="RVL51" s="1"/>
      <c r="RVM51" s="1"/>
      <c r="RVN51" s="1"/>
      <c r="RVO51" s="1"/>
      <c r="RVP51" s="1"/>
      <c r="RVQ51" s="1"/>
      <c r="RVR51" s="1"/>
      <c r="RVS51" s="1"/>
      <c r="RVT51" s="1"/>
      <c r="RVU51" s="1"/>
      <c r="RVV51" s="1"/>
      <c r="RVW51" s="1"/>
      <c r="RVX51" s="1"/>
      <c r="RVY51" s="1"/>
      <c r="RVZ51" s="1"/>
      <c r="RWA51" s="1"/>
      <c r="RWB51" s="1"/>
      <c r="RWC51" s="1"/>
      <c r="RWD51" s="1"/>
      <c r="RWE51" s="1"/>
      <c r="RWF51" s="1"/>
      <c r="RWG51" s="1"/>
      <c r="RWH51" s="1"/>
      <c r="RWI51" s="1"/>
      <c r="RWJ51" s="1"/>
      <c r="RWK51" s="1"/>
      <c r="RWL51" s="1"/>
      <c r="RWM51" s="1"/>
      <c r="RWN51" s="1"/>
      <c r="RWO51" s="1"/>
      <c r="RWP51" s="1"/>
      <c r="RWQ51" s="1"/>
      <c r="RWR51" s="1"/>
      <c r="RWS51" s="1"/>
      <c r="RWT51" s="1"/>
      <c r="RWU51" s="1"/>
      <c r="RWV51" s="1"/>
      <c r="RWW51" s="1"/>
      <c r="RWX51" s="1"/>
      <c r="RWY51" s="1"/>
      <c r="RWZ51" s="1"/>
      <c r="RXA51" s="1"/>
      <c r="RXB51" s="1"/>
      <c r="RXC51" s="1"/>
      <c r="RXD51" s="1"/>
      <c r="RXE51" s="1"/>
      <c r="RXF51" s="1"/>
      <c r="RXG51" s="1"/>
      <c r="RXH51" s="1"/>
      <c r="RXI51" s="1"/>
      <c r="RXJ51" s="1"/>
      <c r="RXK51" s="1"/>
      <c r="RXL51" s="1"/>
      <c r="RXM51" s="1"/>
      <c r="RXN51" s="1"/>
      <c r="RXO51" s="1"/>
      <c r="RXP51" s="1"/>
      <c r="RXQ51" s="1"/>
      <c r="RXR51" s="1"/>
      <c r="RXS51" s="1"/>
      <c r="RXT51" s="1"/>
      <c r="RXU51" s="1"/>
      <c r="RXV51" s="1"/>
      <c r="RXW51" s="1"/>
      <c r="RXX51" s="1"/>
      <c r="RXY51" s="1"/>
      <c r="RXZ51" s="1"/>
      <c r="RYA51" s="1"/>
      <c r="RYB51" s="1"/>
      <c r="RYC51" s="1"/>
      <c r="RYD51" s="1"/>
      <c r="RYE51" s="1"/>
      <c r="RYF51" s="1"/>
      <c r="RYG51" s="1"/>
      <c r="RYH51" s="1"/>
      <c r="RYI51" s="1"/>
      <c r="RYJ51" s="1"/>
      <c r="RYK51" s="1"/>
      <c r="RYL51" s="1"/>
      <c r="RYM51" s="1"/>
      <c r="RYN51" s="1"/>
      <c r="RYO51" s="1"/>
      <c r="RYP51" s="1"/>
      <c r="RYQ51" s="1"/>
      <c r="RYR51" s="1"/>
      <c r="RYS51" s="1"/>
      <c r="RYT51" s="1"/>
      <c r="RYU51" s="1"/>
      <c r="RYV51" s="1"/>
      <c r="RYW51" s="1"/>
      <c r="RYX51" s="1"/>
      <c r="RYY51" s="1"/>
      <c r="RYZ51" s="1"/>
      <c r="RZA51" s="1"/>
      <c r="RZB51" s="1"/>
      <c r="RZC51" s="1"/>
      <c r="RZD51" s="1"/>
      <c r="RZE51" s="1"/>
      <c r="RZF51" s="1"/>
      <c r="RZG51" s="1"/>
      <c r="RZH51" s="1"/>
      <c r="RZI51" s="1"/>
      <c r="RZJ51" s="1"/>
      <c r="RZK51" s="1"/>
      <c r="RZL51" s="1"/>
      <c r="RZM51" s="1"/>
      <c r="RZN51" s="1"/>
      <c r="RZO51" s="1"/>
      <c r="RZP51" s="1"/>
      <c r="RZQ51" s="1"/>
      <c r="RZR51" s="1"/>
      <c r="RZS51" s="1"/>
      <c r="RZT51" s="1"/>
      <c r="RZU51" s="1"/>
      <c r="RZV51" s="1"/>
      <c r="RZW51" s="1"/>
      <c r="RZX51" s="1"/>
      <c r="RZY51" s="1"/>
      <c r="RZZ51" s="1"/>
      <c r="SAA51" s="1"/>
      <c r="SAB51" s="1"/>
      <c r="SAC51" s="1"/>
      <c r="SAD51" s="1"/>
      <c r="SAE51" s="1"/>
      <c r="SAF51" s="1"/>
      <c r="SAG51" s="1"/>
      <c r="SAH51" s="1"/>
      <c r="SAI51" s="1"/>
      <c r="SAJ51" s="1"/>
      <c r="SAK51" s="1"/>
      <c r="SAL51" s="1"/>
      <c r="SAM51" s="1"/>
      <c r="SAN51" s="1"/>
      <c r="SAO51" s="1"/>
      <c r="SAP51" s="1"/>
      <c r="SAQ51" s="1"/>
      <c r="SAR51" s="1"/>
      <c r="SAS51" s="1"/>
      <c r="SAT51" s="1"/>
      <c r="SAU51" s="1"/>
      <c r="SAV51" s="1"/>
      <c r="SAW51" s="1"/>
      <c r="SAX51" s="1"/>
      <c r="SAY51" s="1"/>
      <c r="SAZ51" s="1"/>
      <c r="SBA51" s="1"/>
      <c r="SBB51" s="1"/>
      <c r="SBC51" s="1"/>
      <c r="SBD51" s="1"/>
      <c r="SBE51" s="1"/>
      <c r="SBF51" s="1"/>
      <c r="SBG51" s="1"/>
      <c r="SBH51" s="1"/>
      <c r="SBI51" s="1"/>
      <c r="SBJ51" s="1"/>
      <c r="SBK51" s="1"/>
      <c r="SBL51" s="1"/>
      <c r="SBM51" s="1"/>
      <c r="SBN51" s="1"/>
      <c r="SBO51" s="1"/>
      <c r="SBP51" s="1"/>
      <c r="SBQ51" s="1"/>
      <c r="SBR51" s="1"/>
      <c r="SBS51" s="1"/>
      <c r="SBT51" s="1"/>
      <c r="SBU51" s="1"/>
      <c r="SBV51" s="1"/>
      <c r="SBW51" s="1"/>
      <c r="SBX51" s="1"/>
      <c r="SBY51" s="1"/>
      <c r="SBZ51" s="1"/>
      <c r="SCA51" s="1"/>
      <c r="SCB51" s="1"/>
      <c r="SCC51" s="1"/>
      <c r="SCD51" s="1"/>
      <c r="SCE51" s="1"/>
      <c r="SCF51" s="1"/>
      <c r="SCG51" s="1"/>
      <c r="SCH51" s="1"/>
      <c r="SCI51" s="1"/>
      <c r="SCJ51" s="1"/>
      <c r="SCK51" s="1"/>
      <c r="SCL51" s="1"/>
      <c r="SCM51" s="1"/>
      <c r="SCN51" s="1"/>
      <c r="SCO51" s="1"/>
      <c r="SCP51" s="1"/>
      <c r="SCQ51" s="1"/>
      <c r="SCR51" s="1"/>
      <c r="SCS51" s="1"/>
      <c r="SCT51" s="1"/>
      <c r="SCU51" s="1"/>
      <c r="SCV51" s="1"/>
      <c r="SCW51" s="1"/>
      <c r="SCX51" s="1"/>
      <c r="SCY51" s="1"/>
      <c r="SCZ51" s="1"/>
      <c r="SDA51" s="1"/>
      <c r="SDB51" s="1"/>
      <c r="SDC51" s="1"/>
      <c r="SDD51" s="1"/>
      <c r="SDE51" s="1"/>
      <c r="SDF51" s="1"/>
      <c r="SDG51" s="1"/>
      <c r="SDH51" s="1"/>
      <c r="SDI51" s="1"/>
      <c r="SDJ51" s="1"/>
      <c r="SDK51" s="1"/>
      <c r="SDL51" s="1"/>
      <c r="SDM51" s="1"/>
      <c r="SDN51" s="1"/>
      <c r="SDO51" s="1"/>
      <c r="SDP51" s="1"/>
      <c r="SDQ51" s="1"/>
      <c r="SDR51" s="1"/>
      <c r="SDS51" s="1"/>
      <c r="SDT51" s="1"/>
      <c r="SDU51" s="1"/>
      <c r="SDV51" s="1"/>
      <c r="SDW51" s="1"/>
      <c r="SDX51" s="1"/>
      <c r="SDY51" s="1"/>
      <c r="SDZ51" s="1"/>
      <c r="SEA51" s="1"/>
      <c r="SEB51" s="1"/>
      <c r="SEC51" s="1"/>
      <c r="SED51" s="1"/>
      <c r="SEE51" s="1"/>
      <c r="SEF51" s="1"/>
      <c r="SEG51" s="1"/>
      <c r="SEH51" s="1"/>
      <c r="SEI51" s="1"/>
      <c r="SEJ51" s="1"/>
      <c r="SEK51" s="1"/>
      <c r="SEL51" s="1"/>
      <c r="SEM51" s="1"/>
      <c r="SEN51" s="1"/>
      <c r="SEO51" s="1"/>
      <c r="SEP51" s="1"/>
      <c r="SEQ51" s="1"/>
      <c r="SER51" s="1"/>
      <c r="SES51" s="1"/>
      <c r="SET51" s="1"/>
      <c r="SEU51" s="1"/>
      <c r="SEV51" s="1"/>
      <c r="SEW51" s="1"/>
      <c r="SEX51" s="1"/>
      <c r="SEY51" s="1"/>
      <c r="SEZ51" s="1"/>
      <c r="SFA51" s="1"/>
      <c r="SFB51" s="1"/>
      <c r="SFC51" s="1"/>
      <c r="SFD51" s="1"/>
      <c r="SFE51" s="1"/>
      <c r="SFF51" s="1"/>
      <c r="SFG51" s="1"/>
      <c r="SFH51" s="1"/>
      <c r="SFI51" s="1"/>
      <c r="SFJ51" s="1"/>
      <c r="SFK51" s="1"/>
      <c r="SFL51" s="1"/>
      <c r="SFM51" s="1"/>
      <c r="SFN51" s="1"/>
      <c r="SFO51" s="1"/>
      <c r="SFP51" s="1"/>
      <c r="SFQ51" s="1"/>
      <c r="SFR51" s="1"/>
      <c r="SFS51" s="1"/>
      <c r="SFT51" s="1"/>
      <c r="SFU51" s="1"/>
      <c r="SFV51" s="1"/>
      <c r="SFW51" s="1"/>
      <c r="SFX51" s="1"/>
      <c r="SFY51" s="1"/>
      <c r="SFZ51" s="1"/>
      <c r="SGA51" s="1"/>
      <c r="SGB51" s="1"/>
      <c r="SGC51" s="1"/>
      <c r="SGD51" s="1"/>
      <c r="SGE51" s="1"/>
      <c r="SGF51" s="1"/>
      <c r="SGG51" s="1"/>
      <c r="SGH51" s="1"/>
      <c r="SGI51" s="1"/>
      <c r="SGJ51" s="1"/>
      <c r="SGK51" s="1"/>
      <c r="SGL51" s="1"/>
      <c r="SGM51" s="1"/>
      <c r="SGN51" s="1"/>
      <c r="SGO51" s="1"/>
      <c r="SGP51" s="1"/>
      <c r="SGQ51" s="1"/>
      <c r="SGR51" s="1"/>
      <c r="SGS51" s="1"/>
      <c r="SGT51" s="1"/>
      <c r="SGU51" s="1"/>
      <c r="SGV51" s="1"/>
      <c r="SGW51" s="1"/>
      <c r="SGX51" s="1"/>
      <c r="SGY51" s="1"/>
      <c r="SGZ51" s="1"/>
      <c r="SHA51" s="1"/>
      <c r="SHB51" s="1"/>
      <c r="SHC51" s="1"/>
      <c r="SHD51" s="1"/>
      <c r="SHE51" s="1"/>
      <c r="SHF51" s="1"/>
      <c r="SHG51" s="1"/>
      <c r="SHH51" s="1"/>
      <c r="SHI51" s="1"/>
      <c r="SHJ51" s="1"/>
      <c r="SHK51" s="1"/>
      <c r="SHL51" s="1"/>
      <c r="SHM51" s="1"/>
      <c r="SHN51" s="1"/>
      <c r="SHO51" s="1"/>
      <c r="SHP51" s="1"/>
      <c r="SHQ51" s="1"/>
      <c r="SHR51" s="1"/>
      <c r="SHS51" s="1"/>
      <c r="SHT51" s="1"/>
      <c r="SHU51" s="1"/>
      <c r="SHV51" s="1"/>
      <c r="SHW51" s="1"/>
      <c r="SHX51" s="1"/>
      <c r="SHY51" s="1"/>
      <c r="SHZ51" s="1"/>
      <c r="SIA51" s="1"/>
      <c r="SIB51" s="1"/>
      <c r="SIC51" s="1"/>
      <c r="SID51" s="1"/>
      <c r="SIE51" s="1"/>
      <c r="SIF51" s="1"/>
      <c r="SIG51" s="1"/>
      <c r="SIH51" s="1"/>
      <c r="SII51" s="1"/>
      <c r="SIJ51" s="1"/>
      <c r="SIK51" s="1"/>
      <c r="SIL51" s="1"/>
      <c r="SIM51" s="1"/>
      <c r="SIN51" s="1"/>
      <c r="SIO51" s="1"/>
      <c r="SIP51" s="1"/>
      <c r="SIQ51" s="1"/>
      <c r="SIR51" s="1"/>
      <c r="SIS51" s="1"/>
      <c r="SIT51" s="1"/>
      <c r="SIU51" s="1"/>
      <c r="SIV51" s="1"/>
      <c r="SIW51" s="1"/>
      <c r="SIX51" s="1"/>
      <c r="SIY51" s="1"/>
      <c r="SIZ51" s="1"/>
      <c r="SJA51" s="1"/>
      <c r="SJB51" s="1"/>
      <c r="SJC51" s="1"/>
      <c r="SJD51" s="1"/>
      <c r="SJE51" s="1"/>
      <c r="SJF51" s="1"/>
      <c r="SJG51" s="1"/>
      <c r="SJH51" s="1"/>
      <c r="SJI51" s="1"/>
      <c r="SJJ51" s="1"/>
      <c r="SJK51" s="1"/>
      <c r="SJL51" s="1"/>
      <c r="SJM51" s="1"/>
      <c r="SJN51" s="1"/>
      <c r="SJO51" s="1"/>
      <c r="SJP51" s="1"/>
      <c r="SJQ51" s="1"/>
      <c r="SJR51" s="1"/>
      <c r="SJS51" s="1"/>
      <c r="SJT51" s="1"/>
      <c r="SJU51" s="1"/>
      <c r="SJV51" s="1"/>
      <c r="SJW51" s="1"/>
      <c r="SJX51" s="1"/>
      <c r="SJY51" s="1"/>
      <c r="SJZ51" s="1"/>
      <c r="SKA51" s="1"/>
      <c r="SKB51" s="1"/>
      <c r="SKC51" s="1"/>
      <c r="SKD51" s="1"/>
      <c r="SKE51" s="1"/>
      <c r="SKF51" s="1"/>
      <c r="SKG51" s="1"/>
      <c r="SKH51" s="1"/>
      <c r="SKI51" s="1"/>
      <c r="SKJ51" s="1"/>
      <c r="SKK51" s="1"/>
      <c r="SKL51" s="1"/>
      <c r="SKM51" s="1"/>
      <c r="SKN51" s="1"/>
      <c r="SKO51" s="1"/>
      <c r="SKP51" s="1"/>
      <c r="SKQ51" s="1"/>
      <c r="SKR51" s="1"/>
      <c r="SKS51" s="1"/>
      <c r="SKT51" s="1"/>
      <c r="SKU51" s="1"/>
      <c r="SKV51" s="1"/>
      <c r="SKW51" s="1"/>
      <c r="SKX51" s="1"/>
      <c r="SKY51" s="1"/>
      <c r="SKZ51" s="1"/>
      <c r="SLA51" s="1"/>
      <c r="SLB51" s="1"/>
      <c r="SLC51" s="1"/>
      <c r="SLD51" s="1"/>
      <c r="SLE51" s="1"/>
      <c r="SLF51" s="1"/>
      <c r="SLG51" s="1"/>
      <c r="SLH51" s="1"/>
      <c r="SLI51" s="1"/>
      <c r="SLJ51" s="1"/>
      <c r="SLK51" s="1"/>
      <c r="SLL51" s="1"/>
      <c r="SLM51" s="1"/>
      <c r="SLN51" s="1"/>
      <c r="SLO51" s="1"/>
      <c r="SLP51" s="1"/>
      <c r="SLQ51" s="1"/>
      <c r="SLR51" s="1"/>
      <c r="SLS51" s="1"/>
      <c r="SLT51" s="1"/>
      <c r="SLU51" s="1"/>
      <c r="SLV51" s="1"/>
      <c r="SLW51" s="1"/>
      <c r="SLX51" s="1"/>
      <c r="SLY51" s="1"/>
      <c r="SLZ51" s="1"/>
      <c r="SMA51" s="1"/>
      <c r="SMB51" s="1"/>
      <c r="SMC51" s="1"/>
      <c r="SMD51" s="1"/>
      <c r="SME51" s="1"/>
      <c r="SMF51" s="1"/>
      <c r="SMG51" s="1"/>
      <c r="SMH51" s="1"/>
      <c r="SMI51" s="1"/>
      <c r="SMJ51" s="1"/>
      <c r="SMK51" s="1"/>
      <c r="SML51" s="1"/>
      <c r="SMM51" s="1"/>
      <c r="SMN51" s="1"/>
      <c r="SMO51" s="1"/>
      <c r="SMP51" s="1"/>
      <c r="SMQ51" s="1"/>
      <c r="SMR51" s="1"/>
      <c r="SMS51" s="1"/>
      <c r="SMT51" s="1"/>
      <c r="SMU51" s="1"/>
      <c r="SMV51" s="1"/>
      <c r="SMW51" s="1"/>
      <c r="SMX51" s="1"/>
      <c r="SMY51" s="1"/>
      <c r="SMZ51" s="1"/>
      <c r="SNA51" s="1"/>
      <c r="SNB51" s="1"/>
      <c r="SNC51" s="1"/>
      <c r="SND51" s="1"/>
      <c r="SNE51" s="1"/>
      <c r="SNF51" s="1"/>
      <c r="SNG51" s="1"/>
      <c r="SNH51" s="1"/>
      <c r="SNI51" s="1"/>
      <c r="SNJ51" s="1"/>
      <c r="SNK51" s="1"/>
      <c r="SNL51" s="1"/>
      <c r="SNM51" s="1"/>
      <c r="SNN51" s="1"/>
      <c r="SNO51" s="1"/>
      <c r="SNP51" s="1"/>
      <c r="SNQ51" s="1"/>
      <c r="SNR51" s="1"/>
      <c r="SNS51" s="1"/>
      <c r="SNT51" s="1"/>
      <c r="SNU51" s="1"/>
      <c r="SNV51" s="1"/>
      <c r="SNW51" s="1"/>
      <c r="SNX51" s="1"/>
      <c r="SNY51" s="1"/>
      <c r="SNZ51" s="1"/>
      <c r="SOA51" s="1"/>
      <c r="SOB51" s="1"/>
      <c r="SOC51" s="1"/>
      <c r="SOD51" s="1"/>
      <c r="SOE51" s="1"/>
      <c r="SOF51" s="1"/>
      <c r="SOG51" s="1"/>
      <c r="SOH51" s="1"/>
      <c r="SOI51" s="1"/>
      <c r="SOJ51" s="1"/>
      <c r="SOK51" s="1"/>
      <c r="SOL51" s="1"/>
      <c r="SOM51" s="1"/>
      <c r="SON51" s="1"/>
      <c r="SOO51" s="1"/>
      <c r="SOP51" s="1"/>
      <c r="SOQ51" s="1"/>
      <c r="SOR51" s="1"/>
      <c r="SOS51" s="1"/>
      <c r="SOT51" s="1"/>
      <c r="SOU51" s="1"/>
      <c r="SOV51" s="1"/>
      <c r="SOW51" s="1"/>
      <c r="SOX51" s="1"/>
      <c r="SOY51" s="1"/>
      <c r="SOZ51" s="1"/>
      <c r="SPA51" s="1"/>
      <c r="SPB51" s="1"/>
      <c r="SPC51" s="1"/>
      <c r="SPD51" s="1"/>
      <c r="SPE51" s="1"/>
      <c r="SPF51" s="1"/>
      <c r="SPG51" s="1"/>
      <c r="SPH51" s="1"/>
      <c r="SPI51" s="1"/>
      <c r="SPJ51" s="1"/>
      <c r="SPK51" s="1"/>
      <c r="SPL51" s="1"/>
      <c r="SPM51" s="1"/>
      <c r="SPN51" s="1"/>
      <c r="SPO51" s="1"/>
      <c r="SPP51" s="1"/>
      <c r="SPQ51" s="1"/>
      <c r="SPR51" s="1"/>
      <c r="SPS51" s="1"/>
      <c r="SPT51" s="1"/>
      <c r="SPU51" s="1"/>
      <c r="SPV51" s="1"/>
      <c r="SPW51" s="1"/>
      <c r="SPX51" s="1"/>
      <c r="SPY51" s="1"/>
      <c r="SPZ51" s="1"/>
      <c r="SQA51" s="1"/>
      <c r="SQB51" s="1"/>
      <c r="SQC51" s="1"/>
      <c r="SQD51" s="1"/>
      <c r="SQE51" s="1"/>
      <c r="SQF51" s="1"/>
      <c r="SQG51" s="1"/>
      <c r="SQH51" s="1"/>
      <c r="SQI51" s="1"/>
      <c r="SQJ51" s="1"/>
      <c r="SQK51" s="1"/>
      <c r="SQL51" s="1"/>
      <c r="SQM51" s="1"/>
      <c r="SQN51" s="1"/>
      <c r="SQO51" s="1"/>
      <c r="SQP51" s="1"/>
      <c r="SQQ51" s="1"/>
      <c r="SQR51" s="1"/>
      <c r="SQS51" s="1"/>
      <c r="SQT51" s="1"/>
      <c r="SQU51" s="1"/>
      <c r="SQV51" s="1"/>
      <c r="SQW51" s="1"/>
      <c r="SQX51" s="1"/>
      <c r="SQY51" s="1"/>
      <c r="SQZ51" s="1"/>
      <c r="SRA51" s="1"/>
      <c r="SRB51" s="1"/>
      <c r="SRC51" s="1"/>
      <c r="SRD51" s="1"/>
      <c r="SRE51" s="1"/>
      <c r="SRF51" s="1"/>
      <c r="SRG51" s="1"/>
      <c r="SRH51" s="1"/>
      <c r="SRI51" s="1"/>
      <c r="SRJ51" s="1"/>
      <c r="SRK51" s="1"/>
      <c r="SRL51" s="1"/>
      <c r="SRM51" s="1"/>
      <c r="SRN51" s="1"/>
      <c r="SRO51" s="1"/>
      <c r="SRP51" s="1"/>
      <c r="SRQ51" s="1"/>
      <c r="SRR51" s="1"/>
      <c r="SRS51" s="1"/>
      <c r="SRT51" s="1"/>
      <c r="SRU51" s="1"/>
      <c r="SRV51" s="1"/>
      <c r="SRW51" s="1"/>
      <c r="SRX51" s="1"/>
      <c r="SRY51" s="1"/>
      <c r="SRZ51" s="1"/>
      <c r="SSA51" s="1"/>
      <c r="SSB51" s="1"/>
      <c r="SSC51" s="1"/>
      <c r="SSD51" s="1"/>
      <c r="SSE51" s="1"/>
      <c r="SSF51" s="1"/>
      <c r="SSG51" s="1"/>
      <c r="SSH51" s="1"/>
      <c r="SSI51" s="1"/>
      <c r="SSJ51" s="1"/>
      <c r="SSK51" s="1"/>
      <c r="SSL51" s="1"/>
      <c r="SSM51" s="1"/>
      <c r="SSN51" s="1"/>
      <c r="SSO51" s="1"/>
      <c r="SSP51" s="1"/>
      <c r="SSQ51" s="1"/>
      <c r="SSR51" s="1"/>
      <c r="SSS51" s="1"/>
      <c r="SST51" s="1"/>
      <c r="SSU51" s="1"/>
      <c r="SSV51" s="1"/>
      <c r="SSW51" s="1"/>
      <c r="SSX51" s="1"/>
      <c r="SSY51" s="1"/>
      <c r="SSZ51" s="1"/>
      <c r="STA51" s="1"/>
      <c r="STB51" s="1"/>
      <c r="STC51" s="1"/>
      <c r="STD51" s="1"/>
      <c r="STE51" s="1"/>
      <c r="STF51" s="1"/>
      <c r="STG51" s="1"/>
      <c r="STH51" s="1"/>
      <c r="STI51" s="1"/>
      <c r="STJ51" s="1"/>
      <c r="STK51" s="1"/>
      <c r="STL51" s="1"/>
      <c r="STM51" s="1"/>
      <c r="STN51" s="1"/>
      <c r="STO51" s="1"/>
      <c r="STP51" s="1"/>
      <c r="STQ51" s="1"/>
      <c r="STR51" s="1"/>
      <c r="STS51" s="1"/>
      <c r="STT51" s="1"/>
      <c r="STU51" s="1"/>
      <c r="STV51" s="1"/>
      <c r="STW51" s="1"/>
      <c r="STX51" s="1"/>
      <c r="STY51" s="1"/>
      <c r="STZ51" s="1"/>
      <c r="SUA51" s="1"/>
      <c r="SUB51" s="1"/>
      <c r="SUC51" s="1"/>
      <c r="SUD51" s="1"/>
      <c r="SUE51" s="1"/>
      <c r="SUF51" s="1"/>
      <c r="SUG51" s="1"/>
      <c r="SUH51" s="1"/>
      <c r="SUI51" s="1"/>
      <c r="SUJ51" s="1"/>
      <c r="SUK51" s="1"/>
      <c r="SUL51" s="1"/>
      <c r="SUM51" s="1"/>
      <c r="SUN51" s="1"/>
      <c r="SUO51" s="1"/>
      <c r="SUP51" s="1"/>
      <c r="SUQ51" s="1"/>
      <c r="SUR51" s="1"/>
      <c r="SUS51" s="1"/>
      <c r="SUT51" s="1"/>
      <c r="SUU51" s="1"/>
      <c r="SUV51" s="1"/>
      <c r="SUW51" s="1"/>
      <c r="SUX51" s="1"/>
      <c r="SUY51" s="1"/>
      <c r="SUZ51" s="1"/>
      <c r="SVA51" s="1"/>
      <c r="SVB51" s="1"/>
      <c r="SVC51" s="1"/>
      <c r="SVD51" s="1"/>
      <c r="SVE51" s="1"/>
      <c r="SVF51" s="1"/>
      <c r="SVG51" s="1"/>
      <c r="SVH51" s="1"/>
      <c r="SVI51" s="1"/>
      <c r="SVJ51" s="1"/>
      <c r="SVK51" s="1"/>
      <c r="SVL51" s="1"/>
      <c r="SVM51" s="1"/>
      <c r="SVN51" s="1"/>
      <c r="SVO51" s="1"/>
      <c r="SVP51" s="1"/>
      <c r="SVQ51" s="1"/>
      <c r="SVR51" s="1"/>
      <c r="SVS51" s="1"/>
      <c r="SVT51" s="1"/>
      <c r="SVU51" s="1"/>
      <c r="SVV51" s="1"/>
      <c r="SVW51" s="1"/>
      <c r="SVX51" s="1"/>
      <c r="SVY51" s="1"/>
      <c r="SVZ51" s="1"/>
      <c r="SWA51" s="1"/>
      <c r="SWB51" s="1"/>
      <c r="SWC51" s="1"/>
      <c r="SWD51" s="1"/>
      <c r="SWE51" s="1"/>
      <c r="SWF51" s="1"/>
      <c r="SWG51" s="1"/>
      <c r="SWH51" s="1"/>
      <c r="SWI51" s="1"/>
      <c r="SWJ51" s="1"/>
      <c r="SWK51" s="1"/>
      <c r="SWL51" s="1"/>
      <c r="SWM51" s="1"/>
      <c r="SWN51" s="1"/>
      <c r="SWO51" s="1"/>
      <c r="SWP51" s="1"/>
      <c r="SWQ51" s="1"/>
      <c r="SWR51" s="1"/>
      <c r="SWS51" s="1"/>
      <c r="SWT51" s="1"/>
      <c r="SWU51" s="1"/>
      <c r="SWV51" s="1"/>
      <c r="SWW51" s="1"/>
      <c r="SWX51" s="1"/>
      <c r="SWY51" s="1"/>
      <c r="SWZ51" s="1"/>
      <c r="SXA51" s="1"/>
      <c r="SXB51" s="1"/>
      <c r="SXC51" s="1"/>
      <c r="SXD51" s="1"/>
      <c r="SXE51" s="1"/>
      <c r="SXF51" s="1"/>
      <c r="SXG51" s="1"/>
      <c r="SXH51" s="1"/>
      <c r="SXI51" s="1"/>
      <c r="SXJ51" s="1"/>
      <c r="SXK51" s="1"/>
      <c r="SXL51" s="1"/>
      <c r="SXM51" s="1"/>
      <c r="SXN51" s="1"/>
      <c r="SXO51" s="1"/>
      <c r="SXP51" s="1"/>
      <c r="SXQ51" s="1"/>
      <c r="SXR51" s="1"/>
      <c r="SXS51" s="1"/>
      <c r="SXT51" s="1"/>
      <c r="SXU51" s="1"/>
      <c r="SXV51" s="1"/>
      <c r="SXW51" s="1"/>
      <c r="SXX51" s="1"/>
      <c r="SXY51" s="1"/>
      <c r="SXZ51" s="1"/>
      <c r="SYA51" s="1"/>
      <c r="SYB51" s="1"/>
      <c r="SYC51" s="1"/>
      <c r="SYD51" s="1"/>
      <c r="SYE51" s="1"/>
      <c r="SYF51" s="1"/>
      <c r="SYG51" s="1"/>
      <c r="SYH51" s="1"/>
      <c r="SYI51" s="1"/>
      <c r="SYJ51" s="1"/>
      <c r="SYK51" s="1"/>
      <c r="SYL51" s="1"/>
      <c r="SYM51" s="1"/>
      <c r="SYN51" s="1"/>
      <c r="SYO51" s="1"/>
      <c r="SYP51" s="1"/>
      <c r="SYQ51" s="1"/>
      <c r="SYR51" s="1"/>
      <c r="SYS51" s="1"/>
      <c r="SYT51" s="1"/>
      <c r="SYU51" s="1"/>
      <c r="SYV51" s="1"/>
      <c r="SYW51" s="1"/>
      <c r="SYX51" s="1"/>
      <c r="SYY51" s="1"/>
      <c r="SYZ51" s="1"/>
      <c r="SZA51" s="1"/>
      <c r="SZB51" s="1"/>
      <c r="SZC51" s="1"/>
      <c r="SZD51" s="1"/>
      <c r="SZE51" s="1"/>
      <c r="SZF51" s="1"/>
      <c r="SZG51" s="1"/>
      <c r="SZH51" s="1"/>
      <c r="SZI51" s="1"/>
      <c r="SZJ51" s="1"/>
      <c r="SZK51" s="1"/>
      <c r="SZL51" s="1"/>
      <c r="SZM51" s="1"/>
      <c r="SZN51" s="1"/>
      <c r="SZO51" s="1"/>
      <c r="SZP51" s="1"/>
      <c r="SZQ51" s="1"/>
      <c r="SZR51" s="1"/>
      <c r="SZS51" s="1"/>
      <c r="SZT51" s="1"/>
      <c r="SZU51" s="1"/>
      <c r="SZV51" s="1"/>
      <c r="SZW51" s="1"/>
      <c r="SZX51" s="1"/>
      <c r="SZY51" s="1"/>
      <c r="SZZ51" s="1"/>
      <c r="TAA51" s="1"/>
      <c r="TAB51" s="1"/>
      <c r="TAC51" s="1"/>
      <c r="TAD51" s="1"/>
      <c r="TAE51" s="1"/>
      <c r="TAF51" s="1"/>
      <c r="TAG51" s="1"/>
      <c r="TAH51" s="1"/>
      <c r="TAI51" s="1"/>
      <c r="TAJ51" s="1"/>
      <c r="TAK51" s="1"/>
      <c r="TAL51" s="1"/>
      <c r="TAM51" s="1"/>
      <c r="TAN51" s="1"/>
      <c r="TAO51" s="1"/>
      <c r="TAP51" s="1"/>
      <c r="TAQ51" s="1"/>
      <c r="TAR51" s="1"/>
      <c r="TAS51" s="1"/>
      <c r="TAT51" s="1"/>
      <c r="TAU51" s="1"/>
      <c r="TAV51" s="1"/>
      <c r="TAW51" s="1"/>
      <c r="TAX51" s="1"/>
      <c r="TAY51" s="1"/>
      <c r="TAZ51" s="1"/>
      <c r="TBA51" s="1"/>
      <c r="TBB51" s="1"/>
      <c r="TBC51" s="1"/>
      <c r="TBD51" s="1"/>
      <c r="TBE51" s="1"/>
      <c r="TBF51" s="1"/>
      <c r="TBG51" s="1"/>
      <c r="TBH51" s="1"/>
      <c r="TBI51" s="1"/>
      <c r="TBJ51" s="1"/>
      <c r="TBK51" s="1"/>
      <c r="TBL51" s="1"/>
      <c r="TBM51" s="1"/>
      <c r="TBN51" s="1"/>
      <c r="TBO51" s="1"/>
      <c r="TBP51" s="1"/>
      <c r="TBQ51" s="1"/>
      <c r="TBR51" s="1"/>
      <c r="TBS51" s="1"/>
      <c r="TBT51" s="1"/>
      <c r="TBU51" s="1"/>
      <c r="TBV51" s="1"/>
      <c r="TBW51" s="1"/>
      <c r="TBX51" s="1"/>
      <c r="TBY51" s="1"/>
      <c r="TBZ51" s="1"/>
      <c r="TCA51" s="1"/>
      <c r="TCB51" s="1"/>
      <c r="TCC51" s="1"/>
      <c r="TCD51" s="1"/>
      <c r="TCE51" s="1"/>
      <c r="TCF51" s="1"/>
      <c r="TCG51" s="1"/>
      <c r="TCH51" s="1"/>
      <c r="TCI51" s="1"/>
      <c r="TCJ51" s="1"/>
      <c r="TCK51" s="1"/>
      <c r="TCL51" s="1"/>
      <c r="TCM51" s="1"/>
      <c r="TCN51" s="1"/>
      <c r="TCO51" s="1"/>
      <c r="TCP51" s="1"/>
      <c r="TCQ51" s="1"/>
      <c r="TCR51" s="1"/>
      <c r="TCS51" s="1"/>
      <c r="TCT51" s="1"/>
      <c r="TCU51" s="1"/>
      <c r="TCV51" s="1"/>
      <c r="TCW51" s="1"/>
      <c r="TCX51" s="1"/>
      <c r="TCY51" s="1"/>
      <c r="TCZ51" s="1"/>
      <c r="TDA51" s="1"/>
      <c r="TDB51" s="1"/>
      <c r="TDC51" s="1"/>
      <c r="TDD51" s="1"/>
      <c r="TDE51" s="1"/>
      <c r="TDF51" s="1"/>
      <c r="TDG51" s="1"/>
      <c r="TDH51" s="1"/>
      <c r="TDI51" s="1"/>
      <c r="TDJ51" s="1"/>
      <c r="TDK51" s="1"/>
      <c r="TDL51" s="1"/>
      <c r="TDM51" s="1"/>
      <c r="TDN51" s="1"/>
      <c r="TDO51" s="1"/>
      <c r="TDP51" s="1"/>
      <c r="TDQ51" s="1"/>
      <c r="TDR51" s="1"/>
      <c r="TDS51" s="1"/>
      <c r="TDT51" s="1"/>
      <c r="TDU51" s="1"/>
      <c r="TDV51" s="1"/>
      <c r="TDW51" s="1"/>
      <c r="TDX51" s="1"/>
      <c r="TDY51" s="1"/>
      <c r="TDZ51" s="1"/>
      <c r="TEA51" s="1"/>
      <c r="TEB51" s="1"/>
      <c r="TEC51" s="1"/>
      <c r="TED51" s="1"/>
      <c r="TEE51" s="1"/>
      <c r="TEF51" s="1"/>
      <c r="TEG51" s="1"/>
      <c r="TEH51" s="1"/>
      <c r="TEI51" s="1"/>
      <c r="TEJ51" s="1"/>
      <c r="TEK51" s="1"/>
      <c r="TEL51" s="1"/>
      <c r="TEM51" s="1"/>
      <c r="TEN51" s="1"/>
      <c r="TEO51" s="1"/>
      <c r="TEP51" s="1"/>
      <c r="TEQ51" s="1"/>
      <c r="TER51" s="1"/>
      <c r="TES51" s="1"/>
      <c r="TET51" s="1"/>
      <c r="TEU51" s="1"/>
      <c r="TEV51" s="1"/>
      <c r="TEW51" s="1"/>
      <c r="TEX51" s="1"/>
      <c r="TEY51" s="1"/>
      <c r="TEZ51" s="1"/>
      <c r="TFA51" s="1"/>
      <c r="TFB51" s="1"/>
      <c r="TFC51" s="1"/>
      <c r="TFD51" s="1"/>
      <c r="TFE51" s="1"/>
      <c r="TFF51" s="1"/>
      <c r="TFG51" s="1"/>
      <c r="TFH51" s="1"/>
      <c r="TFI51" s="1"/>
      <c r="TFJ51" s="1"/>
      <c r="TFK51" s="1"/>
      <c r="TFL51" s="1"/>
      <c r="TFM51" s="1"/>
      <c r="TFN51" s="1"/>
      <c r="TFO51" s="1"/>
      <c r="TFP51" s="1"/>
      <c r="TFQ51" s="1"/>
      <c r="TFR51" s="1"/>
      <c r="TFS51" s="1"/>
      <c r="TFT51" s="1"/>
      <c r="TFU51" s="1"/>
      <c r="TFV51" s="1"/>
      <c r="TFW51" s="1"/>
      <c r="TFX51" s="1"/>
      <c r="TFY51" s="1"/>
      <c r="TFZ51" s="1"/>
      <c r="TGA51" s="1"/>
      <c r="TGB51" s="1"/>
      <c r="TGC51" s="1"/>
      <c r="TGD51" s="1"/>
      <c r="TGE51" s="1"/>
      <c r="TGF51" s="1"/>
      <c r="TGG51" s="1"/>
      <c r="TGH51" s="1"/>
      <c r="TGI51" s="1"/>
      <c r="TGJ51" s="1"/>
      <c r="TGK51" s="1"/>
      <c r="TGL51" s="1"/>
      <c r="TGM51" s="1"/>
      <c r="TGN51" s="1"/>
      <c r="TGO51" s="1"/>
      <c r="TGP51" s="1"/>
      <c r="TGQ51" s="1"/>
      <c r="TGR51" s="1"/>
      <c r="TGS51" s="1"/>
      <c r="TGT51" s="1"/>
      <c r="TGU51" s="1"/>
      <c r="TGV51" s="1"/>
      <c r="TGW51" s="1"/>
      <c r="TGX51" s="1"/>
      <c r="TGY51" s="1"/>
      <c r="TGZ51" s="1"/>
      <c r="THA51" s="1"/>
      <c r="THB51" s="1"/>
      <c r="THC51" s="1"/>
      <c r="THD51" s="1"/>
      <c r="THE51" s="1"/>
      <c r="THF51" s="1"/>
      <c r="THG51" s="1"/>
      <c r="THH51" s="1"/>
      <c r="THI51" s="1"/>
      <c r="THJ51" s="1"/>
      <c r="THK51" s="1"/>
      <c r="THL51" s="1"/>
      <c r="THM51" s="1"/>
      <c r="THN51" s="1"/>
      <c r="THO51" s="1"/>
      <c r="THP51" s="1"/>
      <c r="THQ51" s="1"/>
      <c r="THR51" s="1"/>
      <c r="THS51" s="1"/>
      <c r="THT51" s="1"/>
      <c r="THU51" s="1"/>
      <c r="THV51" s="1"/>
      <c r="THW51" s="1"/>
      <c r="THX51" s="1"/>
      <c r="THY51" s="1"/>
      <c r="THZ51" s="1"/>
      <c r="TIA51" s="1"/>
      <c r="TIB51" s="1"/>
      <c r="TIC51" s="1"/>
      <c r="TID51" s="1"/>
      <c r="TIE51" s="1"/>
      <c r="TIF51" s="1"/>
      <c r="TIG51" s="1"/>
      <c r="TIH51" s="1"/>
      <c r="TII51" s="1"/>
      <c r="TIJ51" s="1"/>
      <c r="TIK51" s="1"/>
      <c r="TIL51" s="1"/>
      <c r="TIM51" s="1"/>
      <c r="TIN51" s="1"/>
      <c r="TIO51" s="1"/>
      <c r="TIP51" s="1"/>
      <c r="TIQ51" s="1"/>
      <c r="TIR51" s="1"/>
      <c r="TIS51" s="1"/>
      <c r="TIT51" s="1"/>
      <c r="TIU51" s="1"/>
      <c r="TIV51" s="1"/>
      <c r="TIW51" s="1"/>
      <c r="TIX51" s="1"/>
      <c r="TIY51" s="1"/>
      <c r="TIZ51" s="1"/>
      <c r="TJA51" s="1"/>
      <c r="TJB51" s="1"/>
      <c r="TJC51" s="1"/>
      <c r="TJD51" s="1"/>
      <c r="TJE51" s="1"/>
      <c r="TJF51" s="1"/>
      <c r="TJG51" s="1"/>
      <c r="TJH51" s="1"/>
      <c r="TJI51" s="1"/>
      <c r="TJJ51" s="1"/>
      <c r="TJK51" s="1"/>
      <c r="TJL51" s="1"/>
      <c r="TJM51" s="1"/>
      <c r="TJN51" s="1"/>
      <c r="TJO51" s="1"/>
      <c r="TJP51" s="1"/>
      <c r="TJQ51" s="1"/>
      <c r="TJR51" s="1"/>
      <c r="TJS51" s="1"/>
      <c r="TJT51" s="1"/>
      <c r="TJU51" s="1"/>
      <c r="TJV51" s="1"/>
      <c r="TJW51" s="1"/>
      <c r="TJX51" s="1"/>
      <c r="TJY51" s="1"/>
      <c r="TJZ51" s="1"/>
      <c r="TKA51" s="1"/>
      <c r="TKB51" s="1"/>
      <c r="TKC51" s="1"/>
      <c r="TKD51" s="1"/>
      <c r="TKE51" s="1"/>
      <c r="TKF51" s="1"/>
      <c r="TKG51" s="1"/>
      <c r="TKH51" s="1"/>
      <c r="TKI51" s="1"/>
      <c r="TKJ51" s="1"/>
      <c r="TKK51" s="1"/>
      <c r="TKL51" s="1"/>
      <c r="TKM51" s="1"/>
      <c r="TKN51" s="1"/>
      <c r="TKO51" s="1"/>
      <c r="TKP51" s="1"/>
      <c r="TKQ51" s="1"/>
      <c r="TKR51" s="1"/>
      <c r="TKS51" s="1"/>
      <c r="TKT51" s="1"/>
      <c r="TKU51" s="1"/>
      <c r="TKV51" s="1"/>
      <c r="TKW51" s="1"/>
      <c r="TKX51" s="1"/>
      <c r="TKY51" s="1"/>
      <c r="TKZ51" s="1"/>
      <c r="TLA51" s="1"/>
      <c r="TLB51" s="1"/>
      <c r="TLC51" s="1"/>
      <c r="TLD51" s="1"/>
      <c r="TLE51" s="1"/>
      <c r="TLF51" s="1"/>
      <c r="TLG51" s="1"/>
      <c r="TLH51" s="1"/>
      <c r="TLI51" s="1"/>
      <c r="TLJ51" s="1"/>
      <c r="TLK51" s="1"/>
      <c r="TLL51" s="1"/>
      <c r="TLM51" s="1"/>
      <c r="TLN51" s="1"/>
      <c r="TLO51" s="1"/>
      <c r="TLP51" s="1"/>
      <c r="TLQ51" s="1"/>
      <c r="TLR51" s="1"/>
      <c r="TLS51" s="1"/>
      <c r="TLT51" s="1"/>
      <c r="TLU51" s="1"/>
      <c r="TLV51" s="1"/>
      <c r="TLW51" s="1"/>
      <c r="TLX51" s="1"/>
      <c r="TLY51" s="1"/>
      <c r="TLZ51" s="1"/>
      <c r="TMA51" s="1"/>
      <c r="TMB51" s="1"/>
      <c r="TMC51" s="1"/>
      <c r="TMD51" s="1"/>
      <c r="TME51" s="1"/>
      <c r="TMF51" s="1"/>
      <c r="TMG51" s="1"/>
      <c r="TMH51" s="1"/>
      <c r="TMI51" s="1"/>
      <c r="TMJ51" s="1"/>
      <c r="TMK51" s="1"/>
      <c r="TML51" s="1"/>
      <c r="TMM51" s="1"/>
      <c r="TMN51" s="1"/>
      <c r="TMO51" s="1"/>
      <c r="TMP51" s="1"/>
      <c r="TMQ51" s="1"/>
      <c r="TMR51" s="1"/>
      <c r="TMS51" s="1"/>
      <c r="TMT51" s="1"/>
      <c r="TMU51" s="1"/>
      <c r="TMV51" s="1"/>
      <c r="TMW51" s="1"/>
      <c r="TMX51" s="1"/>
      <c r="TMY51" s="1"/>
      <c r="TMZ51" s="1"/>
      <c r="TNA51" s="1"/>
      <c r="TNB51" s="1"/>
      <c r="TNC51" s="1"/>
      <c r="TND51" s="1"/>
      <c r="TNE51" s="1"/>
      <c r="TNF51" s="1"/>
      <c r="TNG51" s="1"/>
      <c r="TNH51" s="1"/>
      <c r="TNI51" s="1"/>
      <c r="TNJ51" s="1"/>
      <c r="TNK51" s="1"/>
      <c r="TNL51" s="1"/>
      <c r="TNM51" s="1"/>
      <c r="TNN51" s="1"/>
      <c r="TNO51" s="1"/>
      <c r="TNP51" s="1"/>
      <c r="TNQ51" s="1"/>
      <c r="TNR51" s="1"/>
      <c r="TNS51" s="1"/>
      <c r="TNT51" s="1"/>
      <c r="TNU51" s="1"/>
      <c r="TNV51" s="1"/>
      <c r="TNW51" s="1"/>
      <c r="TNX51" s="1"/>
      <c r="TNY51" s="1"/>
      <c r="TNZ51" s="1"/>
      <c r="TOA51" s="1"/>
      <c r="TOB51" s="1"/>
      <c r="TOC51" s="1"/>
      <c r="TOD51" s="1"/>
      <c r="TOE51" s="1"/>
      <c r="TOF51" s="1"/>
      <c r="TOG51" s="1"/>
      <c r="TOH51" s="1"/>
      <c r="TOI51" s="1"/>
      <c r="TOJ51" s="1"/>
      <c r="TOK51" s="1"/>
      <c r="TOL51" s="1"/>
      <c r="TOM51" s="1"/>
      <c r="TON51" s="1"/>
      <c r="TOO51" s="1"/>
      <c r="TOP51" s="1"/>
      <c r="TOQ51" s="1"/>
      <c r="TOR51" s="1"/>
      <c r="TOS51" s="1"/>
      <c r="TOT51" s="1"/>
      <c r="TOU51" s="1"/>
      <c r="TOV51" s="1"/>
      <c r="TOW51" s="1"/>
      <c r="TOX51" s="1"/>
      <c r="TOY51" s="1"/>
      <c r="TOZ51" s="1"/>
      <c r="TPA51" s="1"/>
      <c r="TPB51" s="1"/>
      <c r="TPC51" s="1"/>
      <c r="TPD51" s="1"/>
      <c r="TPE51" s="1"/>
      <c r="TPF51" s="1"/>
      <c r="TPG51" s="1"/>
      <c r="TPH51" s="1"/>
      <c r="TPI51" s="1"/>
      <c r="TPJ51" s="1"/>
      <c r="TPK51" s="1"/>
      <c r="TPL51" s="1"/>
      <c r="TPM51" s="1"/>
      <c r="TPN51" s="1"/>
      <c r="TPO51" s="1"/>
      <c r="TPP51" s="1"/>
      <c r="TPQ51" s="1"/>
      <c r="TPR51" s="1"/>
      <c r="TPS51" s="1"/>
      <c r="TPT51" s="1"/>
      <c r="TPU51" s="1"/>
      <c r="TPV51" s="1"/>
      <c r="TPW51" s="1"/>
      <c r="TPX51" s="1"/>
      <c r="TPY51" s="1"/>
      <c r="TPZ51" s="1"/>
      <c r="TQA51" s="1"/>
      <c r="TQB51" s="1"/>
      <c r="TQC51" s="1"/>
      <c r="TQD51" s="1"/>
      <c r="TQE51" s="1"/>
      <c r="TQF51" s="1"/>
      <c r="TQG51" s="1"/>
      <c r="TQH51" s="1"/>
      <c r="TQI51" s="1"/>
      <c r="TQJ51" s="1"/>
      <c r="TQK51" s="1"/>
      <c r="TQL51" s="1"/>
      <c r="TQM51" s="1"/>
      <c r="TQN51" s="1"/>
      <c r="TQO51" s="1"/>
      <c r="TQP51" s="1"/>
      <c r="TQQ51" s="1"/>
      <c r="TQR51" s="1"/>
      <c r="TQS51" s="1"/>
      <c r="TQT51" s="1"/>
      <c r="TQU51" s="1"/>
      <c r="TQV51" s="1"/>
      <c r="TQW51" s="1"/>
      <c r="TQX51" s="1"/>
      <c r="TQY51" s="1"/>
      <c r="TQZ51" s="1"/>
      <c r="TRA51" s="1"/>
      <c r="TRB51" s="1"/>
      <c r="TRC51" s="1"/>
      <c r="TRD51" s="1"/>
      <c r="TRE51" s="1"/>
      <c r="TRF51" s="1"/>
      <c r="TRG51" s="1"/>
      <c r="TRH51" s="1"/>
      <c r="TRI51" s="1"/>
      <c r="TRJ51" s="1"/>
      <c r="TRK51" s="1"/>
      <c r="TRL51" s="1"/>
      <c r="TRM51" s="1"/>
      <c r="TRN51" s="1"/>
      <c r="TRO51" s="1"/>
      <c r="TRP51" s="1"/>
      <c r="TRQ51" s="1"/>
      <c r="TRR51" s="1"/>
      <c r="TRS51" s="1"/>
      <c r="TRT51" s="1"/>
      <c r="TRU51" s="1"/>
      <c r="TRV51" s="1"/>
      <c r="TRW51" s="1"/>
      <c r="TRX51" s="1"/>
      <c r="TRY51" s="1"/>
      <c r="TRZ51" s="1"/>
      <c r="TSA51" s="1"/>
      <c r="TSB51" s="1"/>
      <c r="TSC51" s="1"/>
      <c r="TSD51" s="1"/>
      <c r="TSE51" s="1"/>
      <c r="TSF51" s="1"/>
      <c r="TSG51" s="1"/>
      <c r="TSH51" s="1"/>
      <c r="TSI51" s="1"/>
      <c r="TSJ51" s="1"/>
      <c r="TSK51" s="1"/>
      <c r="TSL51" s="1"/>
      <c r="TSM51" s="1"/>
      <c r="TSN51" s="1"/>
      <c r="TSO51" s="1"/>
      <c r="TSP51" s="1"/>
      <c r="TSQ51" s="1"/>
      <c r="TSR51" s="1"/>
      <c r="TSS51" s="1"/>
      <c r="TST51" s="1"/>
      <c r="TSU51" s="1"/>
      <c r="TSV51" s="1"/>
      <c r="TSW51" s="1"/>
      <c r="TSX51" s="1"/>
      <c r="TSY51" s="1"/>
      <c r="TSZ51" s="1"/>
      <c r="TTA51" s="1"/>
      <c r="TTB51" s="1"/>
      <c r="TTC51" s="1"/>
      <c r="TTD51" s="1"/>
      <c r="TTE51" s="1"/>
      <c r="TTF51" s="1"/>
      <c r="TTG51" s="1"/>
      <c r="TTH51" s="1"/>
      <c r="TTI51" s="1"/>
      <c r="TTJ51" s="1"/>
      <c r="TTK51" s="1"/>
      <c r="TTL51" s="1"/>
      <c r="TTM51" s="1"/>
      <c r="TTN51" s="1"/>
      <c r="TTO51" s="1"/>
      <c r="TTP51" s="1"/>
      <c r="TTQ51" s="1"/>
      <c r="TTR51" s="1"/>
      <c r="TTS51" s="1"/>
      <c r="TTT51" s="1"/>
      <c r="TTU51" s="1"/>
      <c r="TTV51" s="1"/>
      <c r="TTW51" s="1"/>
      <c r="TTX51" s="1"/>
      <c r="TTY51" s="1"/>
      <c r="TTZ51" s="1"/>
      <c r="TUA51" s="1"/>
      <c r="TUB51" s="1"/>
      <c r="TUC51" s="1"/>
      <c r="TUD51" s="1"/>
      <c r="TUE51" s="1"/>
      <c r="TUF51" s="1"/>
      <c r="TUG51" s="1"/>
      <c r="TUH51" s="1"/>
      <c r="TUI51" s="1"/>
      <c r="TUJ51" s="1"/>
      <c r="TUK51" s="1"/>
      <c r="TUL51" s="1"/>
      <c r="TUM51" s="1"/>
      <c r="TUN51" s="1"/>
      <c r="TUO51" s="1"/>
      <c r="TUP51" s="1"/>
      <c r="TUQ51" s="1"/>
      <c r="TUR51" s="1"/>
      <c r="TUS51" s="1"/>
      <c r="TUT51" s="1"/>
      <c r="TUU51" s="1"/>
      <c r="TUV51" s="1"/>
      <c r="TUW51" s="1"/>
      <c r="TUX51" s="1"/>
      <c r="TUY51" s="1"/>
      <c r="TUZ51" s="1"/>
      <c r="TVA51" s="1"/>
      <c r="TVB51" s="1"/>
      <c r="TVC51" s="1"/>
      <c r="TVD51" s="1"/>
      <c r="TVE51" s="1"/>
      <c r="TVF51" s="1"/>
      <c r="TVG51" s="1"/>
      <c r="TVH51" s="1"/>
      <c r="TVI51" s="1"/>
      <c r="TVJ51" s="1"/>
      <c r="TVK51" s="1"/>
      <c r="TVL51" s="1"/>
      <c r="TVM51" s="1"/>
      <c r="TVN51" s="1"/>
      <c r="TVO51" s="1"/>
      <c r="TVP51" s="1"/>
      <c r="TVQ51" s="1"/>
      <c r="TVR51" s="1"/>
      <c r="TVS51" s="1"/>
      <c r="TVT51" s="1"/>
      <c r="TVU51" s="1"/>
      <c r="TVV51" s="1"/>
      <c r="TVW51" s="1"/>
      <c r="TVX51" s="1"/>
      <c r="TVY51" s="1"/>
      <c r="TVZ51" s="1"/>
      <c r="TWA51" s="1"/>
      <c r="TWB51" s="1"/>
      <c r="TWC51" s="1"/>
      <c r="TWD51" s="1"/>
      <c r="TWE51" s="1"/>
      <c r="TWF51" s="1"/>
      <c r="TWG51" s="1"/>
      <c r="TWH51" s="1"/>
      <c r="TWI51" s="1"/>
      <c r="TWJ51" s="1"/>
      <c r="TWK51" s="1"/>
      <c r="TWL51" s="1"/>
      <c r="TWM51" s="1"/>
      <c r="TWN51" s="1"/>
      <c r="TWO51" s="1"/>
      <c r="TWP51" s="1"/>
      <c r="TWQ51" s="1"/>
      <c r="TWR51" s="1"/>
      <c r="TWS51" s="1"/>
      <c r="TWT51" s="1"/>
      <c r="TWU51" s="1"/>
      <c r="TWV51" s="1"/>
      <c r="TWW51" s="1"/>
      <c r="TWX51" s="1"/>
      <c r="TWY51" s="1"/>
      <c r="TWZ51" s="1"/>
      <c r="TXA51" s="1"/>
      <c r="TXB51" s="1"/>
      <c r="TXC51" s="1"/>
      <c r="TXD51" s="1"/>
      <c r="TXE51" s="1"/>
      <c r="TXF51" s="1"/>
      <c r="TXG51" s="1"/>
      <c r="TXH51" s="1"/>
      <c r="TXI51" s="1"/>
      <c r="TXJ51" s="1"/>
      <c r="TXK51" s="1"/>
      <c r="TXL51" s="1"/>
      <c r="TXM51" s="1"/>
      <c r="TXN51" s="1"/>
      <c r="TXO51" s="1"/>
      <c r="TXP51" s="1"/>
      <c r="TXQ51" s="1"/>
      <c r="TXR51" s="1"/>
      <c r="TXS51" s="1"/>
      <c r="TXT51" s="1"/>
      <c r="TXU51" s="1"/>
      <c r="TXV51" s="1"/>
      <c r="TXW51" s="1"/>
      <c r="TXX51" s="1"/>
      <c r="TXY51" s="1"/>
      <c r="TXZ51" s="1"/>
      <c r="TYA51" s="1"/>
      <c r="TYB51" s="1"/>
      <c r="TYC51" s="1"/>
      <c r="TYD51" s="1"/>
      <c r="TYE51" s="1"/>
      <c r="TYF51" s="1"/>
      <c r="TYG51" s="1"/>
      <c r="TYH51" s="1"/>
      <c r="TYI51" s="1"/>
      <c r="TYJ51" s="1"/>
      <c r="TYK51" s="1"/>
      <c r="TYL51" s="1"/>
      <c r="TYM51" s="1"/>
      <c r="TYN51" s="1"/>
      <c r="TYO51" s="1"/>
      <c r="TYP51" s="1"/>
      <c r="TYQ51" s="1"/>
      <c r="TYR51" s="1"/>
      <c r="TYS51" s="1"/>
      <c r="TYT51" s="1"/>
      <c r="TYU51" s="1"/>
      <c r="TYV51" s="1"/>
      <c r="TYW51" s="1"/>
      <c r="TYX51" s="1"/>
      <c r="TYY51" s="1"/>
      <c r="TYZ51" s="1"/>
      <c r="TZA51" s="1"/>
      <c r="TZB51" s="1"/>
      <c r="TZC51" s="1"/>
      <c r="TZD51" s="1"/>
      <c r="TZE51" s="1"/>
      <c r="TZF51" s="1"/>
      <c r="TZG51" s="1"/>
      <c r="TZH51" s="1"/>
      <c r="TZI51" s="1"/>
      <c r="TZJ51" s="1"/>
      <c r="TZK51" s="1"/>
      <c r="TZL51" s="1"/>
      <c r="TZM51" s="1"/>
      <c r="TZN51" s="1"/>
      <c r="TZO51" s="1"/>
      <c r="TZP51" s="1"/>
      <c r="TZQ51" s="1"/>
      <c r="TZR51" s="1"/>
      <c r="TZS51" s="1"/>
      <c r="TZT51" s="1"/>
      <c r="TZU51" s="1"/>
      <c r="TZV51" s="1"/>
      <c r="TZW51" s="1"/>
      <c r="TZX51" s="1"/>
      <c r="TZY51" s="1"/>
      <c r="TZZ51" s="1"/>
      <c r="UAA51" s="1"/>
      <c r="UAB51" s="1"/>
      <c r="UAC51" s="1"/>
      <c r="UAD51" s="1"/>
      <c r="UAE51" s="1"/>
      <c r="UAF51" s="1"/>
      <c r="UAG51" s="1"/>
      <c r="UAH51" s="1"/>
      <c r="UAI51" s="1"/>
      <c r="UAJ51" s="1"/>
      <c r="UAK51" s="1"/>
      <c r="UAL51" s="1"/>
      <c r="UAM51" s="1"/>
      <c r="UAN51" s="1"/>
      <c r="UAO51" s="1"/>
      <c r="UAP51" s="1"/>
      <c r="UAQ51" s="1"/>
      <c r="UAR51" s="1"/>
      <c r="UAS51" s="1"/>
      <c r="UAT51" s="1"/>
      <c r="UAU51" s="1"/>
      <c r="UAV51" s="1"/>
      <c r="UAW51" s="1"/>
      <c r="UAX51" s="1"/>
      <c r="UAY51" s="1"/>
      <c r="UAZ51" s="1"/>
      <c r="UBA51" s="1"/>
      <c r="UBB51" s="1"/>
      <c r="UBC51" s="1"/>
      <c r="UBD51" s="1"/>
      <c r="UBE51" s="1"/>
      <c r="UBF51" s="1"/>
      <c r="UBG51" s="1"/>
      <c r="UBH51" s="1"/>
      <c r="UBI51" s="1"/>
      <c r="UBJ51" s="1"/>
      <c r="UBK51" s="1"/>
      <c r="UBL51" s="1"/>
      <c r="UBM51" s="1"/>
      <c r="UBN51" s="1"/>
      <c r="UBO51" s="1"/>
      <c r="UBP51" s="1"/>
      <c r="UBQ51" s="1"/>
      <c r="UBR51" s="1"/>
      <c r="UBS51" s="1"/>
      <c r="UBT51" s="1"/>
      <c r="UBU51" s="1"/>
      <c r="UBV51" s="1"/>
      <c r="UBW51" s="1"/>
      <c r="UBX51" s="1"/>
      <c r="UBY51" s="1"/>
      <c r="UBZ51" s="1"/>
      <c r="UCA51" s="1"/>
      <c r="UCB51" s="1"/>
      <c r="UCC51" s="1"/>
      <c r="UCD51" s="1"/>
      <c r="UCE51" s="1"/>
      <c r="UCF51" s="1"/>
      <c r="UCG51" s="1"/>
      <c r="UCH51" s="1"/>
      <c r="UCI51" s="1"/>
      <c r="UCJ51" s="1"/>
      <c r="UCK51" s="1"/>
      <c r="UCL51" s="1"/>
      <c r="UCM51" s="1"/>
      <c r="UCN51" s="1"/>
      <c r="UCO51" s="1"/>
      <c r="UCP51" s="1"/>
      <c r="UCQ51" s="1"/>
      <c r="UCR51" s="1"/>
      <c r="UCS51" s="1"/>
      <c r="UCT51" s="1"/>
      <c r="UCU51" s="1"/>
      <c r="UCV51" s="1"/>
      <c r="UCW51" s="1"/>
      <c r="UCX51" s="1"/>
      <c r="UCY51" s="1"/>
      <c r="UCZ51" s="1"/>
      <c r="UDA51" s="1"/>
      <c r="UDB51" s="1"/>
      <c r="UDC51" s="1"/>
      <c r="UDD51" s="1"/>
      <c r="UDE51" s="1"/>
      <c r="UDF51" s="1"/>
      <c r="UDG51" s="1"/>
      <c r="UDH51" s="1"/>
      <c r="UDI51" s="1"/>
      <c r="UDJ51" s="1"/>
      <c r="UDK51" s="1"/>
      <c r="UDL51" s="1"/>
      <c r="UDM51" s="1"/>
      <c r="UDN51" s="1"/>
      <c r="UDO51" s="1"/>
      <c r="UDP51" s="1"/>
      <c r="UDQ51" s="1"/>
      <c r="UDR51" s="1"/>
      <c r="UDS51" s="1"/>
      <c r="UDT51" s="1"/>
      <c r="UDU51" s="1"/>
      <c r="UDV51" s="1"/>
      <c r="UDW51" s="1"/>
      <c r="UDX51" s="1"/>
      <c r="UDY51" s="1"/>
      <c r="UDZ51" s="1"/>
      <c r="UEA51" s="1"/>
      <c r="UEB51" s="1"/>
      <c r="UEC51" s="1"/>
      <c r="UED51" s="1"/>
      <c r="UEE51" s="1"/>
      <c r="UEF51" s="1"/>
      <c r="UEG51" s="1"/>
      <c r="UEH51" s="1"/>
      <c r="UEI51" s="1"/>
      <c r="UEJ51" s="1"/>
      <c r="UEK51" s="1"/>
      <c r="UEL51" s="1"/>
      <c r="UEM51" s="1"/>
      <c r="UEN51" s="1"/>
      <c r="UEO51" s="1"/>
      <c r="UEP51" s="1"/>
      <c r="UEQ51" s="1"/>
      <c r="UER51" s="1"/>
      <c r="UES51" s="1"/>
      <c r="UET51" s="1"/>
      <c r="UEU51" s="1"/>
      <c r="UEV51" s="1"/>
      <c r="UEW51" s="1"/>
      <c r="UEX51" s="1"/>
      <c r="UEY51" s="1"/>
      <c r="UEZ51" s="1"/>
      <c r="UFA51" s="1"/>
      <c r="UFB51" s="1"/>
      <c r="UFC51" s="1"/>
      <c r="UFD51" s="1"/>
      <c r="UFE51" s="1"/>
      <c r="UFF51" s="1"/>
      <c r="UFG51" s="1"/>
      <c r="UFH51" s="1"/>
      <c r="UFI51" s="1"/>
      <c r="UFJ51" s="1"/>
      <c r="UFK51" s="1"/>
      <c r="UFL51" s="1"/>
      <c r="UFM51" s="1"/>
      <c r="UFN51" s="1"/>
      <c r="UFO51" s="1"/>
      <c r="UFP51" s="1"/>
      <c r="UFQ51" s="1"/>
      <c r="UFR51" s="1"/>
      <c r="UFS51" s="1"/>
      <c r="UFT51" s="1"/>
      <c r="UFU51" s="1"/>
      <c r="UFV51" s="1"/>
      <c r="UFW51" s="1"/>
      <c r="UFX51" s="1"/>
      <c r="UFY51" s="1"/>
      <c r="UFZ51" s="1"/>
      <c r="UGA51" s="1"/>
      <c r="UGB51" s="1"/>
      <c r="UGC51" s="1"/>
      <c r="UGD51" s="1"/>
      <c r="UGE51" s="1"/>
      <c r="UGF51" s="1"/>
      <c r="UGG51" s="1"/>
      <c r="UGH51" s="1"/>
      <c r="UGI51" s="1"/>
      <c r="UGJ51" s="1"/>
      <c r="UGK51" s="1"/>
      <c r="UGL51" s="1"/>
      <c r="UGM51" s="1"/>
      <c r="UGN51" s="1"/>
      <c r="UGO51" s="1"/>
      <c r="UGP51" s="1"/>
      <c r="UGQ51" s="1"/>
      <c r="UGR51" s="1"/>
      <c r="UGS51" s="1"/>
      <c r="UGT51" s="1"/>
      <c r="UGU51" s="1"/>
      <c r="UGV51" s="1"/>
      <c r="UGW51" s="1"/>
      <c r="UGX51" s="1"/>
      <c r="UGY51" s="1"/>
      <c r="UGZ51" s="1"/>
      <c r="UHA51" s="1"/>
      <c r="UHB51" s="1"/>
      <c r="UHC51" s="1"/>
      <c r="UHD51" s="1"/>
      <c r="UHE51" s="1"/>
      <c r="UHF51" s="1"/>
      <c r="UHG51" s="1"/>
      <c r="UHH51" s="1"/>
      <c r="UHI51" s="1"/>
      <c r="UHJ51" s="1"/>
      <c r="UHK51" s="1"/>
      <c r="UHL51" s="1"/>
      <c r="UHM51" s="1"/>
      <c r="UHN51" s="1"/>
      <c r="UHO51" s="1"/>
      <c r="UHP51" s="1"/>
      <c r="UHQ51" s="1"/>
      <c r="UHR51" s="1"/>
      <c r="UHS51" s="1"/>
      <c r="UHT51" s="1"/>
      <c r="UHU51" s="1"/>
      <c r="UHV51" s="1"/>
      <c r="UHW51" s="1"/>
      <c r="UHX51" s="1"/>
      <c r="UHY51" s="1"/>
      <c r="UHZ51" s="1"/>
      <c r="UIA51" s="1"/>
      <c r="UIB51" s="1"/>
      <c r="UIC51" s="1"/>
      <c r="UID51" s="1"/>
      <c r="UIE51" s="1"/>
      <c r="UIF51" s="1"/>
      <c r="UIG51" s="1"/>
      <c r="UIH51" s="1"/>
      <c r="UII51" s="1"/>
      <c r="UIJ51" s="1"/>
      <c r="UIK51" s="1"/>
      <c r="UIL51" s="1"/>
      <c r="UIM51" s="1"/>
      <c r="UIN51" s="1"/>
      <c r="UIO51" s="1"/>
      <c r="UIP51" s="1"/>
      <c r="UIQ51" s="1"/>
      <c r="UIR51" s="1"/>
      <c r="UIS51" s="1"/>
      <c r="UIT51" s="1"/>
      <c r="UIU51" s="1"/>
      <c r="UIV51" s="1"/>
      <c r="UIW51" s="1"/>
      <c r="UIX51" s="1"/>
      <c r="UIY51" s="1"/>
      <c r="UIZ51" s="1"/>
      <c r="UJA51" s="1"/>
      <c r="UJB51" s="1"/>
      <c r="UJC51" s="1"/>
      <c r="UJD51" s="1"/>
      <c r="UJE51" s="1"/>
      <c r="UJF51" s="1"/>
      <c r="UJG51" s="1"/>
      <c r="UJH51" s="1"/>
      <c r="UJI51" s="1"/>
      <c r="UJJ51" s="1"/>
      <c r="UJK51" s="1"/>
      <c r="UJL51" s="1"/>
      <c r="UJM51" s="1"/>
      <c r="UJN51" s="1"/>
      <c r="UJO51" s="1"/>
      <c r="UJP51" s="1"/>
      <c r="UJQ51" s="1"/>
      <c r="UJR51" s="1"/>
      <c r="UJS51" s="1"/>
      <c r="UJT51" s="1"/>
      <c r="UJU51" s="1"/>
      <c r="UJV51" s="1"/>
      <c r="UJW51" s="1"/>
      <c r="UJX51" s="1"/>
      <c r="UJY51" s="1"/>
      <c r="UJZ51" s="1"/>
      <c r="UKA51" s="1"/>
      <c r="UKB51" s="1"/>
      <c r="UKC51" s="1"/>
      <c r="UKD51" s="1"/>
      <c r="UKE51" s="1"/>
      <c r="UKF51" s="1"/>
      <c r="UKG51" s="1"/>
      <c r="UKH51" s="1"/>
      <c r="UKI51" s="1"/>
      <c r="UKJ51" s="1"/>
      <c r="UKK51" s="1"/>
      <c r="UKL51" s="1"/>
      <c r="UKM51" s="1"/>
      <c r="UKN51" s="1"/>
      <c r="UKO51" s="1"/>
      <c r="UKP51" s="1"/>
      <c r="UKQ51" s="1"/>
      <c r="UKR51" s="1"/>
      <c r="UKS51" s="1"/>
      <c r="UKT51" s="1"/>
      <c r="UKU51" s="1"/>
      <c r="UKV51" s="1"/>
      <c r="UKW51" s="1"/>
      <c r="UKX51" s="1"/>
      <c r="UKY51" s="1"/>
      <c r="UKZ51" s="1"/>
      <c r="ULA51" s="1"/>
      <c r="ULB51" s="1"/>
      <c r="ULC51" s="1"/>
      <c r="ULD51" s="1"/>
      <c r="ULE51" s="1"/>
      <c r="ULF51" s="1"/>
      <c r="ULG51" s="1"/>
      <c r="ULH51" s="1"/>
      <c r="ULI51" s="1"/>
      <c r="ULJ51" s="1"/>
      <c r="ULK51" s="1"/>
      <c r="ULL51" s="1"/>
      <c r="ULM51" s="1"/>
      <c r="ULN51" s="1"/>
      <c r="ULO51" s="1"/>
      <c r="ULP51" s="1"/>
      <c r="ULQ51" s="1"/>
      <c r="ULR51" s="1"/>
      <c r="ULS51" s="1"/>
      <c r="ULT51" s="1"/>
      <c r="ULU51" s="1"/>
      <c r="ULV51" s="1"/>
      <c r="ULW51" s="1"/>
      <c r="ULX51" s="1"/>
      <c r="ULY51" s="1"/>
      <c r="ULZ51" s="1"/>
      <c r="UMA51" s="1"/>
      <c r="UMB51" s="1"/>
      <c r="UMC51" s="1"/>
      <c r="UMD51" s="1"/>
      <c r="UME51" s="1"/>
      <c r="UMF51" s="1"/>
      <c r="UMG51" s="1"/>
      <c r="UMH51" s="1"/>
      <c r="UMI51" s="1"/>
      <c r="UMJ51" s="1"/>
      <c r="UMK51" s="1"/>
      <c r="UML51" s="1"/>
      <c r="UMM51" s="1"/>
      <c r="UMN51" s="1"/>
      <c r="UMO51" s="1"/>
      <c r="UMP51" s="1"/>
      <c r="UMQ51" s="1"/>
      <c r="UMR51" s="1"/>
      <c r="UMS51" s="1"/>
      <c r="UMT51" s="1"/>
      <c r="UMU51" s="1"/>
      <c r="UMV51" s="1"/>
      <c r="UMW51" s="1"/>
      <c r="UMX51" s="1"/>
      <c r="UMY51" s="1"/>
      <c r="UMZ51" s="1"/>
      <c r="UNA51" s="1"/>
      <c r="UNB51" s="1"/>
      <c r="UNC51" s="1"/>
      <c r="UND51" s="1"/>
      <c r="UNE51" s="1"/>
      <c r="UNF51" s="1"/>
      <c r="UNG51" s="1"/>
      <c r="UNH51" s="1"/>
      <c r="UNI51" s="1"/>
      <c r="UNJ51" s="1"/>
      <c r="UNK51" s="1"/>
      <c r="UNL51" s="1"/>
      <c r="UNM51" s="1"/>
      <c r="UNN51" s="1"/>
      <c r="UNO51" s="1"/>
      <c r="UNP51" s="1"/>
      <c r="UNQ51" s="1"/>
      <c r="UNR51" s="1"/>
      <c r="UNS51" s="1"/>
      <c r="UNT51" s="1"/>
      <c r="UNU51" s="1"/>
      <c r="UNV51" s="1"/>
      <c r="UNW51" s="1"/>
      <c r="UNX51" s="1"/>
      <c r="UNY51" s="1"/>
      <c r="UNZ51" s="1"/>
      <c r="UOA51" s="1"/>
      <c r="UOB51" s="1"/>
      <c r="UOC51" s="1"/>
      <c r="UOD51" s="1"/>
      <c r="UOE51" s="1"/>
      <c r="UOF51" s="1"/>
      <c r="UOG51" s="1"/>
      <c r="UOH51" s="1"/>
      <c r="UOI51" s="1"/>
      <c r="UOJ51" s="1"/>
      <c r="UOK51" s="1"/>
      <c r="UOL51" s="1"/>
      <c r="UOM51" s="1"/>
      <c r="UON51" s="1"/>
      <c r="UOO51" s="1"/>
      <c r="UOP51" s="1"/>
      <c r="UOQ51" s="1"/>
      <c r="UOR51" s="1"/>
      <c r="UOS51" s="1"/>
      <c r="UOT51" s="1"/>
      <c r="UOU51" s="1"/>
      <c r="UOV51" s="1"/>
      <c r="UOW51" s="1"/>
      <c r="UOX51" s="1"/>
      <c r="UOY51" s="1"/>
      <c r="UOZ51" s="1"/>
      <c r="UPA51" s="1"/>
      <c r="UPB51" s="1"/>
      <c r="UPC51" s="1"/>
      <c r="UPD51" s="1"/>
      <c r="UPE51" s="1"/>
      <c r="UPF51" s="1"/>
      <c r="UPG51" s="1"/>
      <c r="UPH51" s="1"/>
      <c r="UPI51" s="1"/>
      <c r="UPJ51" s="1"/>
      <c r="UPK51" s="1"/>
      <c r="UPL51" s="1"/>
      <c r="UPM51" s="1"/>
      <c r="UPN51" s="1"/>
      <c r="UPO51" s="1"/>
      <c r="UPP51" s="1"/>
      <c r="UPQ51" s="1"/>
      <c r="UPR51" s="1"/>
      <c r="UPS51" s="1"/>
      <c r="UPT51" s="1"/>
      <c r="UPU51" s="1"/>
      <c r="UPV51" s="1"/>
      <c r="UPW51" s="1"/>
      <c r="UPX51" s="1"/>
      <c r="UPY51" s="1"/>
      <c r="UPZ51" s="1"/>
      <c r="UQA51" s="1"/>
      <c r="UQB51" s="1"/>
      <c r="UQC51" s="1"/>
      <c r="UQD51" s="1"/>
      <c r="UQE51" s="1"/>
      <c r="UQF51" s="1"/>
      <c r="UQG51" s="1"/>
      <c r="UQH51" s="1"/>
      <c r="UQI51" s="1"/>
      <c r="UQJ51" s="1"/>
      <c r="UQK51" s="1"/>
      <c r="UQL51" s="1"/>
      <c r="UQM51" s="1"/>
      <c r="UQN51" s="1"/>
      <c r="UQO51" s="1"/>
      <c r="UQP51" s="1"/>
      <c r="UQQ51" s="1"/>
      <c r="UQR51" s="1"/>
      <c r="UQS51" s="1"/>
      <c r="UQT51" s="1"/>
      <c r="UQU51" s="1"/>
      <c r="UQV51" s="1"/>
      <c r="UQW51" s="1"/>
      <c r="UQX51" s="1"/>
      <c r="UQY51" s="1"/>
      <c r="UQZ51" s="1"/>
      <c r="URA51" s="1"/>
      <c r="URB51" s="1"/>
      <c r="URC51" s="1"/>
      <c r="URD51" s="1"/>
      <c r="URE51" s="1"/>
      <c r="URF51" s="1"/>
      <c r="URG51" s="1"/>
      <c r="URH51" s="1"/>
      <c r="URI51" s="1"/>
      <c r="URJ51" s="1"/>
      <c r="URK51" s="1"/>
      <c r="URL51" s="1"/>
      <c r="URM51" s="1"/>
      <c r="URN51" s="1"/>
      <c r="URO51" s="1"/>
      <c r="URP51" s="1"/>
      <c r="URQ51" s="1"/>
      <c r="URR51" s="1"/>
      <c r="URS51" s="1"/>
      <c r="URT51" s="1"/>
      <c r="URU51" s="1"/>
      <c r="URV51" s="1"/>
      <c r="URW51" s="1"/>
      <c r="URX51" s="1"/>
      <c r="URY51" s="1"/>
      <c r="URZ51" s="1"/>
      <c r="USA51" s="1"/>
      <c r="USB51" s="1"/>
      <c r="USC51" s="1"/>
      <c r="USD51" s="1"/>
      <c r="USE51" s="1"/>
      <c r="USF51" s="1"/>
      <c r="USG51" s="1"/>
      <c r="USH51" s="1"/>
      <c r="USI51" s="1"/>
      <c r="USJ51" s="1"/>
      <c r="USK51" s="1"/>
      <c r="USL51" s="1"/>
      <c r="USM51" s="1"/>
      <c r="USN51" s="1"/>
      <c r="USO51" s="1"/>
      <c r="USP51" s="1"/>
      <c r="USQ51" s="1"/>
      <c r="USR51" s="1"/>
      <c r="USS51" s="1"/>
      <c r="UST51" s="1"/>
      <c r="USU51" s="1"/>
      <c r="USV51" s="1"/>
      <c r="USW51" s="1"/>
      <c r="USX51" s="1"/>
      <c r="USY51" s="1"/>
      <c r="USZ51" s="1"/>
      <c r="UTA51" s="1"/>
      <c r="UTB51" s="1"/>
      <c r="UTC51" s="1"/>
      <c r="UTD51" s="1"/>
      <c r="UTE51" s="1"/>
      <c r="UTF51" s="1"/>
      <c r="UTG51" s="1"/>
      <c r="UTH51" s="1"/>
      <c r="UTI51" s="1"/>
      <c r="UTJ51" s="1"/>
      <c r="UTK51" s="1"/>
      <c r="UTL51" s="1"/>
      <c r="UTM51" s="1"/>
      <c r="UTN51" s="1"/>
      <c r="UTO51" s="1"/>
      <c r="UTP51" s="1"/>
      <c r="UTQ51" s="1"/>
      <c r="UTR51" s="1"/>
      <c r="UTS51" s="1"/>
      <c r="UTT51" s="1"/>
      <c r="UTU51" s="1"/>
      <c r="UTV51" s="1"/>
      <c r="UTW51" s="1"/>
      <c r="UTX51" s="1"/>
      <c r="UTY51" s="1"/>
      <c r="UTZ51" s="1"/>
      <c r="UUA51" s="1"/>
      <c r="UUB51" s="1"/>
      <c r="UUC51" s="1"/>
      <c r="UUD51" s="1"/>
      <c r="UUE51" s="1"/>
      <c r="UUF51" s="1"/>
      <c r="UUG51" s="1"/>
      <c r="UUH51" s="1"/>
      <c r="UUI51" s="1"/>
      <c r="UUJ51" s="1"/>
      <c r="UUK51" s="1"/>
      <c r="UUL51" s="1"/>
      <c r="UUM51" s="1"/>
      <c r="UUN51" s="1"/>
      <c r="UUO51" s="1"/>
      <c r="UUP51" s="1"/>
      <c r="UUQ51" s="1"/>
      <c r="UUR51" s="1"/>
      <c r="UUS51" s="1"/>
      <c r="UUT51" s="1"/>
      <c r="UUU51" s="1"/>
      <c r="UUV51" s="1"/>
      <c r="UUW51" s="1"/>
      <c r="UUX51" s="1"/>
      <c r="UUY51" s="1"/>
      <c r="UUZ51" s="1"/>
      <c r="UVA51" s="1"/>
      <c r="UVB51" s="1"/>
      <c r="UVC51" s="1"/>
      <c r="UVD51" s="1"/>
      <c r="UVE51" s="1"/>
      <c r="UVF51" s="1"/>
      <c r="UVG51" s="1"/>
      <c r="UVH51" s="1"/>
      <c r="UVI51" s="1"/>
      <c r="UVJ51" s="1"/>
      <c r="UVK51" s="1"/>
      <c r="UVL51" s="1"/>
      <c r="UVM51" s="1"/>
      <c r="UVN51" s="1"/>
      <c r="UVO51" s="1"/>
      <c r="UVP51" s="1"/>
      <c r="UVQ51" s="1"/>
      <c r="UVR51" s="1"/>
      <c r="UVS51" s="1"/>
      <c r="UVT51" s="1"/>
      <c r="UVU51" s="1"/>
      <c r="UVV51" s="1"/>
      <c r="UVW51" s="1"/>
      <c r="UVX51" s="1"/>
      <c r="UVY51" s="1"/>
      <c r="UVZ51" s="1"/>
      <c r="UWA51" s="1"/>
      <c r="UWB51" s="1"/>
      <c r="UWC51" s="1"/>
      <c r="UWD51" s="1"/>
      <c r="UWE51" s="1"/>
      <c r="UWF51" s="1"/>
      <c r="UWG51" s="1"/>
      <c r="UWH51" s="1"/>
      <c r="UWI51" s="1"/>
      <c r="UWJ51" s="1"/>
      <c r="UWK51" s="1"/>
      <c r="UWL51" s="1"/>
      <c r="UWM51" s="1"/>
      <c r="UWN51" s="1"/>
      <c r="UWO51" s="1"/>
      <c r="UWP51" s="1"/>
      <c r="UWQ51" s="1"/>
      <c r="UWR51" s="1"/>
      <c r="UWS51" s="1"/>
      <c r="UWT51" s="1"/>
      <c r="UWU51" s="1"/>
      <c r="UWV51" s="1"/>
      <c r="UWW51" s="1"/>
      <c r="UWX51" s="1"/>
      <c r="UWY51" s="1"/>
      <c r="UWZ51" s="1"/>
      <c r="UXA51" s="1"/>
      <c r="UXB51" s="1"/>
      <c r="UXC51" s="1"/>
      <c r="UXD51" s="1"/>
      <c r="UXE51" s="1"/>
      <c r="UXF51" s="1"/>
      <c r="UXG51" s="1"/>
      <c r="UXH51" s="1"/>
      <c r="UXI51" s="1"/>
      <c r="UXJ51" s="1"/>
      <c r="UXK51" s="1"/>
      <c r="UXL51" s="1"/>
      <c r="UXM51" s="1"/>
      <c r="UXN51" s="1"/>
      <c r="UXO51" s="1"/>
      <c r="UXP51" s="1"/>
      <c r="UXQ51" s="1"/>
      <c r="UXR51" s="1"/>
      <c r="UXS51" s="1"/>
      <c r="UXT51" s="1"/>
      <c r="UXU51" s="1"/>
      <c r="UXV51" s="1"/>
      <c r="UXW51" s="1"/>
      <c r="UXX51" s="1"/>
      <c r="UXY51" s="1"/>
      <c r="UXZ51" s="1"/>
      <c r="UYA51" s="1"/>
      <c r="UYB51" s="1"/>
      <c r="UYC51" s="1"/>
      <c r="UYD51" s="1"/>
      <c r="UYE51" s="1"/>
      <c r="UYF51" s="1"/>
      <c r="UYG51" s="1"/>
      <c r="UYH51" s="1"/>
      <c r="UYI51" s="1"/>
      <c r="UYJ51" s="1"/>
      <c r="UYK51" s="1"/>
      <c r="UYL51" s="1"/>
      <c r="UYM51" s="1"/>
      <c r="UYN51" s="1"/>
      <c r="UYO51" s="1"/>
      <c r="UYP51" s="1"/>
      <c r="UYQ51" s="1"/>
      <c r="UYR51" s="1"/>
      <c r="UYS51" s="1"/>
      <c r="UYT51" s="1"/>
      <c r="UYU51" s="1"/>
      <c r="UYV51" s="1"/>
      <c r="UYW51" s="1"/>
      <c r="UYX51" s="1"/>
      <c r="UYY51" s="1"/>
      <c r="UYZ51" s="1"/>
      <c r="UZA51" s="1"/>
      <c r="UZB51" s="1"/>
      <c r="UZC51" s="1"/>
      <c r="UZD51" s="1"/>
      <c r="UZE51" s="1"/>
      <c r="UZF51" s="1"/>
      <c r="UZG51" s="1"/>
      <c r="UZH51" s="1"/>
      <c r="UZI51" s="1"/>
      <c r="UZJ51" s="1"/>
      <c r="UZK51" s="1"/>
      <c r="UZL51" s="1"/>
      <c r="UZM51" s="1"/>
      <c r="UZN51" s="1"/>
      <c r="UZO51" s="1"/>
      <c r="UZP51" s="1"/>
      <c r="UZQ51" s="1"/>
      <c r="UZR51" s="1"/>
      <c r="UZS51" s="1"/>
      <c r="UZT51" s="1"/>
      <c r="UZU51" s="1"/>
      <c r="UZV51" s="1"/>
      <c r="UZW51" s="1"/>
      <c r="UZX51" s="1"/>
      <c r="UZY51" s="1"/>
      <c r="UZZ51" s="1"/>
      <c r="VAA51" s="1"/>
      <c r="VAB51" s="1"/>
      <c r="VAC51" s="1"/>
      <c r="VAD51" s="1"/>
      <c r="VAE51" s="1"/>
      <c r="VAF51" s="1"/>
      <c r="VAG51" s="1"/>
      <c r="VAH51" s="1"/>
      <c r="VAI51" s="1"/>
      <c r="VAJ51" s="1"/>
      <c r="VAK51" s="1"/>
      <c r="VAL51" s="1"/>
      <c r="VAM51" s="1"/>
      <c r="VAN51" s="1"/>
      <c r="VAO51" s="1"/>
      <c r="VAP51" s="1"/>
      <c r="VAQ51" s="1"/>
      <c r="VAR51" s="1"/>
      <c r="VAS51" s="1"/>
      <c r="VAT51" s="1"/>
      <c r="VAU51" s="1"/>
      <c r="VAV51" s="1"/>
      <c r="VAW51" s="1"/>
      <c r="VAX51" s="1"/>
      <c r="VAY51" s="1"/>
      <c r="VAZ51" s="1"/>
      <c r="VBA51" s="1"/>
      <c r="VBB51" s="1"/>
      <c r="VBC51" s="1"/>
      <c r="VBD51" s="1"/>
      <c r="VBE51" s="1"/>
      <c r="VBF51" s="1"/>
      <c r="VBG51" s="1"/>
      <c r="VBH51" s="1"/>
      <c r="VBI51" s="1"/>
      <c r="VBJ51" s="1"/>
      <c r="VBK51" s="1"/>
      <c r="VBL51" s="1"/>
      <c r="VBM51" s="1"/>
      <c r="VBN51" s="1"/>
      <c r="VBO51" s="1"/>
      <c r="VBP51" s="1"/>
      <c r="VBQ51" s="1"/>
      <c r="VBR51" s="1"/>
      <c r="VBS51" s="1"/>
      <c r="VBT51" s="1"/>
      <c r="VBU51" s="1"/>
      <c r="VBV51" s="1"/>
      <c r="VBW51" s="1"/>
      <c r="VBX51" s="1"/>
      <c r="VBY51" s="1"/>
      <c r="VBZ51" s="1"/>
      <c r="VCA51" s="1"/>
      <c r="VCB51" s="1"/>
      <c r="VCC51" s="1"/>
      <c r="VCD51" s="1"/>
      <c r="VCE51" s="1"/>
      <c r="VCF51" s="1"/>
      <c r="VCG51" s="1"/>
      <c r="VCH51" s="1"/>
      <c r="VCI51" s="1"/>
      <c r="VCJ51" s="1"/>
      <c r="VCK51" s="1"/>
      <c r="VCL51" s="1"/>
      <c r="VCM51" s="1"/>
      <c r="VCN51" s="1"/>
      <c r="VCO51" s="1"/>
      <c r="VCP51" s="1"/>
      <c r="VCQ51" s="1"/>
      <c r="VCR51" s="1"/>
      <c r="VCS51" s="1"/>
      <c r="VCT51" s="1"/>
      <c r="VCU51" s="1"/>
      <c r="VCV51" s="1"/>
      <c r="VCW51" s="1"/>
      <c r="VCX51" s="1"/>
      <c r="VCY51" s="1"/>
      <c r="VCZ51" s="1"/>
      <c r="VDA51" s="1"/>
      <c r="VDB51" s="1"/>
      <c r="VDC51" s="1"/>
      <c r="VDD51" s="1"/>
      <c r="VDE51" s="1"/>
      <c r="VDF51" s="1"/>
      <c r="VDG51" s="1"/>
      <c r="VDH51" s="1"/>
      <c r="VDI51" s="1"/>
      <c r="VDJ51" s="1"/>
      <c r="VDK51" s="1"/>
      <c r="VDL51" s="1"/>
      <c r="VDM51" s="1"/>
      <c r="VDN51" s="1"/>
      <c r="VDO51" s="1"/>
      <c r="VDP51" s="1"/>
      <c r="VDQ51" s="1"/>
      <c r="VDR51" s="1"/>
      <c r="VDS51" s="1"/>
      <c r="VDT51" s="1"/>
      <c r="VDU51" s="1"/>
      <c r="VDV51" s="1"/>
      <c r="VDW51" s="1"/>
      <c r="VDX51" s="1"/>
      <c r="VDY51" s="1"/>
      <c r="VDZ51" s="1"/>
      <c r="VEA51" s="1"/>
      <c r="VEB51" s="1"/>
      <c r="VEC51" s="1"/>
      <c r="VED51" s="1"/>
      <c r="VEE51" s="1"/>
      <c r="VEF51" s="1"/>
      <c r="VEG51" s="1"/>
      <c r="VEH51" s="1"/>
      <c r="VEI51" s="1"/>
      <c r="VEJ51" s="1"/>
      <c r="VEK51" s="1"/>
      <c r="VEL51" s="1"/>
      <c r="VEM51" s="1"/>
      <c r="VEN51" s="1"/>
      <c r="VEO51" s="1"/>
      <c r="VEP51" s="1"/>
      <c r="VEQ51" s="1"/>
      <c r="VER51" s="1"/>
      <c r="VES51" s="1"/>
      <c r="VET51" s="1"/>
      <c r="VEU51" s="1"/>
      <c r="VEV51" s="1"/>
      <c r="VEW51" s="1"/>
      <c r="VEX51" s="1"/>
      <c r="VEY51" s="1"/>
      <c r="VEZ51" s="1"/>
      <c r="VFA51" s="1"/>
      <c r="VFB51" s="1"/>
      <c r="VFC51" s="1"/>
      <c r="VFD51" s="1"/>
      <c r="VFE51" s="1"/>
      <c r="VFF51" s="1"/>
      <c r="VFG51" s="1"/>
      <c r="VFH51" s="1"/>
      <c r="VFI51" s="1"/>
      <c r="VFJ51" s="1"/>
      <c r="VFK51" s="1"/>
      <c r="VFL51" s="1"/>
      <c r="VFM51" s="1"/>
      <c r="VFN51" s="1"/>
      <c r="VFO51" s="1"/>
      <c r="VFP51" s="1"/>
      <c r="VFQ51" s="1"/>
      <c r="VFR51" s="1"/>
      <c r="VFS51" s="1"/>
      <c r="VFT51" s="1"/>
      <c r="VFU51" s="1"/>
      <c r="VFV51" s="1"/>
      <c r="VFW51" s="1"/>
      <c r="VFX51" s="1"/>
      <c r="VFY51" s="1"/>
      <c r="VFZ51" s="1"/>
      <c r="VGA51" s="1"/>
      <c r="VGB51" s="1"/>
      <c r="VGC51" s="1"/>
      <c r="VGD51" s="1"/>
      <c r="VGE51" s="1"/>
      <c r="VGF51" s="1"/>
      <c r="VGG51" s="1"/>
      <c r="VGH51" s="1"/>
      <c r="VGI51" s="1"/>
      <c r="VGJ51" s="1"/>
      <c r="VGK51" s="1"/>
      <c r="VGL51" s="1"/>
      <c r="VGM51" s="1"/>
      <c r="VGN51" s="1"/>
      <c r="VGO51" s="1"/>
      <c r="VGP51" s="1"/>
      <c r="VGQ51" s="1"/>
      <c r="VGR51" s="1"/>
      <c r="VGS51" s="1"/>
      <c r="VGT51" s="1"/>
      <c r="VGU51" s="1"/>
      <c r="VGV51" s="1"/>
      <c r="VGW51" s="1"/>
      <c r="VGX51" s="1"/>
      <c r="VGY51" s="1"/>
      <c r="VGZ51" s="1"/>
      <c r="VHA51" s="1"/>
      <c r="VHB51" s="1"/>
      <c r="VHC51" s="1"/>
      <c r="VHD51" s="1"/>
      <c r="VHE51" s="1"/>
      <c r="VHF51" s="1"/>
      <c r="VHG51" s="1"/>
      <c r="VHH51" s="1"/>
      <c r="VHI51" s="1"/>
      <c r="VHJ51" s="1"/>
      <c r="VHK51" s="1"/>
      <c r="VHL51" s="1"/>
      <c r="VHM51" s="1"/>
      <c r="VHN51" s="1"/>
      <c r="VHO51" s="1"/>
      <c r="VHP51" s="1"/>
      <c r="VHQ51" s="1"/>
      <c r="VHR51" s="1"/>
      <c r="VHS51" s="1"/>
      <c r="VHT51" s="1"/>
      <c r="VHU51" s="1"/>
      <c r="VHV51" s="1"/>
      <c r="VHW51" s="1"/>
      <c r="VHX51" s="1"/>
      <c r="VHY51" s="1"/>
      <c r="VHZ51" s="1"/>
      <c r="VIA51" s="1"/>
      <c r="VIB51" s="1"/>
      <c r="VIC51" s="1"/>
      <c r="VID51" s="1"/>
      <c r="VIE51" s="1"/>
      <c r="VIF51" s="1"/>
      <c r="VIG51" s="1"/>
      <c r="VIH51" s="1"/>
      <c r="VII51" s="1"/>
      <c r="VIJ51" s="1"/>
      <c r="VIK51" s="1"/>
      <c r="VIL51" s="1"/>
      <c r="VIM51" s="1"/>
      <c r="VIN51" s="1"/>
      <c r="VIO51" s="1"/>
      <c r="VIP51" s="1"/>
      <c r="VIQ51" s="1"/>
      <c r="VIR51" s="1"/>
      <c r="VIS51" s="1"/>
      <c r="VIT51" s="1"/>
      <c r="VIU51" s="1"/>
      <c r="VIV51" s="1"/>
      <c r="VIW51" s="1"/>
      <c r="VIX51" s="1"/>
      <c r="VIY51" s="1"/>
      <c r="VIZ51" s="1"/>
      <c r="VJA51" s="1"/>
      <c r="VJB51" s="1"/>
      <c r="VJC51" s="1"/>
      <c r="VJD51" s="1"/>
      <c r="VJE51" s="1"/>
      <c r="VJF51" s="1"/>
      <c r="VJG51" s="1"/>
      <c r="VJH51" s="1"/>
      <c r="VJI51" s="1"/>
      <c r="VJJ51" s="1"/>
      <c r="VJK51" s="1"/>
      <c r="VJL51" s="1"/>
      <c r="VJM51" s="1"/>
      <c r="VJN51" s="1"/>
      <c r="VJO51" s="1"/>
      <c r="VJP51" s="1"/>
      <c r="VJQ51" s="1"/>
      <c r="VJR51" s="1"/>
      <c r="VJS51" s="1"/>
      <c r="VJT51" s="1"/>
      <c r="VJU51" s="1"/>
      <c r="VJV51" s="1"/>
      <c r="VJW51" s="1"/>
      <c r="VJX51" s="1"/>
      <c r="VJY51" s="1"/>
      <c r="VJZ51" s="1"/>
      <c r="VKA51" s="1"/>
      <c r="VKB51" s="1"/>
      <c r="VKC51" s="1"/>
      <c r="VKD51" s="1"/>
      <c r="VKE51" s="1"/>
      <c r="VKF51" s="1"/>
      <c r="VKG51" s="1"/>
      <c r="VKH51" s="1"/>
      <c r="VKI51" s="1"/>
      <c r="VKJ51" s="1"/>
      <c r="VKK51" s="1"/>
      <c r="VKL51" s="1"/>
      <c r="VKM51" s="1"/>
      <c r="VKN51" s="1"/>
      <c r="VKO51" s="1"/>
      <c r="VKP51" s="1"/>
      <c r="VKQ51" s="1"/>
      <c r="VKR51" s="1"/>
      <c r="VKS51" s="1"/>
      <c r="VKT51" s="1"/>
      <c r="VKU51" s="1"/>
      <c r="VKV51" s="1"/>
      <c r="VKW51" s="1"/>
      <c r="VKX51" s="1"/>
      <c r="VKY51" s="1"/>
      <c r="VKZ51" s="1"/>
      <c r="VLA51" s="1"/>
      <c r="VLB51" s="1"/>
      <c r="VLC51" s="1"/>
      <c r="VLD51" s="1"/>
      <c r="VLE51" s="1"/>
      <c r="VLF51" s="1"/>
      <c r="VLG51" s="1"/>
      <c r="VLH51" s="1"/>
      <c r="VLI51" s="1"/>
      <c r="VLJ51" s="1"/>
      <c r="VLK51" s="1"/>
      <c r="VLL51" s="1"/>
      <c r="VLM51" s="1"/>
      <c r="VLN51" s="1"/>
      <c r="VLO51" s="1"/>
      <c r="VLP51" s="1"/>
      <c r="VLQ51" s="1"/>
      <c r="VLR51" s="1"/>
      <c r="VLS51" s="1"/>
      <c r="VLT51" s="1"/>
      <c r="VLU51" s="1"/>
      <c r="VLV51" s="1"/>
      <c r="VLW51" s="1"/>
      <c r="VLX51" s="1"/>
      <c r="VLY51" s="1"/>
      <c r="VLZ51" s="1"/>
      <c r="VMA51" s="1"/>
      <c r="VMB51" s="1"/>
      <c r="VMC51" s="1"/>
      <c r="VMD51" s="1"/>
      <c r="VME51" s="1"/>
      <c r="VMF51" s="1"/>
      <c r="VMG51" s="1"/>
      <c r="VMH51" s="1"/>
      <c r="VMI51" s="1"/>
      <c r="VMJ51" s="1"/>
      <c r="VMK51" s="1"/>
      <c r="VML51" s="1"/>
      <c r="VMM51" s="1"/>
      <c r="VMN51" s="1"/>
      <c r="VMO51" s="1"/>
      <c r="VMP51" s="1"/>
      <c r="VMQ51" s="1"/>
      <c r="VMR51" s="1"/>
      <c r="VMS51" s="1"/>
      <c r="VMT51" s="1"/>
      <c r="VMU51" s="1"/>
      <c r="VMV51" s="1"/>
      <c r="VMW51" s="1"/>
      <c r="VMX51" s="1"/>
      <c r="VMY51" s="1"/>
      <c r="VMZ51" s="1"/>
      <c r="VNA51" s="1"/>
      <c r="VNB51" s="1"/>
      <c r="VNC51" s="1"/>
      <c r="VND51" s="1"/>
      <c r="VNE51" s="1"/>
      <c r="VNF51" s="1"/>
      <c r="VNG51" s="1"/>
      <c r="VNH51" s="1"/>
      <c r="VNI51" s="1"/>
      <c r="VNJ51" s="1"/>
      <c r="VNK51" s="1"/>
      <c r="VNL51" s="1"/>
      <c r="VNM51" s="1"/>
      <c r="VNN51" s="1"/>
      <c r="VNO51" s="1"/>
      <c r="VNP51" s="1"/>
      <c r="VNQ51" s="1"/>
      <c r="VNR51" s="1"/>
      <c r="VNS51" s="1"/>
      <c r="VNT51" s="1"/>
      <c r="VNU51" s="1"/>
      <c r="VNV51" s="1"/>
      <c r="VNW51" s="1"/>
      <c r="VNX51" s="1"/>
      <c r="VNY51" s="1"/>
      <c r="VNZ51" s="1"/>
      <c r="VOA51" s="1"/>
      <c r="VOB51" s="1"/>
      <c r="VOC51" s="1"/>
      <c r="VOD51" s="1"/>
      <c r="VOE51" s="1"/>
      <c r="VOF51" s="1"/>
      <c r="VOG51" s="1"/>
      <c r="VOH51" s="1"/>
      <c r="VOI51" s="1"/>
      <c r="VOJ51" s="1"/>
      <c r="VOK51" s="1"/>
      <c r="VOL51" s="1"/>
      <c r="VOM51" s="1"/>
      <c r="VON51" s="1"/>
      <c r="VOO51" s="1"/>
      <c r="VOP51" s="1"/>
      <c r="VOQ51" s="1"/>
      <c r="VOR51" s="1"/>
      <c r="VOS51" s="1"/>
      <c r="VOT51" s="1"/>
      <c r="VOU51" s="1"/>
      <c r="VOV51" s="1"/>
      <c r="VOW51" s="1"/>
      <c r="VOX51" s="1"/>
      <c r="VOY51" s="1"/>
      <c r="VOZ51" s="1"/>
      <c r="VPA51" s="1"/>
      <c r="VPB51" s="1"/>
      <c r="VPC51" s="1"/>
      <c r="VPD51" s="1"/>
      <c r="VPE51" s="1"/>
      <c r="VPF51" s="1"/>
      <c r="VPG51" s="1"/>
      <c r="VPH51" s="1"/>
      <c r="VPI51" s="1"/>
      <c r="VPJ51" s="1"/>
      <c r="VPK51" s="1"/>
      <c r="VPL51" s="1"/>
      <c r="VPM51" s="1"/>
      <c r="VPN51" s="1"/>
      <c r="VPO51" s="1"/>
      <c r="VPP51" s="1"/>
      <c r="VPQ51" s="1"/>
      <c r="VPR51" s="1"/>
      <c r="VPS51" s="1"/>
      <c r="VPT51" s="1"/>
      <c r="VPU51" s="1"/>
      <c r="VPV51" s="1"/>
      <c r="VPW51" s="1"/>
      <c r="VPX51" s="1"/>
      <c r="VPY51" s="1"/>
      <c r="VPZ51" s="1"/>
      <c r="VQA51" s="1"/>
      <c r="VQB51" s="1"/>
      <c r="VQC51" s="1"/>
      <c r="VQD51" s="1"/>
      <c r="VQE51" s="1"/>
      <c r="VQF51" s="1"/>
      <c r="VQG51" s="1"/>
      <c r="VQH51" s="1"/>
      <c r="VQI51" s="1"/>
      <c r="VQJ51" s="1"/>
      <c r="VQK51" s="1"/>
      <c r="VQL51" s="1"/>
      <c r="VQM51" s="1"/>
      <c r="VQN51" s="1"/>
      <c r="VQO51" s="1"/>
      <c r="VQP51" s="1"/>
      <c r="VQQ51" s="1"/>
      <c r="VQR51" s="1"/>
      <c r="VQS51" s="1"/>
      <c r="VQT51" s="1"/>
      <c r="VQU51" s="1"/>
      <c r="VQV51" s="1"/>
      <c r="VQW51" s="1"/>
      <c r="VQX51" s="1"/>
      <c r="VQY51" s="1"/>
      <c r="VQZ51" s="1"/>
      <c r="VRA51" s="1"/>
      <c r="VRB51" s="1"/>
      <c r="VRC51" s="1"/>
      <c r="VRD51" s="1"/>
      <c r="VRE51" s="1"/>
      <c r="VRF51" s="1"/>
      <c r="VRG51" s="1"/>
      <c r="VRH51" s="1"/>
      <c r="VRI51" s="1"/>
      <c r="VRJ51" s="1"/>
      <c r="VRK51" s="1"/>
      <c r="VRL51" s="1"/>
      <c r="VRM51" s="1"/>
      <c r="VRN51" s="1"/>
      <c r="VRO51" s="1"/>
      <c r="VRP51" s="1"/>
      <c r="VRQ51" s="1"/>
      <c r="VRR51" s="1"/>
      <c r="VRS51" s="1"/>
      <c r="VRT51" s="1"/>
      <c r="VRU51" s="1"/>
      <c r="VRV51" s="1"/>
      <c r="VRW51" s="1"/>
      <c r="VRX51" s="1"/>
      <c r="VRY51" s="1"/>
      <c r="VRZ51" s="1"/>
      <c r="VSA51" s="1"/>
      <c r="VSB51" s="1"/>
      <c r="VSC51" s="1"/>
      <c r="VSD51" s="1"/>
      <c r="VSE51" s="1"/>
      <c r="VSF51" s="1"/>
      <c r="VSG51" s="1"/>
      <c r="VSH51" s="1"/>
      <c r="VSI51" s="1"/>
      <c r="VSJ51" s="1"/>
      <c r="VSK51" s="1"/>
      <c r="VSL51" s="1"/>
      <c r="VSM51" s="1"/>
      <c r="VSN51" s="1"/>
      <c r="VSO51" s="1"/>
      <c r="VSP51" s="1"/>
      <c r="VSQ51" s="1"/>
      <c r="VSR51" s="1"/>
      <c r="VSS51" s="1"/>
      <c r="VST51" s="1"/>
      <c r="VSU51" s="1"/>
      <c r="VSV51" s="1"/>
      <c r="VSW51" s="1"/>
      <c r="VSX51" s="1"/>
      <c r="VSY51" s="1"/>
      <c r="VSZ51" s="1"/>
      <c r="VTA51" s="1"/>
      <c r="VTB51" s="1"/>
      <c r="VTC51" s="1"/>
      <c r="VTD51" s="1"/>
      <c r="VTE51" s="1"/>
      <c r="VTF51" s="1"/>
      <c r="VTG51" s="1"/>
      <c r="VTH51" s="1"/>
      <c r="VTI51" s="1"/>
      <c r="VTJ51" s="1"/>
      <c r="VTK51" s="1"/>
      <c r="VTL51" s="1"/>
      <c r="VTM51" s="1"/>
      <c r="VTN51" s="1"/>
      <c r="VTO51" s="1"/>
      <c r="VTP51" s="1"/>
      <c r="VTQ51" s="1"/>
      <c r="VTR51" s="1"/>
      <c r="VTS51" s="1"/>
      <c r="VTT51" s="1"/>
      <c r="VTU51" s="1"/>
      <c r="VTV51" s="1"/>
      <c r="VTW51" s="1"/>
      <c r="VTX51" s="1"/>
      <c r="VTY51" s="1"/>
      <c r="VTZ51" s="1"/>
      <c r="VUA51" s="1"/>
      <c r="VUB51" s="1"/>
      <c r="VUC51" s="1"/>
      <c r="VUD51" s="1"/>
      <c r="VUE51" s="1"/>
      <c r="VUF51" s="1"/>
      <c r="VUG51" s="1"/>
      <c r="VUH51" s="1"/>
      <c r="VUI51" s="1"/>
      <c r="VUJ51" s="1"/>
      <c r="VUK51" s="1"/>
      <c r="VUL51" s="1"/>
      <c r="VUM51" s="1"/>
      <c r="VUN51" s="1"/>
      <c r="VUO51" s="1"/>
      <c r="VUP51" s="1"/>
      <c r="VUQ51" s="1"/>
      <c r="VUR51" s="1"/>
      <c r="VUS51" s="1"/>
      <c r="VUT51" s="1"/>
      <c r="VUU51" s="1"/>
      <c r="VUV51" s="1"/>
      <c r="VUW51" s="1"/>
      <c r="VUX51" s="1"/>
      <c r="VUY51" s="1"/>
      <c r="VUZ51" s="1"/>
      <c r="VVA51" s="1"/>
      <c r="VVB51" s="1"/>
      <c r="VVC51" s="1"/>
      <c r="VVD51" s="1"/>
      <c r="VVE51" s="1"/>
      <c r="VVF51" s="1"/>
      <c r="VVG51" s="1"/>
      <c r="VVH51" s="1"/>
      <c r="VVI51" s="1"/>
      <c r="VVJ51" s="1"/>
      <c r="VVK51" s="1"/>
      <c r="VVL51" s="1"/>
      <c r="VVM51" s="1"/>
      <c r="VVN51" s="1"/>
      <c r="VVO51" s="1"/>
      <c r="VVP51" s="1"/>
      <c r="VVQ51" s="1"/>
      <c r="VVR51" s="1"/>
      <c r="VVS51" s="1"/>
      <c r="VVT51" s="1"/>
      <c r="VVU51" s="1"/>
      <c r="VVV51" s="1"/>
      <c r="VVW51" s="1"/>
      <c r="VVX51" s="1"/>
      <c r="VVY51" s="1"/>
      <c r="VVZ51" s="1"/>
      <c r="VWA51" s="1"/>
      <c r="VWB51" s="1"/>
      <c r="VWC51" s="1"/>
      <c r="VWD51" s="1"/>
      <c r="VWE51" s="1"/>
      <c r="VWF51" s="1"/>
      <c r="VWG51" s="1"/>
      <c r="VWH51" s="1"/>
      <c r="VWI51" s="1"/>
      <c r="VWJ51" s="1"/>
      <c r="VWK51" s="1"/>
      <c r="VWL51" s="1"/>
      <c r="VWM51" s="1"/>
      <c r="VWN51" s="1"/>
      <c r="VWO51" s="1"/>
      <c r="VWP51" s="1"/>
      <c r="VWQ51" s="1"/>
      <c r="VWR51" s="1"/>
      <c r="VWS51" s="1"/>
      <c r="VWT51" s="1"/>
      <c r="VWU51" s="1"/>
      <c r="VWV51" s="1"/>
      <c r="VWW51" s="1"/>
      <c r="VWX51" s="1"/>
      <c r="VWY51" s="1"/>
      <c r="VWZ51" s="1"/>
      <c r="VXA51" s="1"/>
      <c r="VXB51" s="1"/>
      <c r="VXC51" s="1"/>
      <c r="VXD51" s="1"/>
      <c r="VXE51" s="1"/>
      <c r="VXF51" s="1"/>
      <c r="VXG51" s="1"/>
      <c r="VXH51" s="1"/>
      <c r="VXI51" s="1"/>
      <c r="VXJ51" s="1"/>
      <c r="VXK51" s="1"/>
      <c r="VXL51" s="1"/>
      <c r="VXM51" s="1"/>
      <c r="VXN51" s="1"/>
      <c r="VXO51" s="1"/>
      <c r="VXP51" s="1"/>
      <c r="VXQ51" s="1"/>
      <c r="VXR51" s="1"/>
      <c r="VXS51" s="1"/>
      <c r="VXT51" s="1"/>
      <c r="VXU51" s="1"/>
      <c r="VXV51" s="1"/>
      <c r="VXW51" s="1"/>
      <c r="VXX51" s="1"/>
      <c r="VXY51" s="1"/>
      <c r="VXZ51" s="1"/>
      <c r="VYA51" s="1"/>
      <c r="VYB51" s="1"/>
      <c r="VYC51" s="1"/>
      <c r="VYD51" s="1"/>
      <c r="VYE51" s="1"/>
      <c r="VYF51" s="1"/>
      <c r="VYG51" s="1"/>
      <c r="VYH51" s="1"/>
      <c r="VYI51" s="1"/>
      <c r="VYJ51" s="1"/>
      <c r="VYK51" s="1"/>
      <c r="VYL51" s="1"/>
      <c r="VYM51" s="1"/>
      <c r="VYN51" s="1"/>
      <c r="VYO51" s="1"/>
      <c r="VYP51" s="1"/>
      <c r="VYQ51" s="1"/>
      <c r="VYR51" s="1"/>
      <c r="VYS51" s="1"/>
      <c r="VYT51" s="1"/>
      <c r="VYU51" s="1"/>
      <c r="VYV51" s="1"/>
      <c r="VYW51" s="1"/>
      <c r="VYX51" s="1"/>
      <c r="VYY51" s="1"/>
      <c r="VYZ51" s="1"/>
      <c r="VZA51" s="1"/>
      <c r="VZB51" s="1"/>
      <c r="VZC51" s="1"/>
      <c r="VZD51" s="1"/>
      <c r="VZE51" s="1"/>
      <c r="VZF51" s="1"/>
      <c r="VZG51" s="1"/>
      <c r="VZH51" s="1"/>
      <c r="VZI51" s="1"/>
      <c r="VZJ51" s="1"/>
      <c r="VZK51" s="1"/>
      <c r="VZL51" s="1"/>
      <c r="VZM51" s="1"/>
      <c r="VZN51" s="1"/>
      <c r="VZO51" s="1"/>
      <c r="VZP51" s="1"/>
      <c r="VZQ51" s="1"/>
      <c r="VZR51" s="1"/>
      <c r="VZS51" s="1"/>
      <c r="VZT51" s="1"/>
      <c r="VZU51" s="1"/>
      <c r="VZV51" s="1"/>
      <c r="VZW51" s="1"/>
      <c r="VZX51" s="1"/>
      <c r="VZY51" s="1"/>
      <c r="VZZ51" s="1"/>
      <c r="WAA51" s="1"/>
      <c r="WAB51" s="1"/>
      <c r="WAC51" s="1"/>
      <c r="WAD51" s="1"/>
      <c r="WAE51" s="1"/>
      <c r="WAF51" s="1"/>
      <c r="WAG51" s="1"/>
      <c r="WAH51" s="1"/>
      <c r="WAI51" s="1"/>
      <c r="WAJ51" s="1"/>
      <c r="WAK51" s="1"/>
      <c r="WAL51" s="1"/>
      <c r="WAM51" s="1"/>
      <c r="WAN51" s="1"/>
      <c r="WAO51" s="1"/>
      <c r="WAP51" s="1"/>
      <c r="WAQ51" s="1"/>
      <c r="WAR51" s="1"/>
      <c r="WAS51" s="1"/>
      <c r="WAT51" s="1"/>
      <c r="WAU51" s="1"/>
      <c r="WAV51" s="1"/>
      <c r="WAW51" s="1"/>
      <c r="WAX51" s="1"/>
      <c r="WAY51" s="1"/>
      <c r="WAZ51" s="1"/>
      <c r="WBA51" s="1"/>
      <c r="WBB51" s="1"/>
      <c r="WBC51" s="1"/>
      <c r="WBD51" s="1"/>
      <c r="WBE51" s="1"/>
      <c r="WBF51" s="1"/>
      <c r="WBG51" s="1"/>
      <c r="WBH51" s="1"/>
      <c r="WBI51" s="1"/>
      <c r="WBJ51" s="1"/>
      <c r="WBK51" s="1"/>
      <c r="WBL51" s="1"/>
      <c r="WBM51" s="1"/>
      <c r="WBN51" s="1"/>
      <c r="WBO51" s="1"/>
      <c r="WBP51" s="1"/>
      <c r="WBQ51" s="1"/>
      <c r="WBR51" s="1"/>
      <c r="WBS51" s="1"/>
      <c r="WBT51" s="1"/>
      <c r="WBU51" s="1"/>
      <c r="WBV51" s="1"/>
      <c r="WBW51" s="1"/>
      <c r="WBX51" s="1"/>
      <c r="WBY51" s="1"/>
      <c r="WBZ51" s="1"/>
      <c r="WCA51" s="1"/>
      <c r="WCB51" s="1"/>
      <c r="WCC51" s="1"/>
      <c r="WCD51" s="1"/>
      <c r="WCE51" s="1"/>
      <c r="WCF51" s="1"/>
      <c r="WCG51" s="1"/>
      <c r="WCH51" s="1"/>
      <c r="WCI51" s="1"/>
      <c r="WCJ51" s="1"/>
      <c r="WCK51" s="1"/>
      <c r="WCL51" s="1"/>
      <c r="WCM51" s="1"/>
      <c r="WCN51" s="1"/>
      <c r="WCO51" s="1"/>
      <c r="WCP51" s="1"/>
      <c r="WCQ51" s="1"/>
      <c r="WCR51" s="1"/>
      <c r="WCS51" s="1"/>
      <c r="WCT51" s="1"/>
      <c r="WCU51" s="1"/>
      <c r="WCV51" s="1"/>
      <c r="WCW51" s="1"/>
      <c r="WCX51" s="1"/>
      <c r="WCY51" s="1"/>
      <c r="WCZ51" s="1"/>
      <c r="WDA51" s="1"/>
      <c r="WDB51" s="1"/>
      <c r="WDC51" s="1"/>
      <c r="WDD51" s="1"/>
      <c r="WDE51" s="1"/>
      <c r="WDF51" s="1"/>
      <c r="WDG51" s="1"/>
      <c r="WDH51" s="1"/>
      <c r="WDI51" s="1"/>
      <c r="WDJ51" s="1"/>
      <c r="WDK51" s="1"/>
      <c r="WDL51" s="1"/>
      <c r="WDM51" s="1"/>
      <c r="WDN51" s="1"/>
      <c r="WDO51" s="1"/>
      <c r="WDP51" s="1"/>
      <c r="WDQ51" s="1"/>
      <c r="WDR51" s="1"/>
      <c r="WDS51" s="1"/>
      <c r="WDT51" s="1"/>
      <c r="WDU51" s="1"/>
      <c r="WDV51" s="1"/>
      <c r="WDW51" s="1"/>
      <c r="WDX51" s="1"/>
      <c r="WDY51" s="1"/>
      <c r="WDZ51" s="1"/>
      <c r="WEA51" s="1"/>
      <c r="WEB51" s="1"/>
      <c r="WEC51" s="1"/>
      <c r="WED51" s="1"/>
      <c r="WEE51" s="1"/>
      <c r="WEF51" s="1"/>
      <c r="WEG51" s="1"/>
      <c r="WEH51" s="1"/>
      <c r="WEI51" s="1"/>
      <c r="WEJ51" s="1"/>
      <c r="WEK51" s="1"/>
      <c r="WEL51" s="1"/>
      <c r="WEM51" s="1"/>
      <c r="WEN51" s="1"/>
      <c r="WEO51" s="1"/>
      <c r="WEP51" s="1"/>
      <c r="WEQ51" s="1"/>
      <c r="WER51" s="1"/>
      <c r="WES51" s="1"/>
      <c r="WET51" s="1"/>
      <c r="WEU51" s="1"/>
      <c r="WEV51" s="1"/>
      <c r="WEW51" s="1"/>
      <c r="WEX51" s="1"/>
      <c r="WEY51" s="1"/>
      <c r="WEZ51" s="1"/>
      <c r="WFA51" s="1"/>
      <c r="WFB51" s="1"/>
      <c r="WFC51" s="1"/>
      <c r="WFD51" s="1"/>
      <c r="WFE51" s="1"/>
      <c r="WFF51" s="1"/>
      <c r="WFG51" s="1"/>
      <c r="WFH51" s="1"/>
      <c r="WFI51" s="1"/>
      <c r="WFJ51" s="1"/>
      <c r="WFK51" s="1"/>
      <c r="WFL51" s="1"/>
      <c r="WFM51" s="1"/>
      <c r="WFN51" s="1"/>
      <c r="WFO51" s="1"/>
      <c r="WFP51" s="1"/>
      <c r="WFQ51" s="1"/>
      <c r="WFR51" s="1"/>
      <c r="WFS51" s="1"/>
      <c r="WFT51" s="1"/>
      <c r="WFU51" s="1"/>
      <c r="WFV51" s="1"/>
      <c r="WFW51" s="1"/>
      <c r="WFX51" s="1"/>
      <c r="WFY51" s="1"/>
      <c r="WFZ51" s="1"/>
      <c r="WGA51" s="1"/>
      <c r="WGB51" s="1"/>
      <c r="WGC51" s="1"/>
      <c r="WGD51" s="1"/>
      <c r="WGE51" s="1"/>
      <c r="WGF51" s="1"/>
      <c r="WGG51" s="1"/>
      <c r="WGH51" s="1"/>
      <c r="WGI51" s="1"/>
      <c r="WGJ51" s="1"/>
      <c r="WGK51" s="1"/>
      <c r="WGL51" s="1"/>
      <c r="WGM51" s="1"/>
      <c r="WGN51" s="1"/>
      <c r="WGO51" s="1"/>
      <c r="WGP51" s="1"/>
      <c r="WGQ51" s="1"/>
      <c r="WGR51" s="1"/>
      <c r="WGS51" s="1"/>
      <c r="WGT51" s="1"/>
      <c r="WGU51" s="1"/>
      <c r="WGV51" s="1"/>
      <c r="WGW51" s="1"/>
      <c r="WGX51" s="1"/>
      <c r="WGY51" s="1"/>
      <c r="WGZ51" s="1"/>
      <c r="WHA51" s="1"/>
      <c r="WHB51" s="1"/>
      <c r="WHC51" s="1"/>
      <c r="WHD51" s="1"/>
      <c r="WHE51" s="1"/>
      <c r="WHF51" s="1"/>
      <c r="WHG51" s="1"/>
      <c r="WHH51" s="1"/>
      <c r="WHI51" s="1"/>
      <c r="WHJ51" s="1"/>
      <c r="WHK51" s="1"/>
      <c r="WHL51" s="1"/>
      <c r="WHM51" s="1"/>
      <c r="WHN51" s="1"/>
      <c r="WHO51" s="1"/>
      <c r="WHP51" s="1"/>
      <c r="WHQ51" s="1"/>
      <c r="WHR51" s="1"/>
      <c r="WHS51" s="1"/>
      <c r="WHT51" s="1"/>
      <c r="WHU51" s="1"/>
      <c r="WHV51" s="1"/>
      <c r="WHW51" s="1"/>
      <c r="WHX51" s="1"/>
      <c r="WHY51" s="1"/>
      <c r="WHZ51" s="1"/>
      <c r="WIA51" s="1"/>
      <c r="WIB51" s="1"/>
      <c r="WIC51" s="1"/>
      <c r="WID51" s="1"/>
      <c r="WIE51" s="1"/>
      <c r="WIF51" s="1"/>
      <c r="WIG51" s="1"/>
      <c r="WIH51" s="1"/>
      <c r="WII51" s="1"/>
      <c r="WIJ51" s="1"/>
      <c r="WIK51" s="1"/>
      <c r="WIL51" s="1"/>
      <c r="WIM51" s="1"/>
      <c r="WIN51" s="1"/>
      <c r="WIO51" s="1"/>
      <c r="WIP51" s="1"/>
      <c r="WIQ51" s="1"/>
      <c r="WIR51" s="1"/>
      <c r="WIS51" s="1"/>
      <c r="WIT51" s="1"/>
      <c r="WIU51" s="1"/>
      <c r="WIV51" s="1"/>
      <c r="WIW51" s="1"/>
      <c r="WIX51" s="1"/>
      <c r="WIY51" s="1"/>
      <c r="WIZ51" s="1"/>
      <c r="WJA51" s="1"/>
      <c r="WJB51" s="1"/>
      <c r="WJC51" s="1"/>
      <c r="WJD51" s="1"/>
      <c r="WJE51" s="1"/>
      <c r="WJF51" s="1"/>
      <c r="WJG51" s="1"/>
      <c r="WJH51" s="1"/>
      <c r="WJI51" s="1"/>
      <c r="WJJ51" s="1"/>
      <c r="WJK51" s="1"/>
      <c r="WJL51" s="1"/>
      <c r="WJM51" s="1"/>
      <c r="WJN51" s="1"/>
      <c r="WJO51" s="1"/>
      <c r="WJP51" s="1"/>
      <c r="WJQ51" s="1"/>
      <c r="WJR51" s="1"/>
      <c r="WJS51" s="1"/>
      <c r="WJT51" s="1"/>
      <c r="WJU51" s="1"/>
      <c r="WJV51" s="1"/>
      <c r="WJW51" s="1"/>
      <c r="WJX51" s="1"/>
      <c r="WJY51" s="1"/>
      <c r="WJZ51" s="1"/>
      <c r="WKA51" s="1"/>
      <c r="WKB51" s="1"/>
      <c r="WKC51" s="1"/>
      <c r="WKD51" s="1"/>
      <c r="WKE51" s="1"/>
      <c r="WKF51" s="1"/>
      <c r="WKG51" s="1"/>
      <c r="WKH51" s="1"/>
      <c r="WKI51" s="1"/>
      <c r="WKJ51" s="1"/>
      <c r="WKK51" s="1"/>
      <c r="WKL51" s="1"/>
      <c r="WKM51" s="1"/>
      <c r="WKN51" s="1"/>
      <c r="WKO51" s="1"/>
      <c r="WKP51" s="1"/>
      <c r="WKQ51" s="1"/>
      <c r="WKR51" s="1"/>
      <c r="WKS51" s="1"/>
      <c r="WKT51" s="1"/>
      <c r="WKU51" s="1"/>
      <c r="WKV51" s="1"/>
      <c r="WKW51" s="1"/>
      <c r="WKX51" s="1"/>
      <c r="WKY51" s="1"/>
      <c r="WKZ51" s="1"/>
      <c r="WLA51" s="1"/>
      <c r="WLB51" s="1"/>
      <c r="WLC51" s="1"/>
      <c r="WLD51" s="1"/>
      <c r="WLE51" s="1"/>
      <c r="WLF51" s="1"/>
      <c r="WLG51" s="1"/>
      <c r="WLH51" s="1"/>
      <c r="WLI51" s="1"/>
      <c r="WLJ51" s="1"/>
      <c r="WLK51" s="1"/>
      <c r="WLL51" s="1"/>
      <c r="WLM51" s="1"/>
      <c r="WLN51" s="1"/>
      <c r="WLO51" s="1"/>
      <c r="WLP51" s="1"/>
      <c r="WLQ51" s="1"/>
      <c r="WLR51" s="1"/>
      <c r="WLS51" s="1"/>
      <c r="WLT51" s="1"/>
      <c r="WLU51" s="1"/>
      <c r="WLV51" s="1"/>
      <c r="WLW51" s="1"/>
      <c r="WLX51" s="1"/>
      <c r="WLY51" s="1"/>
      <c r="WLZ51" s="1"/>
      <c r="WMA51" s="1"/>
      <c r="WMB51" s="1"/>
      <c r="WMC51" s="1"/>
      <c r="WMD51" s="1"/>
      <c r="WME51" s="1"/>
      <c r="WMF51" s="1"/>
      <c r="WMG51" s="1"/>
      <c r="WMH51" s="1"/>
      <c r="WMI51" s="1"/>
      <c r="WMJ51" s="1"/>
      <c r="WMK51" s="1"/>
      <c r="WML51" s="1"/>
      <c r="WMM51" s="1"/>
      <c r="WMN51" s="1"/>
      <c r="WMO51" s="1"/>
      <c r="WMP51" s="1"/>
      <c r="WMQ51" s="1"/>
      <c r="WMR51" s="1"/>
      <c r="WMS51" s="1"/>
      <c r="WMT51" s="1"/>
      <c r="WMU51" s="1"/>
      <c r="WMV51" s="1"/>
      <c r="WMW51" s="1"/>
      <c r="WMX51" s="1"/>
      <c r="WMY51" s="1"/>
      <c r="WMZ51" s="1"/>
      <c r="WNA51" s="1"/>
      <c r="WNB51" s="1"/>
      <c r="WNC51" s="1"/>
      <c r="WND51" s="1"/>
      <c r="WNE51" s="1"/>
      <c r="WNF51" s="1"/>
      <c r="WNG51" s="1"/>
      <c r="WNH51" s="1"/>
      <c r="WNI51" s="1"/>
      <c r="WNJ51" s="1"/>
      <c r="WNK51" s="1"/>
      <c r="WNL51" s="1"/>
      <c r="WNM51" s="1"/>
      <c r="WNN51" s="1"/>
      <c r="WNO51" s="1"/>
      <c r="WNP51" s="1"/>
      <c r="WNQ51" s="1"/>
      <c r="WNR51" s="1"/>
      <c r="WNS51" s="1"/>
      <c r="WNT51" s="1"/>
      <c r="WNU51" s="1"/>
      <c r="WNV51" s="1"/>
      <c r="WNW51" s="1"/>
      <c r="WNX51" s="1"/>
      <c r="WNY51" s="1"/>
      <c r="WNZ51" s="1"/>
      <c r="WOA51" s="1"/>
      <c r="WOB51" s="1"/>
      <c r="WOC51" s="1"/>
      <c r="WOD51" s="1"/>
      <c r="WOE51" s="1"/>
      <c r="WOF51" s="1"/>
      <c r="WOG51" s="1"/>
      <c r="WOH51" s="1"/>
      <c r="WOI51" s="1"/>
      <c r="WOJ51" s="1"/>
      <c r="WOK51" s="1"/>
      <c r="WOL51" s="1"/>
      <c r="WOM51" s="1"/>
      <c r="WON51" s="1"/>
      <c r="WOO51" s="1"/>
      <c r="WOP51" s="1"/>
      <c r="WOQ51" s="1"/>
      <c r="WOR51" s="1"/>
      <c r="WOS51" s="1"/>
      <c r="WOT51" s="1"/>
      <c r="WOU51" s="1"/>
      <c r="WOV51" s="1"/>
      <c r="WOW51" s="1"/>
      <c r="WOX51" s="1"/>
      <c r="WOY51" s="1"/>
      <c r="WOZ51" s="1"/>
      <c r="WPA51" s="1"/>
      <c r="WPB51" s="1"/>
      <c r="WPC51" s="1"/>
      <c r="WPD51" s="1"/>
      <c r="WPE51" s="1"/>
      <c r="WPF51" s="1"/>
      <c r="WPG51" s="1"/>
      <c r="WPH51" s="1"/>
      <c r="WPI51" s="1"/>
      <c r="WPJ51" s="1"/>
      <c r="WPK51" s="1"/>
      <c r="WPL51" s="1"/>
      <c r="WPM51" s="1"/>
      <c r="WPN51" s="1"/>
      <c r="WPO51" s="1"/>
      <c r="WPP51" s="1"/>
      <c r="WPQ51" s="1"/>
      <c r="WPR51" s="1"/>
      <c r="WPS51" s="1"/>
      <c r="WPT51" s="1"/>
      <c r="WPU51" s="1"/>
      <c r="WPV51" s="1"/>
      <c r="WPW51" s="1"/>
      <c r="WPX51" s="1"/>
      <c r="WPY51" s="1"/>
      <c r="WPZ51" s="1"/>
      <c r="WQA51" s="1"/>
      <c r="WQB51" s="1"/>
      <c r="WQC51" s="1"/>
      <c r="WQD51" s="1"/>
      <c r="WQE51" s="1"/>
      <c r="WQF51" s="1"/>
      <c r="WQG51" s="1"/>
      <c r="WQH51" s="1"/>
      <c r="WQI51" s="1"/>
      <c r="WQJ51" s="1"/>
      <c r="WQK51" s="1"/>
      <c r="WQL51" s="1"/>
      <c r="WQM51" s="1"/>
      <c r="WQN51" s="1"/>
      <c r="WQO51" s="1"/>
      <c r="WQP51" s="1"/>
      <c r="WQQ51" s="1"/>
      <c r="WQR51" s="1"/>
      <c r="WQS51" s="1"/>
      <c r="WQT51" s="1"/>
      <c r="WQU51" s="1"/>
      <c r="WQV51" s="1"/>
      <c r="WQW51" s="1"/>
      <c r="WQX51" s="1"/>
      <c r="WQY51" s="1"/>
      <c r="WQZ51" s="1"/>
      <c r="WRA51" s="1"/>
      <c r="WRB51" s="1"/>
      <c r="WRC51" s="1"/>
      <c r="WRD51" s="1"/>
      <c r="WRE51" s="1"/>
      <c r="WRF51" s="1"/>
      <c r="WRG51" s="1"/>
      <c r="WRH51" s="1"/>
      <c r="WRI51" s="1"/>
      <c r="WRJ51" s="1"/>
      <c r="WRK51" s="1"/>
      <c r="WRL51" s="1"/>
      <c r="WRM51" s="1"/>
      <c r="WRN51" s="1"/>
      <c r="WRO51" s="1"/>
      <c r="WRP51" s="1"/>
      <c r="WRQ51" s="1"/>
      <c r="WRR51" s="1"/>
      <c r="WRS51" s="1"/>
      <c r="WRT51" s="1"/>
      <c r="WRU51" s="1"/>
      <c r="WRV51" s="1"/>
      <c r="WRW51" s="1"/>
      <c r="WRX51" s="1"/>
      <c r="WRY51" s="1"/>
      <c r="WRZ51" s="1"/>
      <c r="WSA51" s="1"/>
      <c r="WSB51" s="1"/>
      <c r="WSC51" s="1"/>
      <c r="WSD51" s="1"/>
      <c r="WSE51" s="1"/>
      <c r="WSF51" s="1"/>
      <c r="WSG51" s="1"/>
      <c r="WSH51" s="1"/>
      <c r="WSI51" s="1"/>
      <c r="WSJ51" s="1"/>
      <c r="WSK51" s="1"/>
      <c r="WSL51" s="1"/>
      <c r="WSM51" s="1"/>
      <c r="WSN51" s="1"/>
      <c r="WSO51" s="1"/>
      <c r="WSP51" s="1"/>
      <c r="WSQ51" s="1"/>
      <c r="WSR51" s="1"/>
      <c r="WSS51" s="1"/>
      <c r="WST51" s="1"/>
      <c r="WSU51" s="1"/>
      <c r="WSV51" s="1"/>
      <c r="WSW51" s="1"/>
      <c r="WSX51" s="1"/>
      <c r="WSY51" s="1"/>
      <c r="WSZ51" s="1"/>
      <c r="WTA51" s="1"/>
      <c r="WTB51" s="1"/>
      <c r="WTC51" s="1"/>
      <c r="WTD51" s="1"/>
      <c r="WTE51" s="1"/>
      <c r="WTF51" s="1"/>
      <c r="WTG51" s="1"/>
      <c r="WTH51" s="1"/>
      <c r="WTI51" s="1"/>
      <c r="WTJ51" s="1"/>
      <c r="WTK51" s="1"/>
      <c r="WTL51" s="1"/>
      <c r="WTM51" s="1"/>
      <c r="WTN51" s="1"/>
      <c r="WTO51" s="1"/>
      <c r="WTP51" s="1"/>
      <c r="WTQ51" s="1"/>
      <c r="WTR51" s="1"/>
      <c r="WTS51" s="1"/>
      <c r="WTT51" s="1"/>
      <c r="WTU51" s="1"/>
      <c r="WTV51" s="1"/>
      <c r="WTW51" s="1"/>
      <c r="WTX51" s="1"/>
      <c r="WTY51" s="1"/>
      <c r="WTZ51" s="1"/>
      <c r="WUA51" s="1"/>
      <c r="WUB51" s="1"/>
      <c r="WUC51" s="1"/>
      <c r="WUD51" s="1"/>
      <c r="WUE51" s="1"/>
      <c r="WUF51" s="1"/>
      <c r="WUG51" s="1"/>
      <c r="WUH51" s="1"/>
      <c r="WUI51" s="1"/>
      <c r="WUJ51" s="1"/>
      <c r="WUK51" s="1"/>
      <c r="WUL51" s="1"/>
      <c r="WUM51" s="1"/>
      <c r="WUN51" s="1"/>
      <c r="WUO51" s="1"/>
      <c r="WUP51" s="1"/>
      <c r="WUQ51" s="1"/>
      <c r="WUR51" s="1"/>
      <c r="WUS51" s="1"/>
      <c r="WUT51" s="1"/>
      <c r="WUU51" s="1"/>
      <c r="WUV51" s="1"/>
      <c r="WUW51" s="1"/>
      <c r="WUX51" s="1"/>
      <c r="WUY51" s="1"/>
      <c r="WUZ51" s="1"/>
      <c r="WVA51" s="1"/>
      <c r="WVB51" s="1"/>
      <c r="WVC51" s="1"/>
      <c r="WVD51" s="1"/>
      <c r="WVE51" s="1"/>
      <c r="WVF51" s="1"/>
      <c r="WVG51" s="1"/>
      <c r="WVH51" s="1"/>
      <c r="WVI51" s="1"/>
      <c r="WVJ51" s="1"/>
      <c r="WVK51" s="1"/>
      <c r="WVL51" s="1"/>
      <c r="WVM51" s="1"/>
      <c r="WVN51" s="1"/>
      <c r="WVO51" s="1"/>
      <c r="WVP51" s="1"/>
      <c r="WVQ51" s="1"/>
      <c r="WVR51" s="1"/>
      <c r="WVS51" s="1"/>
      <c r="WVT51" s="1"/>
      <c r="WVU51" s="1"/>
      <c r="WVV51" s="1"/>
      <c r="WVW51" s="1"/>
      <c r="WVX51" s="1"/>
      <c r="WVY51" s="1"/>
      <c r="WVZ51" s="1"/>
      <c r="WWA51" s="1"/>
      <c r="WWB51" s="1"/>
      <c r="WWC51" s="1"/>
      <c r="WWD51" s="1"/>
      <c r="WWE51" s="1"/>
      <c r="WWF51" s="1"/>
      <c r="WWG51" s="1"/>
      <c r="WWH51" s="1"/>
      <c r="WWI51" s="1"/>
      <c r="WWJ51" s="1"/>
      <c r="WWK51" s="1"/>
      <c r="WWL51" s="1"/>
      <c r="WWM51" s="1"/>
      <c r="WWN51" s="1"/>
      <c r="WWO51" s="1"/>
      <c r="WWP51" s="1"/>
      <c r="WWQ51" s="1"/>
      <c r="WWR51" s="1"/>
      <c r="WWS51" s="1"/>
      <c r="WWT51" s="1"/>
      <c r="WWU51" s="1"/>
      <c r="WWV51" s="1"/>
      <c r="WWW51" s="1"/>
      <c r="WWX51" s="1"/>
      <c r="WWY51" s="1"/>
      <c r="WWZ51" s="1"/>
      <c r="WXA51" s="1"/>
      <c r="WXB51" s="1"/>
      <c r="WXC51" s="1"/>
      <c r="WXD51" s="1"/>
      <c r="WXE51" s="1"/>
      <c r="WXF51" s="1"/>
      <c r="WXG51" s="1"/>
      <c r="WXH51" s="1"/>
      <c r="WXI51" s="1"/>
      <c r="WXJ51" s="1"/>
      <c r="WXK51" s="1"/>
      <c r="WXL51" s="1"/>
      <c r="WXM51" s="1"/>
      <c r="WXN51" s="1"/>
      <c r="WXO51" s="1"/>
      <c r="WXP51" s="1"/>
      <c r="WXQ51" s="1"/>
      <c r="WXR51" s="1"/>
      <c r="WXS51" s="1"/>
      <c r="WXT51" s="1"/>
      <c r="WXU51" s="1"/>
      <c r="WXV51" s="1"/>
      <c r="WXW51" s="1"/>
      <c r="WXX51" s="1"/>
      <c r="WXY51" s="1"/>
      <c r="WXZ51" s="1"/>
      <c r="WYA51" s="1"/>
      <c r="WYB51" s="1"/>
      <c r="WYC51" s="1"/>
      <c r="WYD51" s="1"/>
      <c r="WYE51" s="1"/>
      <c r="WYF51" s="1"/>
      <c r="WYG51" s="1"/>
      <c r="WYH51" s="1"/>
      <c r="WYI51" s="1"/>
      <c r="WYJ51" s="1"/>
      <c r="WYK51" s="1"/>
      <c r="WYL51" s="1"/>
      <c r="WYM51" s="1"/>
      <c r="WYN51" s="1"/>
      <c r="WYO51" s="1"/>
      <c r="WYP51" s="1"/>
      <c r="WYQ51" s="1"/>
      <c r="WYR51" s="1"/>
      <c r="WYS51" s="1"/>
      <c r="WYT51" s="1"/>
      <c r="WYU51" s="1"/>
      <c r="WYV51" s="1"/>
      <c r="WYW51" s="1"/>
      <c r="WYX51" s="1"/>
      <c r="WYY51" s="1"/>
      <c r="WYZ51" s="1"/>
      <c r="WZA51" s="1"/>
      <c r="WZB51" s="1"/>
      <c r="WZC51" s="1"/>
      <c r="WZD51" s="1"/>
      <c r="WZE51" s="1"/>
      <c r="WZF51" s="1"/>
      <c r="WZG51" s="1"/>
      <c r="WZH51" s="1"/>
      <c r="WZI51" s="1"/>
      <c r="WZJ51" s="1"/>
      <c r="WZK51" s="1"/>
      <c r="WZL51" s="1"/>
      <c r="WZM51" s="1"/>
      <c r="WZN51" s="1"/>
      <c r="WZO51" s="1"/>
      <c r="WZP51" s="1"/>
      <c r="WZQ51" s="1"/>
      <c r="WZR51" s="1"/>
      <c r="WZS51" s="1"/>
      <c r="WZT51" s="1"/>
      <c r="WZU51" s="1"/>
      <c r="WZV51" s="1"/>
      <c r="WZW51" s="1"/>
      <c r="WZX51" s="1"/>
      <c r="WZY51" s="1"/>
      <c r="WZZ51" s="1"/>
      <c r="XAA51" s="1"/>
      <c r="XAB51" s="1"/>
      <c r="XAC51" s="1"/>
      <c r="XAD51" s="1"/>
      <c r="XAE51" s="1"/>
      <c r="XAF51" s="1"/>
      <c r="XAG51" s="1"/>
      <c r="XAH51" s="1"/>
      <c r="XAI51" s="1"/>
      <c r="XAJ51" s="1"/>
      <c r="XAK51" s="1"/>
      <c r="XAL51" s="1"/>
      <c r="XAM51" s="1"/>
      <c r="XAN51" s="1"/>
      <c r="XAO51" s="1"/>
      <c r="XAP51" s="1"/>
      <c r="XAQ51" s="1"/>
      <c r="XAR51" s="1"/>
      <c r="XAS51" s="1"/>
      <c r="XAT51" s="1"/>
      <c r="XAU51" s="1"/>
      <c r="XAV51" s="1"/>
      <c r="XAW51" s="1"/>
      <c r="XAX51" s="1"/>
      <c r="XAY51" s="1"/>
      <c r="XAZ51" s="1"/>
      <c r="XBA51" s="1"/>
      <c r="XBB51" s="1"/>
      <c r="XBC51" s="1"/>
      <c r="XBD51" s="1"/>
      <c r="XBE51" s="1"/>
      <c r="XBF51" s="1"/>
      <c r="XBG51" s="1"/>
      <c r="XBH51" s="1"/>
      <c r="XBI51" s="1"/>
      <c r="XBJ51" s="1"/>
      <c r="XBK51" s="1"/>
      <c r="XBL51" s="1"/>
      <c r="XBM51" s="1"/>
      <c r="XBN51" s="1"/>
      <c r="XBO51" s="1"/>
      <c r="XBP51" s="1"/>
      <c r="XBQ51" s="1"/>
      <c r="XBR51" s="1"/>
      <c r="XBS51" s="1"/>
      <c r="XBT51" s="1"/>
      <c r="XBU51" s="1"/>
      <c r="XBV51" s="1"/>
      <c r="XBW51" s="1"/>
      <c r="XBX51" s="1"/>
      <c r="XBY51" s="1"/>
      <c r="XBZ51" s="1"/>
      <c r="XCA51" s="1"/>
      <c r="XCB51" s="1"/>
      <c r="XCC51" s="1"/>
      <c r="XCD51" s="1"/>
      <c r="XCE51" s="1"/>
      <c r="XCF51" s="1"/>
      <c r="XCG51" s="1"/>
      <c r="XCH51" s="1"/>
      <c r="XCI51" s="1"/>
      <c r="XCJ51" s="1"/>
      <c r="XCK51" s="1"/>
      <c r="XCL51" s="1"/>
      <c r="XCM51" s="1"/>
      <c r="XCN51" s="1"/>
      <c r="XCO51" s="1"/>
      <c r="XCP51" s="1"/>
      <c r="XCQ51" s="1"/>
      <c r="XCR51" s="1"/>
      <c r="XCS51" s="1"/>
      <c r="XCT51" s="1"/>
      <c r="XCU51" s="1"/>
      <c r="XCV51" s="1"/>
      <c r="XCW51" s="1"/>
      <c r="XCX51" s="1"/>
      <c r="XCY51" s="1"/>
      <c r="XCZ51" s="1"/>
      <c r="XDA51" s="1"/>
      <c r="XDB51" s="1"/>
      <c r="XDC51" s="1"/>
      <c r="XDD51" s="1"/>
      <c r="XDE51" s="1"/>
      <c r="XDF51" s="1"/>
      <c r="XDG51" s="1"/>
      <c r="XDH51" s="1"/>
      <c r="XDI51" s="1"/>
      <c r="XDJ51" s="1"/>
      <c r="XDK51" s="1"/>
      <c r="XDL51" s="1"/>
      <c r="XDM51" s="1"/>
      <c r="XDN51" s="1"/>
      <c r="XDO51" s="1"/>
      <c r="XDP51" s="1"/>
      <c r="XDQ51" s="1"/>
      <c r="XDR51" s="1"/>
      <c r="XDS51" s="1"/>
      <c r="XDT51" s="1"/>
      <c r="XDU51" s="1"/>
      <c r="XDV51" s="1"/>
      <c r="XDW51" s="1"/>
      <c r="XDX51" s="1"/>
      <c r="XDY51" s="1"/>
      <c r="XDZ51" s="1"/>
      <c r="XEA51" s="1"/>
      <c r="XEB51" s="1"/>
      <c r="XEC51" s="1"/>
      <c r="XED51" s="1"/>
      <c r="XEE51" s="1"/>
      <c r="XEF51" s="1"/>
      <c r="XEG51" s="1"/>
      <c r="XEH51" s="1"/>
      <c r="XEI51" s="1"/>
      <c r="XEJ51" s="1"/>
      <c r="XEK51" s="1"/>
      <c r="XEL51" s="1"/>
      <c r="XEM51" s="1"/>
      <c r="XEN51" s="1"/>
      <c r="XEO51" s="1"/>
      <c r="XEP51" s="1"/>
      <c r="XEQ51" s="1"/>
      <c r="XER51" s="1"/>
      <c r="XES51" s="1"/>
      <c r="XET51" s="1"/>
      <c r="XEU51" s="1"/>
      <c r="XEV51" s="1"/>
      <c r="XEW51" s="1"/>
      <c r="XEX51" s="1"/>
      <c r="XEY51" s="1"/>
      <c r="XEZ51" s="1"/>
      <c r="XFA51" s="1"/>
      <c r="XFB51" s="1"/>
      <c r="XFC51" s="1"/>
      <c r="XFD51" s="1"/>
    </row>
    <row r="52" spans="2:16384" s="3" customFormat="1" ht="14.25">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19"/>
      <c r="EE52" s="19"/>
      <c r="EF52" s="19"/>
      <c r="EG52" s="19"/>
      <c r="EH52" s="19"/>
      <c r="EI52" s="19"/>
      <c r="EJ52" s="19"/>
      <c r="EK52" s="19"/>
      <c r="EL52" s="19"/>
      <c r="EM52" s="19"/>
      <c r="EN52" s="19"/>
      <c r="EO52" s="19"/>
      <c r="EP52" s="19"/>
      <c r="EQ52" s="19"/>
      <c r="ER52" s="19"/>
      <c r="ES52" s="19"/>
      <c r="ET52" s="19"/>
      <c r="EU52" s="19"/>
      <c r="EV52" s="19"/>
      <c r="EW52" s="19"/>
      <c r="EX52" s="19"/>
      <c r="EY52" s="19"/>
      <c r="EZ52" s="19"/>
      <c r="FA52" s="19"/>
      <c r="FB52" s="19"/>
      <c r="FC52" s="19"/>
      <c r="FD52" s="19"/>
      <c r="FE52" s="19"/>
      <c r="FF52" s="19"/>
      <c r="FG52" s="19"/>
      <c r="FH52" s="19"/>
      <c r="FI52" s="19"/>
      <c r="FJ52" s="19"/>
      <c r="FK52" s="19"/>
      <c r="FL52" s="19"/>
      <c r="FM52" s="19"/>
      <c r="FN52" s="19"/>
      <c r="FO52" s="19"/>
      <c r="FP52" s="19"/>
      <c r="FQ52" s="19"/>
      <c r="FR52" s="19"/>
      <c r="FS52" s="19"/>
      <c r="FT52" s="19"/>
      <c r="FU52" s="19"/>
      <c r="FV52" s="19"/>
      <c r="FW52" s="19"/>
      <c r="FX52" s="19"/>
      <c r="FY52" s="19"/>
      <c r="FZ52" s="19"/>
      <c r="GA52" s="19"/>
      <c r="GB52" s="19"/>
      <c r="GC52" s="19"/>
      <c r="GD52" s="19"/>
      <c r="GE52" s="19"/>
      <c r="GF52" s="19"/>
      <c r="GG52" s="19"/>
      <c r="GH52" s="19"/>
      <c r="GI52" s="19"/>
      <c r="GJ52" s="19"/>
      <c r="GK52" s="19"/>
      <c r="GL52" s="19"/>
      <c r="GM52" s="19"/>
      <c r="GN52" s="19"/>
      <c r="GO52" s="19"/>
      <c r="GP52" s="19"/>
      <c r="GQ52" s="19"/>
      <c r="GR52" s="19"/>
      <c r="GS52" s="19"/>
      <c r="GT52" s="19"/>
      <c r="GU52" s="19"/>
      <c r="GV52" s="19"/>
      <c r="GW52" s="19"/>
      <c r="GX52" s="19"/>
      <c r="GY52" s="19"/>
      <c r="GZ52" s="19"/>
      <c r="HA52" s="19"/>
      <c r="HB52" s="19"/>
      <c r="HC52" s="19"/>
      <c r="HD52" s="19"/>
      <c r="HE52" s="19"/>
      <c r="HF52" s="19"/>
      <c r="HG52" s="19"/>
      <c r="HH52" s="19"/>
      <c r="HI52" s="19"/>
      <c r="HJ52" s="19"/>
      <c r="HK52" s="19"/>
      <c r="HL52" s="19"/>
      <c r="HM52" s="19"/>
      <c r="HN52" s="19"/>
      <c r="HO52" s="19"/>
      <c r="HP52" s="19"/>
      <c r="HQ52" s="19"/>
      <c r="HR52" s="19"/>
      <c r="HS52" s="19"/>
      <c r="HT52" s="19"/>
      <c r="HU52" s="19"/>
      <c r="HV52" s="19"/>
      <c r="HW52" s="19"/>
      <c r="HX52" s="19"/>
      <c r="HY52" s="19"/>
      <c r="HZ52" s="19"/>
      <c r="IA52" s="19"/>
      <c r="IB52" s="19"/>
      <c r="IC52" s="19"/>
      <c r="ID52" s="19"/>
      <c r="IE52" s="19"/>
      <c r="IF52" s="19"/>
      <c r="IG52" s="19"/>
      <c r="IH52" s="19"/>
      <c r="II52" s="19"/>
      <c r="IJ52" s="19"/>
      <c r="IK52" s="19"/>
      <c r="IL52" s="19"/>
      <c r="IM52" s="19"/>
      <c r="IN52" s="19"/>
      <c r="IO52" s="19"/>
      <c r="IP52" s="19"/>
      <c r="IQ52" s="19"/>
      <c r="IR52" s="19"/>
      <c r="IS52" s="19"/>
      <c r="IT52" s="19"/>
      <c r="IU52" s="19"/>
      <c r="IV52" s="19"/>
      <c r="IW52" s="19"/>
      <c r="IX52" s="19"/>
      <c r="IY52" s="19"/>
      <c r="IZ52" s="19"/>
      <c r="JA52" s="19"/>
      <c r="JB52" s="19"/>
      <c r="JC52" s="19"/>
      <c r="JD52" s="19"/>
      <c r="JE52" s="19"/>
      <c r="JF52" s="19"/>
      <c r="JG52" s="19"/>
      <c r="JH52" s="19"/>
      <c r="JI52" s="19"/>
      <c r="JJ52" s="19"/>
      <c r="JK52" s="19"/>
      <c r="JL52" s="19"/>
      <c r="JM52" s="19"/>
      <c r="JN52" s="19"/>
      <c r="JO52" s="19"/>
      <c r="JP52" s="19"/>
      <c r="JQ52" s="19"/>
      <c r="JR52" s="19"/>
      <c r="JS52" s="19"/>
      <c r="JT52" s="19"/>
      <c r="JU52" s="19"/>
      <c r="JV52" s="19"/>
      <c r="JW52" s="19"/>
      <c r="JX52" s="19"/>
      <c r="JY52" s="19"/>
      <c r="JZ52" s="19"/>
      <c r="KA52" s="19"/>
      <c r="KB52" s="19"/>
      <c r="KC52" s="19"/>
      <c r="KD52" s="19"/>
      <c r="KE52" s="19"/>
      <c r="KF52" s="19"/>
      <c r="KG52" s="19"/>
      <c r="KH52" s="19"/>
      <c r="KI52" s="19"/>
      <c r="KJ52" s="19"/>
      <c r="KK52" s="19"/>
      <c r="KL52" s="19"/>
      <c r="KM52" s="19"/>
      <c r="KN52" s="19"/>
      <c r="KO52" s="19"/>
      <c r="KP52" s="19"/>
      <c r="KQ52" s="19"/>
      <c r="KR52" s="19"/>
      <c r="KS52" s="19"/>
      <c r="KT52" s="19"/>
      <c r="KU52" s="19"/>
      <c r="KV52" s="19"/>
      <c r="KW52" s="19"/>
      <c r="KX52" s="19"/>
      <c r="KY52" s="19"/>
      <c r="KZ52" s="19"/>
      <c r="LA52" s="19"/>
      <c r="LB52" s="19"/>
      <c r="LC52" s="19"/>
      <c r="LD52" s="19"/>
      <c r="LE52" s="19"/>
      <c r="LF52" s="19"/>
      <c r="LG52" s="19"/>
      <c r="LH52" s="19"/>
      <c r="LI52" s="19"/>
      <c r="LJ52" s="19"/>
      <c r="LK52" s="19"/>
      <c r="LL52" s="19"/>
      <c r="LM52" s="19"/>
      <c r="LN52" s="19"/>
      <c r="LO52" s="19"/>
      <c r="LP52" s="19"/>
      <c r="LQ52" s="19"/>
      <c r="LR52" s="19"/>
      <c r="LS52" s="19"/>
      <c r="LT52" s="19"/>
      <c r="LU52" s="19"/>
      <c r="LV52" s="19"/>
      <c r="LW52" s="19"/>
      <c r="LX52" s="19"/>
      <c r="LY52" s="19"/>
      <c r="LZ52" s="19"/>
      <c r="MA52" s="19"/>
      <c r="MB52" s="19"/>
      <c r="MC52" s="19"/>
      <c r="MD52" s="19"/>
      <c r="ME52" s="19"/>
      <c r="MF52" s="19"/>
      <c r="MG52" s="19"/>
      <c r="MH52" s="19"/>
      <c r="MI52" s="19"/>
      <c r="MJ52" s="19"/>
      <c r="MK52" s="19"/>
      <c r="ML52" s="19"/>
      <c r="MM52" s="19"/>
      <c r="MN52" s="19"/>
      <c r="MO52" s="19"/>
      <c r="MP52" s="19"/>
      <c r="MQ52" s="19"/>
      <c r="MR52" s="19"/>
      <c r="MS52" s="19"/>
      <c r="MT52" s="19"/>
      <c r="MU52" s="19"/>
      <c r="MV52" s="19"/>
      <c r="MW52" s="19"/>
      <c r="MX52" s="19"/>
      <c r="MY52" s="19"/>
      <c r="MZ52" s="19"/>
      <c r="NA52" s="19"/>
      <c r="NB52" s="19"/>
      <c r="NC52" s="19"/>
      <c r="ND52" s="19"/>
      <c r="NE52" s="19"/>
      <c r="NF52" s="19"/>
      <c r="NG52" s="19"/>
      <c r="NH52" s="19"/>
      <c r="NI52" s="19"/>
      <c r="NJ52" s="19"/>
      <c r="NK52" s="19"/>
      <c r="NL52" s="19"/>
      <c r="NM52" s="19"/>
      <c r="NN52" s="19"/>
      <c r="NO52" s="19"/>
      <c r="NP52" s="19"/>
      <c r="NQ52" s="19"/>
      <c r="NR52" s="19"/>
      <c r="NS52" s="19"/>
      <c r="NT52" s="19"/>
      <c r="NU52" s="19"/>
      <c r="NV52" s="19"/>
      <c r="NW52" s="19"/>
      <c r="NX52" s="19"/>
      <c r="NY52" s="19"/>
      <c r="NZ52" s="19"/>
      <c r="OA52" s="19"/>
      <c r="OB52" s="19"/>
      <c r="OC52" s="19"/>
      <c r="OD52" s="19"/>
      <c r="OE52" s="19"/>
      <c r="OF52" s="19"/>
      <c r="OG52" s="19"/>
      <c r="OH52" s="19"/>
      <c r="OI52" s="19"/>
      <c r="OJ52" s="19"/>
      <c r="OK52" s="19"/>
      <c r="OL52" s="19"/>
      <c r="OM52" s="19"/>
      <c r="ON52" s="19"/>
      <c r="OO52" s="19"/>
      <c r="OP52" s="19"/>
      <c r="OQ52" s="19"/>
      <c r="OR52" s="19"/>
      <c r="OS52" s="19"/>
      <c r="OT52" s="19"/>
      <c r="OU52" s="19"/>
      <c r="OV52" s="19"/>
      <c r="OW52" s="19"/>
      <c r="OX52" s="19"/>
      <c r="OY52" s="19"/>
      <c r="OZ52" s="19"/>
      <c r="PA52" s="19"/>
      <c r="PB52" s="19"/>
      <c r="PC52" s="19"/>
      <c r="PD52" s="19"/>
      <c r="PE52" s="19"/>
      <c r="PF52" s="19"/>
      <c r="PG52" s="19"/>
      <c r="PH52" s="19"/>
      <c r="PI52" s="19"/>
      <c r="PJ52" s="19"/>
      <c r="PK52" s="19"/>
      <c r="PL52" s="19"/>
      <c r="PM52" s="19"/>
      <c r="PN52" s="19"/>
      <c r="PO52" s="19"/>
      <c r="PP52" s="19"/>
      <c r="PQ52" s="19"/>
      <c r="PR52" s="19"/>
      <c r="PS52" s="19"/>
      <c r="PT52" s="19"/>
      <c r="PU52" s="19"/>
      <c r="PV52" s="19"/>
      <c r="PW52" s="19"/>
      <c r="PX52" s="19"/>
      <c r="PY52" s="19"/>
      <c r="PZ52" s="19"/>
      <c r="QA52" s="19"/>
      <c r="QB52" s="19"/>
      <c r="QC52" s="19"/>
      <c r="QD52" s="19"/>
      <c r="QE52" s="19"/>
      <c r="QF52" s="19"/>
      <c r="QG52" s="19"/>
      <c r="QH52" s="19"/>
      <c r="QI52" s="19"/>
      <c r="QJ52" s="19"/>
      <c r="QK52" s="19"/>
      <c r="QL52" s="19"/>
      <c r="QM52" s="19"/>
      <c r="QN52" s="19"/>
      <c r="QO52" s="19"/>
      <c r="QP52" s="19"/>
      <c r="QQ52" s="19"/>
      <c r="QR52" s="19"/>
      <c r="QS52" s="19"/>
      <c r="QT52" s="19"/>
      <c r="QU52" s="19"/>
      <c r="QV52" s="19"/>
      <c r="QW52" s="19"/>
      <c r="QX52" s="19"/>
      <c r="QY52" s="19"/>
      <c r="QZ52" s="19"/>
      <c r="RA52" s="19"/>
      <c r="RB52" s="19"/>
      <c r="RC52" s="19"/>
      <c r="RD52" s="19"/>
      <c r="RE52" s="19"/>
      <c r="RF52" s="19"/>
      <c r="RG52" s="19"/>
      <c r="RH52" s="19"/>
      <c r="RI52" s="19"/>
      <c r="RJ52" s="19"/>
      <c r="RK52" s="19"/>
      <c r="RL52" s="19"/>
      <c r="RM52" s="19"/>
      <c r="RN52" s="19"/>
      <c r="RO52" s="19"/>
      <c r="RP52" s="19"/>
      <c r="RQ52" s="19"/>
      <c r="RR52" s="19"/>
      <c r="RS52" s="19"/>
      <c r="RT52" s="19"/>
      <c r="RU52" s="19"/>
      <c r="RV52" s="19"/>
      <c r="RW52" s="19"/>
      <c r="RX52" s="19"/>
      <c r="RY52" s="19"/>
      <c r="RZ52" s="19"/>
      <c r="SA52" s="19"/>
      <c r="SB52" s="19"/>
      <c r="SC52" s="19"/>
      <c r="SD52" s="19"/>
      <c r="SE52" s="19"/>
      <c r="SF52" s="19"/>
      <c r="SG52" s="19"/>
      <c r="SH52" s="19"/>
      <c r="SI52" s="19"/>
      <c r="SJ52" s="19"/>
      <c r="SK52" s="19"/>
      <c r="SL52" s="19"/>
      <c r="SM52" s="19"/>
      <c r="SN52" s="19"/>
      <c r="SO52" s="19"/>
      <c r="SP52" s="19"/>
      <c r="SQ52" s="19"/>
      <c r="SR52" s="19"/>
      <c r="SS52" s="19"/>
      <c r="ST52" s="19"/>
      <c r="SU52" s="19"/>
      <c r="SV52" s="19"/>
      <c r="SW52" s="19"/>
      <c r="SX52" s="19"/>
      <c r="SY52" s="19"/>
      <c r="SZ52" s="19"/>
      <c r="TA52" s="19"/>
      <c r="TB52" s="19"/>
      <c r="TC52" s="19"/>
      <c r="TD52" s="19"/>
      <c r="TE52" s="19"/>
      <c r="TF52" s="19"/>
      <c r="TG52" s="19"/>
      <c r="TH52" s="19"/>
      <c r="TI52" s="19"/>
      <c r="TJ52" s="19"/>
      <c r="TK52" s="19"/>
      <c r="TL52" s="19"/>
      <c r="TM52" s="19"/>
      <c r="TN52" s="19"/>
      <c r="TO52" s="19"/>
      <c r="TP52" s="19"/>
      <c r="TQ52" s="19"/>
      <c r="TR52" s="19"/>
      <c r="TS52" s="19"/>
      <c r="TT52" s="19"/>
      <c r="TU52" s="19"/>
      <c r="TV52" s="19"/>
      <c r="TW52" s="19"/>
      <c r="TX52" s="19"/>
      <c r="TY52" s="19"/>
      <c r="TZ52" s="19"/>
      <c r="UA52" s="19"/>
      <c r="UB52" s="19"/>
      <c r="UC52" s="19"/>
      <c r="UD52" s="19"/>
      <c r="UE52" s="19"/>
      <c r="UF52" s="19"/>
      <c r="UG52" s="19"/>
      <c r="UH52" s="19"/>
      <c r="UI52" s="19"/>
      <c r="UJ52" s="19"/>
      <c r="UK52" s="19"/>
      <c r="UL52" s="19"/>
      <c r="UM52" s="19"/>
      <c r="UN52" s="19"/>
      <c r="UO52" s="19"/>
      <c r="UP52" s="19"/>
      <c r="UQ52" s="19"/>
      <c r="UR52" s="19"/>
      <c r="US52" s="19"/>
      <c r="UT52" s="19"/>
      <c r="UU52" s="19"/>
      <c r="UV52" s="19"/>
      <c r="UW52" s="19"/>
      <c r="UX52" s="19"/>
      <c r="UY52" s="19"/>
      <c r="UZ52" s="19"/>
      <c r="VA52" s="19"/>
      <c r="VB52" s="19"/>
      <c r="VC52" s="19"/>
      <c r="VD52" s="19"/>
      <c r="VE52" s="19"/>
      <c r="VF52" s="19"/>
      <c r="VG52" s="19"/>
      <c r="VH52" s="19"/>
      <c r="VI52" s="19"/>
      <c r="VJ52" s="19"/>
      <c r="VK52" s="19"/>
      <c r="VL52" s="19"/>
      <c r="VM52" s="19"/>
      <c r="VN52" s="19"/>
      <c r="VO52" s="19"/>
      <c r="VP52" s="19"/>
      <c r="VQ52" s="19"/>
      <c r="VR52" s="19"/>
      <c r="VS52" s="19"/>
      <c r="VT52" s="19"/>
      <c r="VU52" s="19"/>
      <c r="VV52" s="19"/>
      <c r="VW52" s="19"/>
      <c r="VX52" s="19"/>
      <c r="VY52" s="19"/>
      <c r="VZ52" s="19"/>
      <c r="WA52" s="19"/>
      <c r="WB52" s="19"/>
      <c r="WC52" s="19"/>
      <c r="WD52" s="19"/>
      <c r="WE52" s="19"/>
      <c r="WF52" s="19"/>
      <c r="WG52" s="19"/>
      <c r="WH52" s="19"/>
      <c r="WI52" s="19"/>
      <c r="WJ52" s="19"/>
      <c r="WK52" s="19"/>
      <c r="WL52" s="19"/>
      <c r="WM52" s="19"/>
      <c r="WN52" s="19"/>
      <c r="WO52" s="19"/>
      <c r="WP52" s="19"/>
      <c r="WQ52" s="19"/>
      <c r="WR52" s="19"/>
      <c r="WS52" s="19"/>
      <c r="WT52" s="19"/>
      <c r="WU52" s="19"/>
      <c r="WV52" s="19"/>
      <c r="WW52" s="19"/>
      <c r="WX52" s="19"/>
      <c r="WY52" s="19"/>
      <c r="WZ52" s="19"/>
      <c r="XA52" s="19"/>
      <c r="XB52" s="19"/>
      <c r="XC52" s="19"/>
      <c r="XD52" s="19"/>
      <c r="XE52" s="19"/>
      <c r="XF52" s="19"/>
      <c r="XG52" s="19"/>
      <c r="XH52" s="19"/>
      <c r="XI52" s="19"/>
      <c r="XJ52" s="19"/>
      <c r="XK52" s="19"/>
      <c r="XL52" s="19"/>
      <c r="XM52" s="19"/>
      <c r="XN52" s="19"/>
      <c r="XO52" s="19"/>
      <c r="XP52" s="19"/>
      <c r="XQ52" s="19"/>
      <c r="XR52" s="19"/>
      <c r="XS52" s="19"/>
      <c r="XT52" s="19"/>
      <c r="XU52" s="19"/>
      <c r="XV52" s="19"/>
      <c r="XW52" s="19"/>
      <c r="XX52" s="19"/>
      <c r="XY52" s="19"/>
      <c r="XZ52" s="19"/>
      <c r="YA52" s="19"/>
      <c r="YB52" s="19"/>
      <c r="YC52" s="19"/>
      <c r="YD52" s="19"/>
      <c r="YE52" s="19"/>
      <c r="YF52" s="19"/>
      <c r="YG52" s="19"/>
      <c r="YH52" s="19"/>
      <c r="YI52" s="19"/>
      <c r="YJ52" s="19"/>
      <c r="YK52" s="19"/>
      <c r="YL52" s="19"/>
      <c r="YM52" s="19"/>
      <c r="YN52" s="19"/>
      <c r="YO52" s="19"/>
      <c r="YP52" s="19"/>
      <c r="YQ52" s="19"/>
      <c r="YR52" s="19"/>
      <c r="YS52" s="19"/>
      <c r="YT52" s="19"/>
      <c r="YU52" s="19"/>
      <c r="YV52" s="19"/>
      <c r="YW52" s="19"/>
      <c r="YX52" s="19"/>
      <c r="YY52" s="19"/>
      <c r="YZ52" s="19"/>
      <c r="ZA52" s="19"/>
      <c r="ZB52" s="19"/>
      <c r="ZC52" s="19"/>
      <c r="ZD52" s="19"/>
      <c r="ZE52" s="19"/>
      <c r="ZF52" s="19"/>
      <c r="ZG52" s="19"/>
      <c r="ZH52" s="19"/>
      <c r="ZI52" s="19"/>
      <c r="ZJ52" s="19"/>
      <c r="ZK52" s="19"/>
      <c r="ZL52" s="19"/>
      <c r="ZM52" s="19"/>
      <c r="ZN52" s="19"/>
      <c r="ZO52" s="19"/>
      <c r="ZP52" s="19"/>
      <c r="ZQ52" s="19"/>
      <c r="ZR52" s="19"/>
      <c r="ZS52" s="19"/>
      <c r="ZT52" s="19"/>
      <c r="ZU52" s="19"/>
      <c r="ZV52" s="19"/>
      <c r="ZW52" s="19"/>
      <c r="ZX52" s="19"/>
      <c r="ZY52" s="19"/>
      <c r="ZZ52" s="19"/>
      <c r="AAA52" s="19"/>
      <c r="AAB52" s="19"/>
      <c r="AAC52" s="19"/>
      <c r="AAD52" s="19"/>
      <c r="AAE52" s="19"/>
      <c r="AAF52" s="19"/>
      <c r="AAG52" s="19"/>
      <c r="AAH52" s="19"/>
      <c r="AAI52" s="19"/>
      <c r="AAJ52" s="19"/>
      <c r="AAK52" s="19"/>
      <c r="AAL52" s="19"/>
      <c r="AAM52" s="19"/>
      <c r="AAN52" s="19"/>
      <c r="AAO52" s="19"/>
      <c r="AAP52" s="19"/>
      <c r="AAQ52" s="19"/>
      <c r="AAR52" s="19"/>
      <c r="AAS52" s="19"/>
      <c r="AAT52" s="19"/>
      <c r="AAU52" s="19"/>
      <c r="AAV52" s="19"/>
      <c r="AAW52" s="19"/>
      <c r="AAX52" s="19"/>
      <c r="AAY52" s="19"/>
      <c r="AAZ52" s="19"/>
      <c r="ABA52" s="19"/>
      <c r="ABB52" s="19"/>
      <c r="ABC52" s="19"/>
      <c r="ABD52" s="19"/>
      <c r="ABE52" s="19"/>
      <c r="ABF52" s="19"/>
      <c r="ABG52" s="19"/>
      <c r="ABH52" s="19"/>
      <c r="ABI52" s="19"/>
      <c r="ABJ52" s="19"/>
      <c r="ABK52" s="19"/>
      <c r="ABL52" s="19"/>
      <c r="ABM52" s="19"/>
      <c r="ABN52" s="19"/>
      <c r="ABO52" s="19"/>
      <c r="ABP52" s="19"/>
      <c r="ABQ52" s="19"/>
      <c r="ABR52" s="19"/>
      <c r="ABS52" s="19"/>
      <c r="ABT52" s="19"/>
      <c r="ABU52" s="19"/>
      <c r="ABV52" s="19"/>
      <c r="ABW52" s="19"/>
      <c r="ABX52" s="19"/>
      <c r="ABY52" s="19"/>
      <c r="ABZ52" s="19"/>
      <c r="ACA52" s="19"/>
      <c r="ACB52" s="19"/>
      <c r="ACC52" s="19"/>
      <c r="ACD52" s="19"/>
      <c r="ACE52" s="19"/>
      <c r="ACF52" s="19"/>
      <c r="ACG52" s="19"/>
      <c r="ACH52" s="19"/>
      <c r="ACI52" s="19"/>
      <c r="ACJ52" s="19"/>
      <c r="ACK52" s="19"/>
      <c r="ACL52" s="19"/>
      <c r="ACM52" s="19"/>
      <c r="ACN52" s="19"/>
      <c r="ACO52" s="19"/>
      <c r="ACP52" s="19"/>
      <c r="ACQ52" s="19"/>
      <c r="ACR52" s="19"/>
      <c r="ACS52" s="19"/>
      <c r="ACT52" s="19"/>
      <c r="ACU52" s="19"/>
      <c r="ACV52" s="19"/>
      <c r="ACW52" s="19"/>
      <c r="ACX52" s="19"/>
      <c r="ACY52" s="19"/>
      <c r="ACZ52" s="19"/>
      <c r="ADA52" s="19"/>
      <c r="ADB52" s="19"/>
      <c r="ADC52" s="19"/>
      <c r="ADD52" s="19"/>
      <c r="ADE52" s="19"/>
      <c r="ADF52" s="19"/>
      <c r="ADG52" s="19"/>
      <c r="ADH52" s="19"/>
      <c r="ADI52" s="19"/>
      <c r="ADJ52" s="19"/>
      <c r="ADK52" s="19"/>
      <c r="ADL52" s="19"/>
      <c r="ADM52" s="19"/>
      <c r="ADN52" s="19"/>
      <c r="ADO52" s="19"/>
      <c r="ADP52" s="19"/>
      <c r="ADQ52" s="19"/>
      <c r="ADR52" s="19"/>
      <c r="ADS52" s="19"/>
      <c r="ADT52" s="19"/>
      <c r="ADU52" s="19"/>
      <c r="ADV52" s="19"/>
      <c r="ADW52" s="19"/>
      <c r="ADX52" s="19"/>
      <c r="ADY52" s="19"/>
      <c r="ADZ52" s="19"/>
      <c r="AEA52" s="19"/>
      <c r="AEB52" s="19"/>
      <c r="AEC52" s="19"/>
      <c r="AED52" s="19"/>
      <c r="AEE52" s="19"/>
      <c r="AEF52" s="19"/>
      <c r="AEG52" s="19"/>
      <c r="AEH52" s="19"/>
      <c r="AEI52" s="19"/>
      <c r="AEJ52" s="19"/>
      <c r="AEK52" s="19"/>
      <c r="AEL52" s="19"/>
      <c r="AEM52" s="19"/>
      <c r="AEN52" s="19"/>
      <c r="AEO52" s="19"/>
      <c r="AEP52" s="19"/>
      <c r="AEQ52" s="19"/>
      <c r="AER52" s="19"/>
      <c r="AES52" s="19"/>
      <c r="AET52" s="19"/>
      <c r="AEU52" s="19"/>
      <c r="AEV52" s="19"/>
      <c r="AEW52" s="19"/>
      <c r="AEX52" s="19"/>
      <c r="AEY52" s="19"/>
      <c r="AEZ52" s="19"/>
      <c r="AFA52" s="19"/>
      <c r="AFB52" s="19"/>
      <c r="AFC52" s="19"/>
      <c r="AFD52" s="19"/>
      <c r="AFE52" s="19"/>
      <c r="AFF52" s="19"/>
      <c r="AFG52" s="19"/>
      <c r="AFH52" s="19"/>
      <c r="AFI52" s="19"/>
      <c r="AFJ52" s="19"/>
      <c r="AFK52" s="19"/>
      <c r="AFL52" s="19"/>
      <c r="AFM52" s="19"/>
      <c r="AFN52" s="19"/>
      <c r="AFO52" s="19"/>
      <c r="AFP52" s="19"/>
      <c r="AFQ52" s="19"/>
      <c r="AFR52" s="19"/>
      <c r="AFS52" s="19"/>
      <c r="AFT52" s="19"/>
      <c r="AFU52" s="19"/>
      <c r="AFV52" s="19"/>
      <c r="AFW52" s="19"/>
      <c r="AFX52" s="19"/>
      <c r="AFY52" s="19"/>
      <c r="AFZ52" s="19"/>
      <c r="AGA52" s="19"/>
      <c r="AGB52" s="19"/>
      <c r="AGC52" s="19"/>
      <c r="AGD52" s="19"/>
      <c r="AGE52" s="19"/>
      <c r="AGF52" s="19"/>
      <c r="AGG52" s="19"/>
      <c r="AGH52" s="19"/>
      <c r="AGI52" s="19"/>
      <c r="AGJ52" s="19"/>
      <c r="AGK52" s="19"/>
      <c r="AGL52" s="19"/>
      <c r="AGM52" s="19"/>
      <c r="AGN52" s="19"/>
      <c r="AGO52" s="19"/>
      <c r="AGP52" s="19"/>
      <c r="AGQ52" s="19"/>
      <c r="AGR52" s="19"/>
      <c r="AGS52" s="19"/>
      <c r="AGT52" s="19"/>
      <c r="AGU52" s="19"/>
      <c r="AGV52" s="19"/>
      <c r="AGW52" s="19"/>
      <c r="AGX52" s="19"/>
      <c r="AGY52" s="19"/>
      <c r="AGZ52" s="19"/>
      <c r="AHA52" s="19"/>
      <c r="AHB52" s="19"/>
      <c r="AHC52" s="19"/>
      <c r="AHD52" s="19"/>
      <c r="AHE52" s="19"/>
      <c r="AHF52" s="19"/>
      <c r="AHG52" s="19"/>
      <c r="AHH52" s="19"/>
      <c r="AHI52" s="19"/>
      <c r="AHJ52" s="19"/>
      <c r="AHK52" s="19"/>
      <c r="AHL52" s="19"/>
      <c r="AHM52" s="19"/>
      <c r="AHN52" s="19"/>
      <c r="AHO52" s="19"/>
      <c r="AHP52" s="19"/>
      <c r="AHQ52" s="19"/>
      <c r="AHR52" s="19"/>
      <c r="AHS52" s="19"/>
      <c r="AHT52" s="19"/>
      <c r="AHU52" s="19"/>
      <c r="AHV52" s="19"/>
      <c r="AHW52" s="19"/>
      <c r="AHX52" s="19"/>
      <c r="AHY52" s="19"/>
      <c r="AHZ52" s="19"/>
      <c r="AIA52" s="19"/>
      <c r="AIB52" s="19"/>
      <c r="AIC52" s="19"/>
      <c r="AID52" s="19"/>
      <c r="AIE52" s="19"/>
      <c r="AIF52" s="19"/>
      <c r="AIG52" s="19"/>
      <c r="AIH52" s="19"/>
      <c r="AII52" s="19"/>
      <c r="AIJ52" s="19"/>
      <c r="AIK52" s="19"/>
      <c r="AIL52" s="19"/>
      <c r="AIM52" s="19"/>
      <c r="AIN52" s="19"/>
      <c r="AIO52" s="19"/>
      <c r="AIP52" s="19"/>
      <c r="AIQ52" s="19"/>
      <c r="AIR52" s="19"/>
      <c r="AIS52" s="19"/>
      <c r="AIT52" s="19"/>
      <c r="AIU52" s="19"/>
      <c r="AIV52" s="19"/>
      <c r="AIW52" s="19"/>
      <c r="AIX52" s="19"/>
      <c r="AIY52" s="19"/>
      <c r="AIZ52" s="19"/>
      <c r="AJA52" s="19"/>
      <c r="AJB52" s="19"/>
      <c r="AJC52" s="19"/>
      <c r="AJD52" s="19"/>
      <c r="AJE52" s="19"/>
      <c r="AJF52" s="19"/>
      <c r="AJG52" s="19"/>
      <c r="AJH52" s="19"/>
      <c r="AJI52" s="19"/>
      <c r="AJJ52" s="19"/>
      <c r="AJK52" s="19"/>
      <c r="AJL52" s="19"/>
      <c r="AJM52" s="19"/>
      <c r="AJN52" s="19"/>
      <c r="AJO52" s="19"/>
      <c r="AJP52" s="19"/>
      <c r="AJQ52" s="19"/>
      <c r="AJR52" s="19"/>
      <c r="AJS52" s="19"/>
      <c r="AJT52" s="19"/>
      <c r="AJU52" s="19"/>
      <c r="AJV52" s="19"/>
      <c r="AJW52" s="19"/>
      <c r="AJX52" s="19"/>
      <c r="AJY52" s="19"/>
      <c r="AJZ52" s="19"/>
      <c r="AKA52" s="19"/>
      <c r="AKB52" s="19"/>
      <c r="AKC52" s="19"/>
      <c r="AKD52" s="19"/>
      <c r="AKE52" s="19"/>
      <c r="AKF52" s="19"/>
      <c r="AKG52" s="19"/>
      <c r="AKH52" s="19"/>
      <c r="AKI52" s="19"/>
      <c r="AKJ52" s="19"/>
      <c r="AKK52" s="19"/>
      <c r="AKL52" s="19"/>
      <c r="AKM52" s="19"/>
      <c r="AKN52" s="19"/>
      <c r="AKO52" s="19"/>
      <c r="AKP52" s="19"/>
      <c r="AKQ52" s="19"/>
      <c r="AKR52" s="19"/>
      <c r="AKS52" s="19"/>
      <c r="AKT52" s="19"/>
      <c r="AKU52" s="19"/>
      <c r="AKV52" s="19"/>
      <c r="AKW52" s="19"/>
      <c r="AKX52" s="19"/>
      <c r="AKY52" s="19"/>
      <c r="AKZ52" s="19"/>
      <c r="ALA52" s="19"/>
      <c r="ALB52" s="19"/>
      <c r="ALC52" s="19"/>
      <c r="ALD52" s="19"/>
      <c r="ALE52" s="19"/>
      <c r="ALF52" s="19"/>
      <c r="ALG52" s="19"/>
      <c r="ALH52" s="19"/>
      <c r="ALI52" s="19"/>
      <c r="ALJ52" s="19"/>
      <c r="ALK52" s="19"/>
      <c r="ALL52" s="19"/>
      <c r="ALM52" s="19"/>
      <c r="ALN52" s="19"/>
      <c r="ALO52" s="19"/>
      <c r="ALP52" s="19"/>
      <c r="ALQ52" s="19"/>
      <c r="ALR52" s="19"/>
      <c r="ALS52" s="19"/>
      <c r="ALT52" s="19"/>
      <c r="ALU52" s="19"/>
      <c r="ALV52" s="19"/>
      <c r="ALW52" s="19"/>
      <c r="ALX52" s="19"/>
      <c r="ALY52" s="19"/>
      <c r="ALZ52" s="19"/>
      <c r="AMA52" s="19"/>
      <c r="AMB52" s="19"/>
      <c r="AMC52" s="19"/>
      <c r="AMD52" s="19"/>
      <c r="AME52" s="19"/>
      <c r="AMF52" s="19"/>
      <c r="AMG52" s="19"/>
      <c r="AMH52" s="19"/>
      <c r="AMI52" s="19"/>
      <c r="AMJ52" s="19"/>
      <c r="AMK52" s="19"/>
      <c r="AML52" s="19"/>
      <c r="AMM52" s="19"/>
      <c r="AMN52" s="19"/>
      <c r="AMO52" s="19"/>
      <c r="AMP52" s="19"/>
      <c r="AMQ52" s="19"/>
      <c r="AMR52" s="19"/>
      <c r="AMS52" s="19"/>
      <c r="AMT52" s="19"/>
      <c r="AMU52" s="19"/>
      <c r="AMV52" s="19"/>
      <c r="AMW52" s="19"/>
      <c r="AMX52" s="19"/>
      <c r="AMY52" s="19"/>
      <c r="AMZ52" s="19"/>
      <c r="ANA52" s="19"/>
      <c r="ANB52" s="19"/>
      <c r="ANC52" s="19"/>
      <c r="AND52" s="19"/>
      <c r="ANE52" s="19"/>
      <c r="ANF52" s="19"/>
      <c r="ANG52" s="19"/>
      <c r="ANH52" s="19"/>
      <c r="ANI52" s="19"/>
      <c r="ANJ52" s="19"/>
      <c r="ANK52" s="19"/>
      <c r="ANL52" s="19"/>
      <c r="ANM52" s="19"/>
      <c r="ANN52" s="19"/>
      <c r="ANO52" s="19"/>
      <c r="ANP52" s="19"/>
      <c r="ANQ52" s="19"/>
      <c r="ANR52" s="19"/>
      <c r="ANS52" s="19"/>
      <c r="ANT52" s="19"/>
      <c r="ANU52" s="19"/>
      <c r="ANV52" s="19"/>
      <c r="ANW52" s="19"/>
      <c r="ANX52" s="19"/>
      <c r="ANY52" s="19"/>
      <c r="ANZ52" s="19"/>
      <c r="AOA52" s="19"/>
      <c r="AOB52" s="19"/>
      <c r="AOC52" s="19"/>
      <c r="AOD52" s="19"/>
      <c r="AOE52" s="19"/>
      <c r="AOF52" s="19"/>
      <c r="AOG52" s="19"/>
      <c r="AOH52" s="19"/>
      <c r="AOI52" s="19"/>
      <c r="AOJ52" s="19"/>
      <c r="AOK52" s="19"/>
      <c r="AOL52" s="19"/>
      <c r="AOM52" s="19"/>
      <c r="AON52" s="19"/>
      <c r="AOO52" s="19"/>
      <c r="AOP52" s="19"/>
      <c r="AOQ52" s="19"/>
      <c r="AOR52" s="19"/>
      <c r="AOS52" s="19"/>
      <c r="AOT52" s="19"/>
      <c r="AOU52" s="19"/>
      <c r="AOV52" s="19"/>
      <c r="AOW52" s="19"/>
      <c r="AOX52" s="19"/>
      <c r="AOY52" s="19"/>
      <c r="AOZ52" s="19"/>
      <c r="APA52" s="19"/>
      <c r="APB52" s="19"/>
      <c r="APC52" s="19"/>
      <c r="APD52" s="19"/>
      <c r="APE52" s="19"/>
      <c r="APF52" s="19"/>
      <c r="APG52" s="19"/>
      <c r="APH52" s="19"/>
      <c r="API52" s="19"/>
      <c r="APJ52" s="19"/>
      <c r="APK52" s="19"/>
      <c r="APL52" s="19"/>
      <c r="APM52" s="19"/>
      <c r="APN52" s="19"/>
      <c r="APO52" s="19"/>
      <c r="APP52" s="19"/>
      <c r="APQ52" s="19"/>
      <c r="APR52" s="19"/>
      <c r="APS52" s="19"/>
      <c r="APT52" s="19"/>
      <c r="APU52" s="19"/>
      <c r="APV52" s="19"/>
      <c r="APW52" s="19"/>
      <c r="APX52" s="19"/>
      <c r="APY52" s="19"/>
      <c r="APZ52" s="19"/>
      <c r="AQA52" s="19"/>
      <c r="AQB52" s="19"/>
      <c r="AQC52" s="19"/>
      <c r="AQD52" s="19"/>
      <c r="AQE52" s="19"/>
      <c r="AQF52" s="19"/>
      <c r="AQG52" s="19"/>
      <c r="AQH52" s="19"/>
      <c r="AQI52" s="19"/>
      <c r="AQJ52" s="19"/>
      <c r="AQK52" s="19"/>
      <c r="AQL52" s="19"/>
      <c r="AQM52" s="19"/>
      <c r="AQN52" s="19"/>
      <c r="AQO52" s="19"/>
      <c r="AQP52" s="19"/>
      <c r="AQQ52" s="19"/>
      <c r="AQR52" s="19"/>
      <c r="AQS52" s="19"/>
      <c r="AQT52" s="19"/>
      <c r="AQU52" s="19"/>
      <c r="AQV52" s="19"/>
      <c r="AQW52" s="19"/>
      <c r="AQX52" s="19"/>
      <c r="AQY52" s="19"/>
      <c r="AQZ52" s="19"/>
      <c r="ARA52" s="19"/>
      <c r="ARB52" s="19"/>
      <c r="ARC52" s="19"/>
      <c r="ARD52" s="19"/>
      <c r="ARE52" s="19"/>
      <c r="ARF52" s="19"/>
      <c r="ARG52" s="19"/>
      <c r="ARH52" s="19"/>
      <c r="ARI52" s="19"/>
      <c r="ARJ52" s="19"/>
      <c r="ARK52" s="19"/>
      <c r="ARL52" s="19"/>
      <c r="ARM52" s="19"/>
      <c r="ARN52" s="19"/>
      <c r="ARO52" s="19"/>
      <c r="ARP52" s="19"/>
      <c r="ARQ52" s="19"/>
      <c r="ARR52" s="19"/>
      <c r="ARS52" s="19"/>
      <c r="ART52" s="19"/>
      <c r="ARU52" s="19"/>
      <c r="ARV52" s="19"/>
      <c r="ARW52" s="19"/>
      <c r="ARX52" s="19"/>
      <c r="ARY52" s="19"/>
      <c r="ARZ52" s="19"/>
      <c r="ASA52" s="19"/>
      <c r="ASB52" s="19"/>
      <c r="ASC52" s="19"/>
      <c r="ASD52" s="19"/>
      <c r="ASE52" s="19"/>
      <c r="ASF52" s="19"/>
      <c r="ASG52" s="19"/>
      <c r="ASH52" s="19"/>
      <c r="ASI52" s="19"/>
      <c r="ASJ52" s="19"/>
      <c r="ASK52" s="19"/>
      <c r="ASL52" s="19"/>
      <c r="ASM52" s="19"/>
      <c r="ASN52" s="19"/>
      <c r="ASO52" s="19"/>
      <c r="ASP52" s="19"/>
      <c r="ASQ52" s="19"/>
      <c r="ASR52" s="19"/>
      <c r="ASS52" s="19"/>
      <c r="AST52" s="19"/>
      <c r="ASU52" s="19"/>
      <c r="ASV52" s="19"/>
      <c r="ASW52" s="19"/>
      <c r="ASX52" s="19"/>
      <c r="ASY52" s="19"/>
      <c r="ASZ52" s="19"/>
      <c r="ATA52" s="19"/>
      <c r="ATB52" s="19"/>
      <c r="ATC52" s="19"/>
      <c r="ATD52" s="19"/>
      <c r="ATE52" s="19"/>
      <c r="ATF52" s="19"/>
      <c r="ATG52" s="19"/>
      <c r="ATH52" s="19"/>
      <c r="ATI52" s="19"/>
      <c r="ATJ52" s="19"/>
      <c r="ATK52" s="19"/>
      <c r="ATL52" s="19"/>
      <c r="ATM52" s="19"/>
      <c r="ATN52" s="19"/>
      <c r="ATO52" s="19"/>
      <c r="ATP52" s="19"/>
      <c r="ATQ52" s="19"/>
      <c r="ATR52" s="19"/>
      <c r="ATS52" s="19"/>
      <c r="ATT52" s="19"/>
      <c r="ATU52" s="19"/>
      <c r="ATV52" s="19"/>
      <c r="ATW52" s="19"/>
      <c r="ATX52" s="19"/>
      <c r="ATY52" s="19"/>
      <c r="ATZ52" s="19"/>
      <c r="AUA52" s="19"/>
      <c r="AUB52" s="19"/>
      <c r="AUC52" s="19"/>
      <c r="AUD52" s="19"/>
      <c r="AUE52" s="19"/>
      <c r="AUF52" s="19"/>
      <c r="AUG52" s="19"/>
      <c r="AUH52" s="19"/>
      <c r="AUI52" s="19"/>
      <c r="AUJ52" s="19"/>
      <c r="AUK52" s="19"/>
      <c r="AUL52" s="19"/>
      <c r="AUM52" s="19"/>
      <c r="AUN52" s="19"/>
      <c r="AUO52" s="19"/>
      <c r="AUP52" s="19"/>
      <c r="AUQ52" s="19"/>
      <c r="AUR52" s="19"/>
      <c r="AUS52" s="19"/>
      <c r="AUT52" s="19"/>
      <c r="AUU52" s="19"/>
      <c r="AUV52" s="19"/>
      <c r="AUW52" s="19"/>
      <c r="AUX52" s="19"/>
      <c r="AUY52" s="19"/>
      <c r="AUZ52" s="19"/>
      <c r="AVA52" s="19"/>
      <c r="AVB52" s="19"/>
      <c r="AVC52" s="19"/>
      <c r="AVD52" s="19"/>
      <c r="AVE52" s="19"/>
      <c r="AVF52" s="19"/>
      <c r="AVG52" s="19"/>
      <c r="AVH52" s="19"/>
      <c r="AVI52" s="19"/>
      <c r="AVJ52" s="19"/>
      <c r="AVK52" s="19"/>
      <c r="AVL52" s="19"/>
      <c r="AVM52" s="19"/>
      <c r="AVN52" s="19"/>
      <c r="AVO52" s="19"/>
      <c r="AVP52" s="19"/>
      <c r="AVQ52" s="19"/>
      <c r="AVR52" s="19"/>
      <c r="AVS52" s="19"/>
      <c r="AVT52" s="19"/>
      <c r="AVU52" s="19"/>
      <c r="AVV52" s="19"/>
      <c r="AVW52" s="19"/>
      <c r="AVX52" s="19"/>
      <c r="AVY52" s="19"/>
      <c r="AVZ52" s="19"/>
      <c r="AWA52" s="19"/>
      <c r="AWB52" s="19"/>
      <c r="AWC52" s="19"/>
      <c r="AWD52" s="19"/>
      <c r="AWE52" s="19"/>
      <c r="AWF52" s="19"/>
      <c r="AWG52" s="19"/>
      <c r="AWH52" s="19"/>
      <c r="AWI52" s="19"/>
      <c r="AWJ52" s="19"/>
      <c r="AWK52" s="19"/>
      <c r="AWL52" s="19"/>
      <c r="AWM52" s="19"/>
      <c r="AWN52" s="19"/>
      <c r="AWO52" s="19"/>
      <c r="AWP52" s="19"/>
      <c r="AWQ52" s="19"/>
      <c r="AWR52" s="19"/>
      <c r="AWS52" s="19"/>
      <c r="AWT52" s="19"/>
      <c r="AWU52" s="19"/>
      <c r="AWV52" s="19"/>
      <c r="AWW52" s="19"/>
      <c r="AWX52" s="19"/>
      <c r="AWY52" s="19"/>
      <c r="AWZ52" s="19"/>
      <c r="AXA52" s="19"/>
      <c r="AXB52" s="19"/>
      <c r="AXC52" s="19"/>
      <c r="AXD52" s="19"/>
      <c r="AXE52" s="19"/>
      <c r="AXF52" s="19"/>
      <c r="AXG52" s="19"/>
      <c r="AXH52" s="19"/>
      <c r="AXI52" s="19"/>
      <c r="AXJ52" s="19"/>
      <c r="AXK52" s="19"/>
      <c r="AXL52" s="19"/>
      <c r="AXM52" s="19"/>
      <c r="AXN52" s="19"/>
      <c r="AXO52" s="19"/>
      <c r="AXP52" s="19"/>
      <c r="AXQ52" s="19"/>
      <c r="AXR52" s="19"/>
      <c r="AXS52" s="19"/>
      <c r="AXT52" s="19"/>
      <c r="AXU52" s="19"/>
      <c r="AXV52" s="19"/>
      <c r="AXW52" s="19"/>
      <c r="AXX52" s="19"/>
      <c r="AXY52" s="19"/>
      <c r="AXZ52" s="19"/>
      <c r="AYA52" s="19"/>
      <c r="AYB52" s="19"/>
      <c r="AYC52" s="19"/>
      <c r="AYD52" s="19"/>
      <c r="AYE52" s="19"/>
      <c r="AYF52" s="19"/>
      <c r="AYG52" s="19"/>
      <c r="AYH52" s="19"/>
      <c r="AYI52" s="19"/>
      <c r="AYJ52" s="19"/>
      <c r="AYK52" s="19"/>
      <c r="AYL52" s="19"/>
      <c r="AYM52" s="19"/>
      <c r="AYN52" s="19"/>
      <c r="AYO52" s="19"/>
      <c r="AYP52" s="19"/>
      <c r="AYQ52" s="19"/>
      <c r="AYR52" s="19"/>
      <c r="AYS52" s="19"/>
      <c r="AYT52" s="19"/>
      <c r="AYU52" s="19"/>
      <c r="AYV52" s="19"/>
      <c r="AYW52" s="19"/>
      <c r="AYX52" s="19"/>
      <c r="AYY52" s="19"/>
      <c r="AYZ52" s="19"/>
      <c r="AZA52" s="19"/>
      <c r="AZB52" s="19"/>
      <c r="AZC52" s="19"/>
      <c r="AZD52" s="19"/>
      <c r="AZE52" s="19"/>
      <c r="AZF52" s="19"/>
      <c r="AZG52" s="19"/>
      <c r="AZH52" s="19"/>
      <c r="AZI52" s="19"/>
      <c r="AZJ52" s="19"/>
      <c r="AZK52" s="19"/>
      <c r="AZL52" s="19"/>
      <c r="AZM52" s="19"/>
      <c r="AZN52" s="19"/>
      <c r="AZO52" s="19"/>
      <c r="AZP52" s="19"/>
      <c r="AZQ52" s="19"/>
      <c r="AZR52" s="19"/>
      <c r="AZS52" s="19"/>
      <c r="AZT52" s="19"/>
      <c r="AZU52" s="19"/>
      <c r="AZV52" s="19"/>
      <c r="AZW52" s="19"/>
      <c r="AZX52" s="19"/>
      <c r="AZY52" s="19"/>
      <c r="AZZ52" s="19"/>
      <c r="BAA52" s="19"/>
      <c r="BAB52" s="19"/>
      <c r="BAC52" s="19"/>
      <c r="BAD52" s="19"/>
      <c r="BAE52" s="19"/>
      <c r="BAF52" s="19"/>
      <c r="BAG52" s="19"/>
      <c r="BAH52" s="19"/>
      <c r="BAI52" s="19"/>
      <c r="BAJ52" s="19"/>
      <c r="BAK52" s="19"/>
      <c r="BAL52" s="19"/>
      <c r="BAM52" s="19"/>
      <c r="BAN52" s="19"/>
      <c r="BAO52" s="19"/>
      <c r="BAP52" s="19"/>
      <c r="BAQ52" s="19"/>
      <c r="BAR52" s="19"/>
      <c r="BAS52" s="19"/>
      <c r="BAT52" s="19"/>
      <c r="BAU52" s="19"/>
      <c r="BAV52" s="19"/>
      <c r="BAW52" s="19"/>
      <c r="BAX52" s="19"/>
      <c r="BAY52" s="19"/>
      <c r="BAZ52" s="19"/>
      <c r="BBA52" s="19"/>
      <c r="BBB52" s="19"/>
      <c r="BBC52" s="19"/>
      <c r="BBD52" s="19"/>
      <c r="BBE52" s="19"/>
      <c r="BBF52" s="19"/>
      <c r="BBG52" s="19"/>
      <c r="BBH52" s="19"/>
      <c r="BBI52" s="19"/>
      <c r="BBJ52" s="19"/>
      <c r="BBK52" s="19"/>
      <c r="BBL52" s="19"/>
      <c r="BBM52" s="19"/>
      <c r="BBN52" s="19"/>
      <c r="BBO52" s="19"/>
      <c r="BBP52" s="19"/>
      <c r="BBQ52" s="19"/>
      <c r="BBR52" s="19"/>
      <c r="BBS52" s="19"/>
      <c r="BBT52" s="19"/>
      <c r="BBU52" s="19"/>
      <c r="BBV52" s="19"/>
      <c r="BBW52" s="19"/>
      <c r="BBX52" s="19"/>
      <c r="BBY52" s="19"/>
      <c r="BBZ52" s="19"/>
      <c r="BCA52" s="19"/>
      <c r="BCB52" s="19"/>
      <c r="BCC52" s="19"/>
      <c r="BCD52" s="19"/>
      <c r="BCE52" s="19"/>
      <c r="BCF52" s="19"/>
      <c r="BCG52" s="19"/>
      <c r="BCH52" s="19"/>
      <c r="BCI52" s="19"/>
      <c r="BCJ52" s="19"/>
      <c r="BCK52" s="19"/>
      <c r="BCL52" s="19"/>
      <c r="BCM52" s="19"/>
      <c r="BCN52" s="19"/>
      <c r="BCO52" s="19"/>
      <c r="BCP52" s="19"/>
      <c r="BCQ52" s="19"/>
      <c r="BCR52" s="19"/>
      <c r="BCS52" s="19"/>
      <c r="BCT52" s="19"/>
      <c r="BCU52" s="19"/>
      <c r="BCV52" s="19"/>
      <c r="BCW52" s="19"/>
      <c r="BCX52" s="19"/>
      <c r="BCY52" s="19"/>
      <c r="BCZ52" s="19"/>
      <c r="BDA52" s="19"/>
      <c r="BDB52" s="19"/>
      <c r="BDC52" s="19"/>
      <c r="BDD52" s="19"/>
      <c r="BDE52" s="19"/>
      <c r="BDF52" s="19"/>
      <c r="BDG52" s="19"/>
      <c r="BDH52" s="19"/>
      <c r="BDI52" s="19"/>
      <c r="BDJ52" s="19"/>
      <c r="BDK52" s="19"/>
      <c r="BDL52" s="19"/>
      <c r="BDM52" s="19"/>
      <c r="BDN52" s="19"/>
      <c r="BDO52" s="19"/>
      <c r="BDP52" s="19"/>
      <c r="BDQ52" s="19"/>
      <c r="BDR52" s="19"/>
      <c r="BDS52" s="19"/>
      <c r="BDT52" s="19"/>
      <c r="BDU52" s="19"/>
      <c r="BDV52" s="19"/>
      <c r="BDW52" s="19"/>
      <c r="BDX52" s="19"/>
      <c r="BDY52" s="19"/>
      <c r="BDZ52" s="19"/>
      <c r="BEA52" s="19"/>
      <c r="BEB52" s="19"/>
      <c r="BEC52" s="19"/>
      <c r="BED52" s="19"/>
      <c r="BEE52" s="19"/>
      <c r="BEF52" s="19"/>
      <c r="BEG52" s="19"/>
      <c r="BEH52" s="19"/>
      <c r="BEI52" s="19"/>
      <c r="BEJ52" s="19"/>
      <c r="BEK52" s="19"/>
      <c r="BEL52" s="19"/>
      <c r="BEM52" s="19"/>
      <c r="BEN52" s="19"/>
      <c r="BEO52" s="19"/>
      <c r="BEP52" s="19"/>
      <c r="BEQ52" s="19"/>
      <c r="BER52" s="19"/>
      <c r="BES52" s="19"/>
      <c r="BET52" s="19"/>
      <c r="BEU52" s="19"/>
      <c r="BEV52" s="19"/>
      <c r="BEW52" s="19"/>
      <c r="BEX52" s="19"/>
      <c r="BEY52" s="19"/>
      <c r="BEZ52" s="19"/>
      <c r="BFA52" s="19"/>
      <c r="BFB52" s="19"/>
      <c r="BFC52" s="19"/>
      <c r="BFD52" s="19"/>
      <c r="BFE52" s="19"/>
      <c r="BFF52" s="19"/>
      <c r="BFG52" s="19"/>
      <c r="BFH52" s="19"/>
      <c r="BFI52" s="19"/>
      <c r="BFJ52" s="19"/>
      <c r="BFK52" s="19"/>
      <c r="BFL52" s="19"/>
      <c r="BFM52" s="19"/>
      <c r="BFN52" s="19"/>
      <c r="BFO52" s="19"/>
      <c r="BFP52" s="19"/>
      <c r="BFQ52" s="19"/>
      <c r="BFR52" s="19"/>
      <c r="BFS52" s="19"/>
      <c r="BFT52" s="19"/>
      <c r="BFU52" s="19"/>
      <c r="BFV52" s="19"/>
      <c r="BFW52" s="19"/>
      <c r="BFX52" s="19"/>
      <c r="BFY52" s="19"/>
      <c r="BFZ52" s="19"/>
      <c r="BGA52" s="19"/>
      <c r="BGB52" s="19"/>
      <c r="BGC52" s="19"/>
      <c r="BGD52" s="19"/>
      <c r="BGE52" s="19"/>
      <c r="BGF52" s="19"/>
      <c r="BGG52" s="19"/>
      <c r="BGH52" s="19"/>
      <c r="BGI52" s="19"/>
      <c r="BGJ52" s="19"/>
      <c r="BGK52" s="19"/>
      <c r="BGL52" s="19"/>
      <c r="BGM52" s="19"/>
      <c r="BGN52" s="19"/>
      <c r="BGO52" s="19"/>
      <c r="BGP52" s="19"/>
      <c r="BGQ52" s="19"/>
      <c r="BGR52" s="19"/>
      <c r="BGS52" s="19"/>
      <c r="BGT52" s="19"/>
      <c r="BGU52" s="19"/>
      <c r="BGV52" s="19"/>
      <c r="BGW52" s="19"/>
      <c r="BGX52" s="19"/>
      <c r="BGY52" s="19"/>
      <c r="BGZ52" s="19"/>
      <c r="BHA52" s="19"/>
      <c r="BHB52" s="19"/>
      <c r="BHC52" s="19"/>
      <c r="BHD52" s="19"/>
      <c r="BHE52" s="19"/>
      <c r="BHF52" s="19"/>
      <c r="BHG52" s="19"/>
      <c r="BHH52" s="19"/>
      <c r="BHI52" s="19"/>
      <c r="BHJ52" s="19"/>
      <c r="BHK52" s="19"/>
      <c r="BHL52" s="19"/>
      <c r="BHM52" s="19"/>
      <c r="BHN52" s="19"/>
      <c r="BHO52" s="19"/>
      <c r="BHP52" s="19"/>
      <c r="BHQ52" s="19"/>
      <c r="BHR52" s="19"/>
      <c r="BHS52" s="19"/>
      <c r="BHT52" s="19"/>
      <c r="BHU52" s="19"/>
      <c r="BHV52" s="19"/>
      <c r="BHW52" s="19"/>
      <c r="BHX52" s="19"/>
      <c r="BHY52" s="19"/>
      <c r="BHZ52" s="19"/>
      <c r="BIA52" s="19"/>
      <c r="BIB52" s="19"/>
      <c r="BIC52" s="19"/>
      <c r="BID52" s="19"/>
      <c r="BIE52" s="19"/>
      <c r="BIF52" s="19"/>
      <c r="BIG52" s="19"/>
      <c r="BIH52" s="19"/>
      <c r="BII52" s="19"/>
      <c r="BIJ52" s="19"/>
      <c r="BIK52" s="19"/>
      <c r="BIL52" s="19"/>
      <c r="BIM52" s="19"/>
      <c r="BIN52" s="19"/>
      <c r="BIO52" s="19"/>
      <c r="BIP52" s="19"/>
      <c r="BIQ52" s="19"/>
      <c r="BIR52" s="19"/>
      <c r="BIS52" s="19"/>
      <c r="BIT52" s="19"/>
      <c r="BIU52" s="19"/>
      <c r="BIV52" s="19"/>
      <c r="BIW52" s="19"/>
      <c r="BIX52" s="19"/>
      <c r="BIY52" s="19"/>
      <c r="BIZ52" s="19"/>
      <c r="BJA52" s="19"/>
      <c r="BJB52" s="19"/>
      <c r="BJC52" s="19"/>
      <c r="BJD52" s="19"/>
      <c r="BJE52" s="19"/>
      <c r="BJF52" s="19"/>
      <c r="BJG52" s="19"/>
      <c r="BJH52" s="19"/>
      <c r="BJI52" s="19"/>
      <c r="BJJ52" s="19"/>
      <c r="BJK52" s="19"/>
      <c r="BJL52" s="19"/>
      <c r="BJM52" s="19"/>
      <c r="BJN52" s="19"/>
      <c r="BJO52" s="19"/>
      <c r="BJP52" s="19"/>
      <c r="BJQ52" s="19"/>
      <c r="BJR52" s="19"/>
      <c r="BJS52" s="19"/>
      <c r="BJT52" s="19"/>
      <c r="BJU52" s="19"/>
      <c r="BJV52" s="19"/>
      <c r="BJW52" s="19"/>
      <c r="BJX52" s="19"/>
      <c r="BJY52" s="19"/>
      <c r="BJZ52" s="19"/>
      <c r="BKA52" s="19"/>
      <c r="BKB52" s="19"/>
      <c r="BKC52" s="19"/>
      <c r="BKD52" s="19"/>
      <c r="BKE52" s="19"/>
      <c r="BKF52" s="19"/>
      <c r="BKG52" s="19"/>
      <c r="BKH52" s="19"/>
      <c r="BKI52" s="19"/>
      <c r="BKJ52" s="19"/>
      <c r="BKK52" s="19"/>
      <c r="BKL52" s="19"/>
      <c r="BKM52" s="19"/>
      <c r="BKN52" s="19"/>
      <c r="BKO52" s="19"/>
      <c r="BKP52" s="19"/>
      <c r="BKQ52" s="19"/>
      <c r="BKR52" s="19"/>
      <c r="BKS52" s="19"/>
      <c r="BKT52" s="19"/>
      <c r="BKU52" s="19"/>
      <c r="BKV52" s="19"/>
      <c r="BKW52" s="19"/>
      <c r="BKX52" s="19"/>
      <c r="BKY52" s="19"/>
      <c r="BKZ52" s="19"/>
      <c r="BLA52" s="19"/>
      <c r="BLB52" s="19"/>
      <c r="BLC52" s="19"/>
      <c r="BLD52" s="19"/>
      <c r="BLE52" s="19"/>
      <c r="BLF52" s="19"/>
      <c r="BLG52" s="19"/>
      <c r="BLH52" s="19"/>
      <c r="BLI52" s="19"/>
      <c r="BLJ52" s="19"/>
      <c r="BLK52" s="19"/>
      <c r="BLL52" s="19"/>
      <c r="BLM52" s="19"/>
      <c r="BLN52" s="19"/>
      <c r="BLO52" s="19"/>
      <c r="BLP52" s="19"/>
      <c r="BLQ52" s="19"/>
      <c r="BLR52" s="19"/>
      <c r="BLS52" s="19"/>
      <c r="BLT52" s="19"/>
      <c r="BLU52" s="19"/>
      <c r="BLV52" s="19"/>
      <c r="BLW52" s="19"/>
      <c r="BLX52" s="19"/>
      <c r="BLY52" s="19"/>
      <c r="BLZ52" s="19"/>
      <c r="BMA52" s="19"/>
      <c r="BMB52" s="19"/>
      <c r="BMC52" s="19"/>
      <c r="BMD52" s="19"/>
      <c r="BME52" s="19"/>
      <c r="BMF52" s="19"/>
      <c r="BMG52" s="19"/>
      <c r="BMH52" s="19"/>
      <c r="BMI52" s="19"/>
      <c r="BMJ52" s="19"/>
      <c r="BMK52" s="19"/>
      <c r="BML52" s="19"/>
      <c r="BMM52" s="19"/>
      <c r="BMN52" s="19"/>
      <c r="BMO52" s="19"/>
      <c r="BMP52" s="19"/>
      <c r="BMQ52" s="19"/>
      <c r="BMR52" s="19"/>
      <c r="BMS52" s="19"/>
      <c r="BMT52" s="19"/>
      <c r="BMU52" s="19"/>
      <c r="BMV52" s="19"/>
      <c r="BMW52" s="19"/>
      <c r="BMX52" s="19"/>
      <c r="BMY52" s="19"/>
      <c r="BMZ52" s="19"/>
      <c r="BNA52" s="19"/>
      <c r="BNB52" s="19"/>
      <c r="BNC52" s="19"/>
      <c r="BND52" s="19"/>
      <c r="BNE52" s="19"/>
      <c r="BNF52" s="19"/>
      <c r="BNG52" s="19"/>
      <c r="BNH52" s="19"/>
      <c r="BNI52" s="19"/>
      <c r="BNJ52" s="19"/>
      <c r="BNK52" s="19"/>
      <c r="BNL52" s="19"/>
      <c r="BNM52" s="19"/>
      <c r="BNN52" s="19"/>
      <c r="BNO52" s="19"/>
      <c r="BNP52" s="19"/>
      <c r="BNQ52" s="19"/>
      <c r="BNR52" s="19"/>
      <c r="BNS52" s="19"/>
      <c r="BNT52" s="19"/>
      <c r="BNU52" s="19"/>
      <c r="BNV52" s="19"/>
      <c r="BNW52" s="19"/>
      <c r="BNX52" s="19"/>
      <c r="BNY52" s="19"/>
      <c r="BNZ52" s="19"/>
      <c r="BOA52" s="19"/>
      <c r="BOB52" s="19"/>
      <c r="BOC52" s="19"/>
      <c r="BOD52" s="19"/>
      <c r="BOE52" s="19"/>
      <c r="BOF52" s="19"/>
      <c r="BOG52" s="19"/>
      <c r="BOH52" s="19"/>
      <c r="BOI52" s="19"/>
      <c r="BOJ52" s="19"/>
      <c r="BOK52" s="19"/>
      <c r="BOL52" s="19"/>
      <c r="BOM52" s="19"/>
      <c r="BON52" s="19"/>
      <c r="BOO52" s="19"/>
      <c r="BOP52" s="19"/>
      <c r="BOQ52" s="19"/>
      <c r="BOR52" s="19"/>
      <c r="BOS52" s="19"/>
      <c r="BOT52" s="19"/>
      <c r="BOU52" s="19"/>
      <c r="BOV52" s="19"/>
      <c r="BOW52" s="19"/>
      <c r="BOX52" s="19"/>
      <c r="BOY52" s="19"/>
      <c r="BOZ52" s="19"/>
      <c r="BPA52" s="19"/>
      <c r="BPB52" s="19"/>
      <c r="BPC52" s="19"/>
      <c r="BPD52" s="19"/>
      <c r="BPE52" s="19"/>
      <c r="BPF52" s="19"/>
      <c r="BPG52" s="19"/>
      <c r="BPH52" s="19"/>
      <c r="BPI52" s="19"/>
      <c r="BPJ52" s="19"/>
      <c r="BPK52" s="19"/>
      <c r="BPL52" s="19"/>
      <c r="BPM52" s="19"/>
      <c r="BPN52" s="19"/>
      <c r="BPO52" s="19"/>
      <c r="BPP52" s="19"/>
      <c r="BPQ52" s="19"/>
      <c r="BPR52" s="19"/>
      <c r="BPS52" s="19"/>
      <c r="BPT52" s="19"/>
      <c r="BPU52" s="19"/>
      <c r="BPV52" s="19"/>
      <c r="BPW52" s="19"/>
      <c r="BPX52" s="19"/>
      <c r="BPY52" s="19"/>
      <c r="BPZ52" s="19"/>
      <c r="BQA52" s="19"/>
      <c r="BQB52" s="19"/>
      <c r="BQC52" s="19"/>
      <c r="BQD52" s="19"/>
      <c r="BQE52" s="19"/>
      <c r="BQF52" s="19"/>
      <c r="BQG52" s="19"/>
      <c r="BQH52" s="19"/>
      <c r="BQI52" s="19"/>
      <c r="BQJ52" s="19"/>
      <c r="BQK52" s="19"/>
      <c r="BQL52" s="19"/>
      <c r="BQM52" s="19"/>
      <c r="BQN52" s="19"/>
      <c r="BQO52" s="19"/>
      <c r="BQP52" s="19"/>
      <c r="BQQ52" s="19"/>
      <c r="BQR52" s="19"/>
      <c r="BQS52" s="19"/>
      <c r="BQT52" s="19"/>
      <c r="BQU52" s="19"/>
      <c r="BQV52" s="19"/>
      <c r="BQW52" s="19"/>
      <c r="BQX52" s="19"/>
      <c r="BQY52" s="19"/>
      <c r="BQZ52" s="19"/>
      <c r="BRA52" s="19"/>
      <c r="BRB52" s="19"/>
      <c r="BRC52" s="19"/>
      <c r="BRD52" s="19"/>
      <c r="BRE52" s="19"/>
      <c r="BRF52" s="19"/>
      <c r="BRG52" s="19"/>
      <c r="BRH52" s="19"/>
      <c r="BRI52" s="19"/>
      <c r="BRJ52" s="19"/>
      <c r="BRK52" s="19"/>
      <c r="BRL52" s="19"/>
      <c r="BRM52" s="19"/>
      <c r="BRN52" s="19"/>
      <c r="BRO52" s="19"/>
      <c r="BRP52" s="19"/>
      <c r="BRQ52" s="19"/>
      <c r="BRR52" s="19"/>
      <c r="BRS52" s="19"/>
      <c r="BRT52" s="19"/>
      <c r="BRU52" s="19"/>
      <c r="BRV52" s="19"/>
      <c r="BRW52" s="19"/>
      <c r="BRX52" s="19"/>
      <c r="BRY52" s="19"/>
      <c r="BRZ52" s="19"/>
      <c r="BSA52" s="19"/>
      <c r="BSB52" s="19"/>
      <c r="BSC52" s="19"/>
      <c r="BSD52" s="19"/>
      <c r="BSE52" s="19"/>
      <c r="BSF52" s="19"/>
      <c r="BSG52" s="19"/>
      <c r="BSH52" s="19"/>
      <c r="BSI52" s="19"/>
      <c r="BSJ52" s="19"/>
      <c r="BSK52" s="19"/>
      <c r="BSL52" s="19"/>
      <c r="BSM52" s="19"/>
      <c r="BSN52" s="19"/>
      <c r="BSO52" s="19"/>
      <c r="BSP52" s="19"/>
      <c r="BSQ52" s="19"/>
      <c r="BSR52" s="19"/>
      <c r="BSS52" s="19"/>
      <c r="BST52" s="19"/>
      <c r="BSU52" s="19"/>
      <c r="BSV52" s="19"/>
      <c r="BSW52" s="19"/>
      <c r="BSX52" s="19"/>
      <c r="BSY52" s="19"/>
      <c r="BSZ52" s="19"/>
      <c r="BTA52" s="19"/>
      <c r="BTB52" s="19"/>
      <c r="BTC52" s="19"/>
      <c r="BTD52" s="19"/>
      <c r="BTE52" s="19"/>
      <c r="BTF52" s="19"/>
      <c r="BTG52" s="19"/>
      <c r="BTH52" s="19"/>
      <c r="BTI52" s="19"/>
      <c r="BTJ52" s="19"/>
      <c r="BTK52" s="19"/>
      <c r="BTL52" s="19"/>
      <c r="BTM52" s="19"/>
      <c r="BTN52" s="19"/>
      <c r="BTO52" s="19"/>
      <c r="BTP52" s="19"/>
      <c r="BTQ52" s="19"/>
      <c r="BTR52" s="19"/>
      <c r="BTS52" s="19"/>
      <c r="BTT52" s="19"/>
      <c r="BTU52" s="19"/>
      <c r="BTV52" s="19"/>
      <c r="BTW52" s="19"/>
      <c r="BTX52" s="19"/>
      <c r="BTY52" s="19"/>
      <c r="BTZ52" s="19"/>
      <c r="BUA52" s="19"/>
      <c r="BUB52" s="19"/>
      <c r="BUC52" s="19"/>
      <c r="BUD52" s="19"/>
      <c r="BUE52" s="19"/>
      <c r="BUF52" s="19"/>
      <c r="BUG52" s="19"/>
      <c r="BUH52" s="19"/>
      <c r="BUI52" s="19"/>
      <c r="BUJ52" s="19"/>
      <c r="BUK52" s="19"/>
      <c r="BUL52" s="19"/>
      <c r="BUM52" s="19"/>
      <c r="BUN52" s="19"/>
      <c r="BUO52" s="19"/>
      <c r="BUP52" s="19"/>
      <c r="BUQ52" s="19"/>
      <c r="BUR52" s="19"/>
      <c r="BUS52" s="19"/>
      <c r="BUT52" s="19"/>
      <c r="BUU52" s="19"/>
      <c r="BUV52" s="19"/>
      <c r="BUW52" s="19"/>
      <c r="BUX52" s="19"/>
      <c r="BUY52" s="19"/>
      <c r="BUZ52" s="19"/>
      <c r="BVA52" s="19"/>
      <c r="BVB52" s="19"/>
      <c r="BVC52" s="19"/>
      <c r="BVD52" s="19"/>
      <c r="BVE52" s="19"/>
      <c r="BVF52" s="19"/>
      <c r="BVG52" s="19"/>
      <c r="BVH52" s="19"/>
      <c r="BVI52" s="19"/>
      <c r="BVJ52" s="19"/>
      <c r="BVK52" s="19"/>
      <c r="BVL52" s="19"/>
      <c r="BVM52" s="19"/>
      <c r="BVN52" s="19"/>
      <c r="BVO52" s="19"/>
      <c r="BVP52" s="19"/>
      <c r="BVQ52" s="19"/>
      <c r="BVR52" s="19"/>
      <c r="BVS52" s="19"/>
      <c r="BVT52" s="19"/>
      <c r="BVU52" s="19"/>
      <c r="BVV52" s="19"/>
      <c r="BVW52" s="19"/>
      <c r="BVX52" s="19"/>
      <c r="BVY52" s="19"/>
      <c r="BVZ52" s="19"/>
      <c r="BWA52" s="19"/>
      <c r="BWB52" s="19"/>
      <c r="BWC52" s="19"/>
      <c r="BWD52" s="19"/>
      <c r="BWE52" s="19"/>
      <c r="BWF52" s="19"/>
      <c r="BWG52" s="19"/>
      <c r="BWH52" s="19"/>
      <c r="BWI52" s="19"/>
      <c r="BWJ52" s="19"/>
      <c r="BWK52" s="19"/>
      <c r="BWL52" s="19"/>
      <c r="BWM52" s="19"/>
      <c r="BWN52" s="19"/>
      <c r="BWO52" s="19"/>
      <c r="BWP52" s="19"/>
      <c r="BWQ52" s="19"/>
      <c r="BWR52" s="19"/>
      <c r="BWS52" s="19"/>
      <c r="BWT52" s="19"/>
      <c r="BWU52" s="19"/>
      <c r="BWV52" s="19"/>
      <c r="BWW52" s="19"/>
      <c r="BWX52" s="19"/>
      <c r="BWY52" s="19"/>
      <c r="BWZ52" s="19"/>
      <c r="BXA52" s="19"/>
      <c r="BXB52" s="19"/>
      <c r="BXC52" s="19"/>
      <c r="BXD52" s="19"/>
      <c r="BXE52" s="19"/>
      <c r="BXF52" s="19"/>
      <c r="BXG52" s="19"/>
      <c r="BXH52" s="19"/>
      <c r="BXI52" s="19"/>
      <c r="BXJ52" s="19"/>
      <c r="BXK52" s="19"/>
      <c r="BXL52" s="19"/>
      <c r="BXM52" s="19"/>
      <c r="BXN52" s="19"/>
      <c r="BXO52" s="19"/>
      <c r="BXP52" s="19"/>
      <c r="BXQ52" s="19"/>
      <c r="BXR52" s="19"/>
      <c r="BXS52" s="19"/>
      <c r="BXT52" s="19"/>
      <c r="BXU52" s="19"/>
      <c r="BXV52" s="19"/>
      <c r="BXW52" s="19"/>
      <c r="BXX52" s="19"/>
      <c r="BXY52" s="19"/>
      <c r="BXZ52" s="19"/>
      <c r="BYA52" s="19"/>
      <c r="BYB52" s="19"/>
      <c r="BYC52" s="19"/>
      <c r="BYD52" s="19"/>
      <c r="BYE52" s="19"/>
      <c r="BYF52" s="19"/>
      <c r="BYG52" s="19"/>
      <c r="BYH52" s="19"/>
      <c r="BYI52" s="19"/>
      <c r="BYJ52" s="19"/>
      <c r="BYK52" s="19"/>
      <c r="BYL52" s="19"/>
      <c r="BYM52" s="19"/>
      <c r="BYN52" s="19"/>
      <c r="BYO52" s="19"/>
      <c r="BYP52" s="19"/>
      <c r="BYQ52" s="19"/>
      <c r="BYR52" s="19"/>
      <c r="BYS52" s="19"/>
      <c r="BYT52" s="19"/>
      <c r="BYU52" s="19"/>
      <c r="BYV52" s="19"/>
      <c r="BYW52" s="19"/>
      <c r="BYX52" s="19"/>
      <c r="BYY52" s="19"/>
      <c r="BYZ52" s="19"/>
      <c r="BZA52" s="19"/>
      <c r="BZB52" s="19"/>
      <c r="BZC52" s="19"/>
      <c r="BZD52" s="19"/>
      <c r="BZE52" s="19"/>
      <c r="BZF52" s="19"/>
      <c r="BZG52" s="19"/>
      <c r="BZH52" s="19"/>
      <c r="BZI52" s="19"/>
      <c r="BZJ52" s="19"/>
      <c r="BZK52" s="19"/>
      <c r="BZL52" s="19"/>
      <c r="BZM52" s="19"/>
      <c r="BZN52" s="19"/>
      <c r="BZO52" s="19"/>
      <c r="BZP52" s="19"/>
      <c r="BZQ52" s="19"/>
      <c r="BZR52" s="19"/>
      <c r="BZS52" s="19"/>
      <c r="BZT52" s="19"/>
      <c r="BZU52" s="19"/>
      <c r="BZV52" s="19"/>
      <c r="BZW52" s="19"/>
      <c r="BZX52" s="19"/>
      <c r="BZY52" s="19"/>
      <c r="BZZ52" s="19"/>
      <c r="CAA52" s="19"/>
      <c r="CAB52" s="19"/>
      <c r="CAC52" s="19"/>
      <c r="CAD52" s="19"/>
      <c r="CAE52" s="19"/>
      <c r="CAF52" s="19"/>
      <c r="CAG52" s="19"/>
      <c r="CAH52" s="19"/>
      <c r="CAI52" s="19"/>
      <c r="CAJ52" s="19"/>
      <c r="CAK52" s="19"/>
      <c r="CAL52" s="19"/>
      <c r="CAM52" s="19"/>
      <c r="CAN52" s="19"/>
      <c r="CAO52" s="19"/>
      <c r="CAP52" s="19"/>
      <c r="CAQ52" s="19"/>
      <c r="CAR52" s="19"/>
      <c r="CAS52" s="19"/>
      <c r="CAT52" s="19"/>
      <c r="CAU52" s="19"/>
      <c r="CAV52" s="19"/>
      <c r="CAW52" s="19"/>
      <c r="CAX52" s="19"/>
      <c r="CAY52" s="19"/>
      <c r="CAZ52" s="19"/>
      <c r="CBA52" s="19"/>
      <c r="CBB52" s="19"/>
      <c r="CBC52" s="19"/>
      <c r="CBD52" s="19"/>
      <c r="CBE52" s="19"/>
      <c r="CBF52" s="19"/>
      <c r="CBG52" s="19"/>
      <c r="CBH52" s="19"/>
      <c r="CBI52" s="19"/>
      <c r="CBJ52" s="19"/>
      <c r="CBK52" s="19"/>
      <c r="CBL52" s="19"/>
      <c r="CBM52" s="19"/>
      <c r="CBN52" s="19"/>
      <c r="CBO52" s="19"/>
      <c r="CBP52" s="19"/>
      <c r="CBQ52" s="19"/>
      <c r="CBR52" s="19"/>
      <c r="CBS52" s="19"/>
      <c r="CBT52" s="19"/>
      <c r="CBU52" s="19"/>
      <c r="CBV52" s="19"/>
      <c r="CBW52" s="19"/>
      <c r="CBX52" s="19"/>
      <c r="CBY52" s="19"/>
      <c r="CBZ52" s="19"/>
      <c r="CCA52" s="19"/>
      <c r="CCB52" s="19"/>
      <c r="CCC52" s="19"/>
      <c r="CCD52" s="19"/>
      <c r="CCE52" s="19"/>
      <c r="CCF52" s="19"/>
      <c r="CCG52" s="19"/>
      <c r="CCH52" s="19"/>
      <c r="CCI52" s="19"/>
      <c r="CCJ52" s="19"/>
      <c r="CCK52" s="19"/>
      <c r="CCL52" s="19"/>
      <c r="CCM52" s="19"/>
      <c r="CCN52" s="19"/>
      <c r="CCO52" s="19"/>
      <c r="CCP52" s="19"/>
      <c r="CCQ52" s="19"/>
      <c r="CCR52" s="19"/>
      <c r="CCS52" s="19"/>
      <c r="CCT52" s="19"/>
      <c r="CCU52" s="19"/>
      <c r="CCV52" s="19"/>
      <c r="CCW52" s="19"/>
      <c r="CCX52" s="19"/>
      <c r="CCY52" s="19"/>
      <c r="CCZ52" s="19"/>
      <c r="CDA52" s="19"/>
      <c r="CDB52" s="19"/>
      <c r="CDC52" s="19"/>
      <c r="CDD52" s="19"/>
      <c r="CDE52" s="19"/>
      <c r="CDF52" s="19"/>
      <c r="CDG52" s="19"/>
      <c r="CDH52" s="19"/>
      <c r="CDI52" s="19"/>
      <c r="CDJ52" s="19"/>
      <c r="CDK52" s="19"/>
      <c r="CDL52" s="19"/>
      <c r="CDM52" s="19"/>
      <c r="CDN52" s="19"/>
      <c r="CDO52" s="19"/>
      <c r="CDP52" s="19"/>
      <c r="CDQ52" s="19"/>
      <c r="CDR52" s="19"/>
      <c r="CDS52" s="19"/>
      <c r="CDT52" s="19"/>
      <c r="CDU52" s="19"/>
      <c r="CDV52" s="19"/>
      <c r="CDW52" s="19"/>
      <c r="CDX52" s="19"/>
      <c r="CDY52" s="19"/>
      <c r="CDZ52" s="19"/>
      <c r="CEA52" s="19"/>
      <c r="CEB52" s="19"/>
      <c r="CEC52" s="19"/>
      <c r="CED52" s="19"/>
      <c r="CEE52" s="19"/>
      <c r="CEF52" s="19"/>
      <c r="CEG52" s="19"/>
      <c r="CEH52" s="19"/>
      <c r="CEI52" s="19"/>
      <c r="CEJ52" s="19"/>
      <c r="CEK52" s="19"/>
      <c r="CEL52" s="19"/>
      <c r="CEM52" s="19"/>
      <c r="CEN52" s="19"/>
      <c r="CEO52" s="19"/>
      <c r="CEP52" s="19"/>
      <c r="CEQ52" s="19"/>
      <c r="CER52" s="19"/>
      <c r="CES52" s="19"/>
      <c r="CET52" s="19"/>
      <c r="CEU52" s="19"/>
      <c r="CEV52" s="19"/>
      <c r="CEW52" s="19"/>
      <c r="CEX52" s="19"/>
      <c r="CEY52" s="19"/>
      <c r="CEZ52" s="19"/>
      <c r="CFA52" s="19"/>
      <c r="CFB52" s="19"/>
      <c r="CFC52" s="19"/>
      <c r="CFD52" s="19"/>
      <c r="CFE52" s="19"/>
      <c r="CFF52" s="19"/>
      <c r="CFG52" s="19"/>
      <c r="CFH52" s="19"/>
      <c r="CFI52" s="19"/>
      <c r="CFJ52" s="19"/>
      <c r="CFK52" s="19"/>
      <c r="CFL52" s="19"/>
      <c r="CFM52" s="19"/>
      <c r="CFN52" s="19"/>
      <c r="CFO52" s="19"/>
      <c r="CFP52" s="19"/>
      <c r="CFQ52" s="19"/>
      <c r="CFR52" s="19"/>
      <c r="CFS52" s="19"/>
      <c r="CFT52" s="19"/>
      <c r="CFU52" s="19"/>
      <c r="CFV52" s="19"/>
      <c r="CFW52" s="19"/>
      <c r="CFX52" s="19"/>
      <c r="CFY52" s="19"/>
      <c r="CFZ52" s="19"/>
      <c r="CGA52" s="19"/>
      <c r="CGB52" s="19"/>
      <c r="CGC52" s="19"/>
      <c r="CGD52" s="19"/>
      <c r="CGE52" s="19"/>
      <c r="CGF52" s="19"/>
      <c r="CGG52" s="19"/>
      <c r="CGH52" s="19"/>
      <c r="CGI52" s="19"/>
      <c r="CGJ52" s="19"/>
      <c r="CGK52" s="19"/>
      <c r="CGL52" s="19"/>
      <c r="CGM52" s="19"/>
      <c r="CGN52" s="19"/>
      <c r="CGO52" s="19"/>
      <c r="CGP52" s="19"/>
      <c r="CGQ52" s="19"/>
      <c r="CGR52" s="19"/>
      <c r="CGS52" s="19"/>
      <c r="CGT52" s="19"/>
      <c r="CGU52" s="19"/>
      <c r="CGV52" s="19"/>
      <c r="CGW52" s="19"/>
      <c r="CGX52" s="19"/>
      <c r="CGY52" s="19"/>
      <c r="CGZ52" s="19"/>
      <c r="CHA52" s="19"/>
      <c r="CHB52" s="19"/>
      <c r="CHC52" s="19"/>
      <c r="CHD52" s="19"/>
      <c r="CHE52" s="19"/>
      <c r="CHF52" s="19"/>
      <c r="CHG52" s="19"/>
      <c r="CHH52" s="19"/>
      <c r="CHI52" s="19"/>
      <c r="CHJ52" s="19"/>
      <c r="CHK52" s="19"/>
      <c r="CHL52" s="19"/>
      <c r="CHM52" s="19"/>
      <c r="CHN52" s="19"/>
      <c r="CHO52" s="19"/>
      <c r="CHP52" s="19"/>
      <c r="CHQ52" s="19"/>
      <c r="CHR52" s="19"/>
      <c r="CHS52" s="19"/>
      <c r="CHT52" s="19"/>
      <c r="CHU52" s="19"/>
      <c r="CHV52" s="19"/>
      <c r="CHW52" s="19"/>
      <c r="CHX52" s="19"/>
      <c r="CHY52" s="19"/>
      <c r="CHZ52" s="19"/>
      <c r="CIA52" s="19"/>
      <c r="CIB52" s="19"/>
      <c r="CIC52" s="19"/>
      <c r="CID52" s="19"/>
      <c r="CIE52" s="19"/>
      <c r="CIF52" s="19"/>
      <c r="CIG52" s="19"/>
      <c r="CIH52" s="19"/>
      <c r="CII52" s="19"/>
      <c r="CIJ52" s="19"/>
      <c r="CIK52" s="19"/>
      <c r="CIL52" s="19"/>
      <c r="CIM52" s="19"/>
      <c r="CIN52" s="19"/>
      <c r="CIO52" s="19"/>
      <c r="CIP52" s="19"/>
      <c r="CIQ52" s="19"/>
      <c r="CIR52" s="19"/>
      <c r="CIS52" s="19"/>
      <c r="CIT52" s="19"/>
      <c r="CIU52" s="19"/>
      <c r="CIV52" s="19"/>
      <c r="CIW52" s="19"/>
      <c r="CIX52" s="19"/>
      <c r="CIY52" s="19"/>
      <c r="CIZ52" s="19"/>
      <c r="CJA52" s="19"/>
      <c r="CJB52" s="19"/>
      <c r="CJC52" s="19"/>
      <c r="CJD52" s="19"/>
      <c r="CJE52" s="19"/>
      <c r="CJF52" s="19"/>
      <c r="CJG52" s="19"/>
      <c r="CJH52" s="19"/>
      <c r="CJI52" s="19"/>
      <c r="CJJ52" s="19"/>
      <c r="CJK52" s="19"/>
      <c r="CJL52" s="19"/>
      <c r="CJM52" s="19"/>
      <c r="CJN52" s="19"/>
      <c r="CJO52" s="19"/>
      <c r="CJP52" s="19"/>
      <c r="CJQ52" s="19"/>
      <c r="CJR52" s="19"/>
      <c r="CJS52" s="19"/>
      <c r="CJT52" s="19"/>
      <c r="CJU52" s="19"/>
      <c r="CJV52" s="19"/>
      <c r="CJW52" s="19"/>
      <c r="CJX52" s="19"/>
      <c r="CJY52" s="19"/>
      <c r="CJZ52" s="19"/>
      <c r="CKA52" s="19"/>
      <c r="CKB52" s="19"/>
      <c r="CKC52" s="19"/>
      <c r="CKD52" s="19"/>
      <c r="CKE52" s="19"/>
      <c r="CKF52" s="19"/>
      <c r="CKG52" s="19"/>
      <c r="CKH52" s="19"/>
      <c r="CKI52" s="19"/>
      <c r="CKJ52" s="19"/>
      <c r="CKK52" s="19"/>
      <c r="CKL52" s="19"/>
      <c r="CKM52" s="19"/>
      <c r="CKN52" s="19"/>
      <c r="CKO52" s="19"/>
      <c r="CKP52" s="19"/>
      <c r="CKQ52" s="19"/>
      <c r="CKR52" s="19"/>
      <c r="CKS52" s="19"/>
      <c r="CKT52" s="19"/>
      <c r="CKU52" s="19"/>
      <c r="CKV52" s="19"/>
      <c r="CKW52" s="19"/>
      <c r="CKX52" s="19"/>
      <c r="CKY52" s="19"/>
      <c r="CKZ52" s="19"/>
      <c r="CLA52" s="19"/>
      <c r="CLB52" s="19"/>
      <c r="CLC52" s="19"/>
      <c r="CLD52" s="19"/>
      <c r="CLE52" s="19"/>
      <c r="CLF52" s="19"/>
      <c r="CLG52" s="19"/>
      <c r="CLH52" s="19"/>
      <c r="CLI52" s="19"/>
      <c r="CLJ52" s="19"/>
      <c r="CLK52" s="19"/>
      <c r="CLL52" s="19"/>
      <c r="CLM52" s="19"/>
      <c r="CLN52" s="19"/>
      <c r="CLO52" s="19"/>
      <c r="CLP52" s="19"/>
      <c r="CLQ52" s="19"/>
      <c r="CLR52" s="19"/>
      <c r="CLS52" s="19"/>
      <c r="CLT52" s="19"/>
      <c r="CLU52" s="19"/>
      <c r="CLV52" s="19"/>
      <c r="CLW52" s="19"/>
      <c r="CLX52" s="19"/>
      <c r="CLY52" s="19"/>
      <c r="CLZ52" s="19"/>
      <c r="CMA52" s="19"/>
      <c r="CMB52" s="19"/>
      <c r="CMC52" s="19"/>
      <c r="CMD52" s="19"/>
      <c r="CME52" s="19"/>
      <c r="CMF52" s="19"/>
      <c r="CMG52" s="19"/>
      <c r="CMH52" s="19"/>
      <c r="CMI52" s="19"/>
      <c r="CMJ52" s="19"/>
      <c r="CMK52" s="19"/>
      <c r="CML52" s="19"/>
      <c r="CMM52" s="19"/>
      <c r="CMN52" s="19"/>
      <c r="CMO52" s="19"/>
      <c r="CMP52" s="19"/>
      <c r="CMQ52" s="19"/>
      <c r="CMR52" s="19"/>
      <c r="CMS52" s="19"/>
      <c r="CMT52" s="19"/>
      <c r="CMU52" s="19"/>
      <c r="CMV52" s="19"/>
      <c r="CMW52" s="19"/>
      <c r="CMX52" s="19"/>
      <c r="CMY52" s="19"/>
      <c r="CMZ52" s="19"/>
      <c r="CNA52" s="19"/>
      <c r="CNB52" s="19"/>
      <c r="CNC52" s="19"/>
      <c r="CND52" s="19"/>
      <c r="CNE52" s="19"/>
      <c r="CNF52" s="19"/>
      <c r="CNG52" s="19"/>
      <c r="CNH52" s="19"/>
      <c r="CNI52" s="19"/>
      <c r="CNJ52" s="19"/>
      <c r="CNK52" s="19"/>
      <c r="CNL52" s="19"/>
      <c r="CNM52" s="19"/>
      <c r="CNN52" s="19"/>
      <c r="CNO52" s="19"/>
      <c r="CNP52" s="19"/>
      <c r="CNQ52" s="19"/>
      <c r="CNR52" s="19"/>
      <c r="CNS52" s="19"/>
      <c r="CNT52" s="19"/>
      <c r="CNU52" s="19"/>
      <c r="CNV52" s="19"/>
      <c r="CNW52" s="19"/>
      <c r="CNX52" s="19"/>
      <c r="CNY52" s="19"/>
      <c r="CNZ52" s="19"/>
      <c r="COA52" s="19"/>
      <c r="COB52" s="19"/>
      <c r="COC52" s="19"/>
      <c r="COD52" s="19"/>
      <c r="COE52" s="19"/>
      <c r="COF52" s="19"/>
      <c r="COG52" s="19"/>
      <c r="COH52" s="19"/>
      <c r="COI52" s="19"/>
      <c r="COJ52" s="19"/>
      <c r="COK52" s="19"/>
      <c r="COL52" s="19"/>
      <c r="COM52" s="19"/>
      <c r="CON52" s="19"/>
      <c r="COO52" s="19"/>
      <c r="COP52" s="19"/>
      <c r="COQ52" s="19"/>
      <c r="COR52" s="19"/>
      <c r="COS52" s="19"/>
      <c r="COT52" s="19"/>
      <c r="COU52" s="19"/>
      <c r="COV52" s="19"/>
      <c r="COW52" s="19"/>
      <c r="COX52" s="19"/>
      <c r="COY52" s="19"/>
      <c r="COZ52" s="19"/>
      <c r="CPA52" s="19"/>
      <c r="CPB52" s="19"/>
      <c r="CPC52" s="19"/>
      <c r="CPD52" s="19"/>
      <c r="CPE52" s="19"/>
      <c r="CPF52" s="19"/>
      <c r="CPG52" s="19"/>
      <c r="CPH52" s="19"/>
      <c r="CPI52" s="19"/>
      <c r="CPJ52" s="19"/>
      <c r="CPK52" s="19"/>
      <c r="CPL52" s="19"/>
      <c r="CPM52" s="19"/>
      <c r="CPN52" s="19"/>
      <c r="CPO52" s="19"/>
      <c r="CPP52" s="19"/>
      <c r="CPQ52" s="19"/>
      <c r="CPR52" s="19"/>
      <c r="CPS52" s="19"/>
      <c r="CPT52" s="19"/>
      <c r="CPU52" s="19"/>
      <c r="CPV52" s="19"/>
      <c r="CPW52" s="19"/>
      <c r="CPX52" s="19"/>
      <c r="CPY52" s="19"/>
      <c r="CPZ52" s="19"/>
      <c r="CQA52" s="19"/>
      <c r="CQB52" s="19"/>
      <c r="CQC52" s="19"/>
      <c r="CQD52" s="19"/>
      <c r="CQE52" s="19"/>
      <c r="CQF52" s="19"/>
      <c r="CQG52" s="19"/>
      <c r="CQH52" s="19"/>
      <c r="CQI52" s="19"/>
      <c r="CQJ52" s="19"/>
      <c r="CQK52" s="19"/>
      <c r="CQL52" s="19"/>
      <c r="CQM52" s="19"/>
      <c r="CQN52" s="19"/>
      <c r="CQO52" s="19"/>
      <c r="CQP52" s="19"/>
      <c r="CQQ52" s="19"/>
      <c r="CQR52" s="19"/>
      <c r="CQS52" s="19"/>
      <c r="CQT52" s="19"/>
      <c r="CQU52" s="19"/>
      <c r="CQV52" s="19"/>
      <c r="CQW52" s="19"/>
      <c r="CQX52" s="19"/>
      <c r="CQY52" s="19"/>
      <c r="CQZ52" s="19"/>
      <c r="CRA52" s="19"/>
      <c r="CRB52" s="19"/>
      <c r="CRC52" s="19"/>
      <c r="CRD52" s="19"/>
      <c r="CRE52" s="19"/>
      <c r="CRF52" s="19"/>
      <c r="CRG52" s="19"/>
      <c r="CRH52" s="19"/>
      <c r="CRI52" s="19"/>
      <c r="CRJ52" s="19"/>
      <c r="CRK52" s="19"/>
      <c r="CRL52" s="19"/>
      <c r="CRM52" s="19"/>
      <c r="CRN52" s="19"/>
      <c r="CRO52" s="19"/>
      <c r="CRP52" s="19"/>
      <c r="CRQ52" s="19"/>
      <c r="CRR52" s="19"/>
      <c r="CRS52" s="19"/>
      <c r="CRT52" s="19"/>
      <c r="CRU52" s="19"/>
      <c r="CRV52" s="19"/>
      <c r="CRW52" s="19"/>
      <c r="CRX52" s="19"/>
      <c r="CRY52" s="19"/>
      <c r="CRZ52" s="19"/>
      <c r="CSA52" s="19"/>
      <c r="CSB52" s="19"/>
      <c r="CSC52" s="19"/>
      <c r="CSD52" s="19"/>
      <c r="CSE52" s="19"/>
      <c r="CSF52" s="19"/>
      <c r="CSG52" s="19"/>
      <c r="CSH52" s="19"/>
      <c r="CSI52" s="19"/>
      <c r="CSJ52" s="19"/>
      <c r="CSK52" s="19"/>
      <c r="CSL52" s="19"/>
      <c r="CSM52" s="19"/>
      <c r="CSN52" s="19"/>
      <c r="CSO52" s="19"/>
      <c r="CSP52" s="19"/>
      <c r="CSQ52" s="19"/>
      <c r="CSR52" s="19"/>
      <c r="CSS52" s="19"/>
      <c r="CST52" s="19"/>
      <c r="CSU52" s="19"/>
      <c r="CSV52" s="19"/>
      <c r="CSW52" s="19"/>
      <c r="CSX52" s="19"/>
      <c r="CSY52" s="19"/>
      <c r="CSZ52" s="19"/>
      <c r="CTA52" s="19"/>
      <c r="CTB52" s="19"/>
      <c r="CTC52" s="19"/>
      <c r="CTD52" s="19"/>
      <c r="CTE52" s="19"/>
      <c r="CTF52" s="19"/>
      <c r="CTG52" s="19"/>
      <c r="CTH52" s="19"/>
      <c r="CTI52" s="19"/>
      <c r="CTJ52" s="19"/>
      <c r="CTK52" s="19"/>
      <c r="CTL52" s="19"/>
      <c r="CTM52" s="19"/>
      <c r="CTN52" s="19"/>
      <c r="CTO52" s="19"/>
      <c r="CTP52" s="19"/>
      <c r="CTQ52" s="19"/>
      <c r="CTR52" s="19"/>
      <c r="CTS52" s="19"/>
      <c r="CTT52" s="19"/>
      <c r="CTU52" s="19"/>
      <c r="CTV52" s="19"/>
      <c r="CTW52" s="19"/>
      <c r="CTX52" s="19"/>
      <c r="CTY52" s="19"/>
      <c r="CTZ52" s="19"/>
      <c r="CUA52" s="19"/>
      <c r="CUB52" s="19"/>
      <c r="CUC52" s="19"/>
      <c r="CUD52" s="19"/>
      <c r="CUE52" s="19"/>
      <c r="CUF52" s="19"/>
      <c r="CUG52" s="19"/>
      <c r="CUH52" s="19"/>
      <c r="CUI52" s="19"/>
      <c r="CUJ52" s="19"/>
      <c r="CUK52" s="19"/>
      <c r="CUL52" s="19"/>
      <c r="CUM52" s="19"/>
      <c r="CUN52" s="19"/>
      <c r="CUO52" s="19"/>
      <c r="CUP52" s="19"/>
      <c r="CUQ52" s="19"/>
      <c r="CUR52" s="19"/>
      <c r="CUS52" s="19"/>
      <c r="CUT52" s="19"/>
      <c r="CUU52" s="19"/>
      <c r="CUV52" s="19"/>
      <c r="CUW52" s="19"/>
      <c r="CUX52" s="19"/>
      <c r="CUY52" s="19"/>
      <c r="CUZ52" s="19"/>
      <c r="CVA52" s="19"/>
      <c r="CVB52" s="19"/>
      <c r="CVC52" s="19"/>
      <c r="CVD52" s="19"/>
      <c r="CVE52" s="19"/>
      <c r="CVF52" s="19"/>
      <c r="CVG52" s="19"/>
      <c r="CVH52" s="19"/>
      <c r="CVI52" s="19"/>
      <c r="CVJ52" s="19"/>
      <c r="CVK52" s="19"/>
      <c r="CVL52" s="19"/>
      <c r="CVM52" s="19"/>
      <c r="CVN52" s="19"/>
      <c r="CVO52" s="19"/>
      <c r="CVP52" s="19"/>
      <c r="CVQ52" s="19"/>
      <c r="CVR52" s="19"/>
      <c r="CVS52" s="19"/>
      <c r="CVT52" s="19"/>
      <c r="CVU52" s="19"/>
      <c r="CVV52" s="19"/>
      <c r="CVW52" s="19"/>
      <c r="CVX52" s="19"/>
      <c r="CVY52" s="19"/>
      <c r="CVZ52" s="19"/>
      <c r="CWA52" s="19"/>
      <c r="CWB52" s="19"/>
      <c r="CWC52" s="19"/>
      <c r="CWD52" s="19"/>
      <c r="CWE52" s="19"/>
      <c r="CWF52" s="19"/>
      <c r="CWG52" s="19"/>
      <c r="CWH52" s="19"/>
      <c r="CWI52" s="19"/>
      <c r="CWJ52" s="19"/>
      <c r="CWK52" s="19"/>
      <c r="CWL52" s="19"/>
      <c r="CWM52" s="19"/>
      <c r="CWN52" s="19"/>
      <c r="CWO52" s="19"/>
      <c r="CWP52" s="19"/>
      <c r="CWQ52" s="19"/>
      <c r="CWR52" s="19"/>
      <c r="CWS52" s="19"/>
      <c r="CWT52" s="19"/>
      <c r="CWU52" s="19"/>
      <c r="CWV52" s="19"/>
      <c r="CWW52" s="19"/>
      <c r="CWX52" s="19"/>
      <c r="CWY52" s="19"/>
      <c r="CWZ52" s="19"/>
      <c r="CXA52" s="19"/>
      <c r="CXB52" s="19"/>
      <c r="CXC52" s="19"/>
      <c r="CXD52" s="19"/>
      <c r="CXE52" s="19"/>
      <c r="CXF52" s="19"/>
      <c r="CXG52" s="19"/>
      <c r="CXH52" s="19"/>
      <c r="CXI52" s="19"/>
      <c r="CXJ52" s="19"/>
      <c r="CXK52" s="19"/>
      <c r="CXL52" s="19"/>
      <c r="CXM52" s="19"/>
      <c r="CXN52" s="19"/>
      <c r="CXO52" s="19"/>
      <c r="CXP52" s="19"/>
      <c r="CXQ52" s="19"/>
      <c r="CXR52" s="19"/>
      <c r="CXS52" s="19"/>
      <c r="CXT52" s="19"/>
      <c r="CXU52" s="19"/>
      <c r="CXV52" s="19"/>
      <c r="CXW52" s="19"/>
      <c r="CXX52" s="19"/>
      <c r="CXY52" s="19"/>
      <c r="CXZ52" s="19"/>
      <c r="CYA52" s="19"/>
      <c r="CYB52" s="19"/>
      <c r="CYC52" s="19"/>
      <c r="CYD52" s="19"/>
      <c r="CYE52" s="19"/>
      <c r="CYF52" s="19"/>
      <c r="CYG52" s="19"/>
      <c r="CYH52" s="19"/>
      <c r="CYI52" s="19"/>
      <c r="CYJ52" s="19"/>
      <c r="CYK52" s="19"/>
      <c r="CYL52" s="19"/>
      <c r="CYM52" s="19"/>
      <c r="CYN52" s="19"/>
      <c r="CYO52" s="19"/>
      <c r="CYP52" s="19"/>
      <c r="CYQ52" s="19"/>
      <c r="CYR52" s="19"/>
      <c r="CYS52" s="19"/>
      <c r="CYT52" s="19"/>
      <c r="CYU52" s="19"/>
      <c r="CYV52" s="19"/>
      <c r="CYW52" s="19"/>
      <c r="CYX52" s="19"/>
      <c r="CYY52" s="19"/>
      <c r="CYZ52" s="19"/>
      <c r="CZA52" s="19"/>
      <c r="CZB52" s="19"/>
      <c r="CZC52" s="19"/>
      <c r="CZD52" s="19"/>
      <c r="CZE52" s="19"/>
      <c r="CZF52" s="19"/>
      <c r="CZG52" s="19"/>
      <c r="CZH52" s="19"/>
      <c r="CZI52" s="19"/>
      <c r="CZJ52" s="19"/>
      <c r="CZK52" s="19"/>
      <c r="CZL52" s="19"/>
      <c r="CZM52" s="19"/>
      <c r="CZN52" s="19"/>
      <c r="CZO52" s="19"/>
      <c r="CZP52" s="19"/>
      <c r="CZQ52" s="19"/>
      <c r="CZR52" s="19"/>
      <c r="CZS52" s="19"/>
      <c r="CZT52" s="19"/>
      <c r="CZU52" s="19"/>
      <c r="CZV52" s="19"/>
      <c r="CZW52" s="19"/>
      <c r="CZX52" s="19"/>
      <c r="CZY52" s="19"/>
      <c r="CZZ52" s="19"/>
      <c r="DAA52" s="19"/>
      <c r="DAB52" s="19"/>
      <c r="DAC52" s="19"/>
      <c r="DAD52" s="19"/>
      <c r="DAE52" s="19"/>
      <c r="DAF52" s="19"/>
      <c r="DAG52" s="19"/>
      <c r="DAH52" s="19"/>
      <c r="DAI52" s="19"/>
      <c r="DAJ52" s="19"/>
      <c r="DAK52" s="19"/>
      <c r="DAL52" s="19"/>
      <c r="DAM52" s="19"/>
      <c r="DAN52" s="19"/>
      <c r="DAO52" s="19"/>
      <c r="DAP52" s="19"/>
      <c r="DAQ52" s="19"/>
      <c r="DAR52" s="19"/>
      <c r="DAS52" s="19"/>
      <c r="DAT52" s="19"/>
      <c r="DAU52" s="19"/>
      <c r="DAV52" s="19"/>
      <c r="DAW52" s="19"/>
      <c r="DAX52" s="19"/>
      <c r="DAY52" s="19"/>
      <c r="DAZ52" s="19"/>
      <c r="DBA52" s="19"/>
      <c r="DBB52" s="19"/>
      <c r="DBC52" s="19"/>
      <c r="DBD52" s="19"/>
      <c r="DBE52" s="19"/>
      <c r="DBF52" s="19"/>
      <c r="DBG52" s="19"/>
      <c r="DBH52" s="19"/>
      <c r="DBI52" s="19"/>
      <c r="DBJ52" s="19"/>
      <c r="DBK52" s="19"/>
      <c r="DBL52" s="19"/>
      <c r="DBM52" s="19"/>
      <c r="DBN52" s="19"/>
      <c r="DBO52" s="19"/>
      <c r="DBP52" s="19"/>
      <c r="DBQ52" s="19"/>
      <c r="DBR52" s="19"/>
      <c r="DBS52" s="19"/>
      <c r="DBT52" s="19"/>
      <c r="DBU52" s="19"/>
      <c r="DBV52" s="19"/>
      <c r="DBW52" s="19"/>
      <c r="DBX52" s="19"/>
      <c r="DBY52" s="19"/>
      <c r="DBZ52" s="19"/>
      <c r="DCA52" s="19"/>
      <c r="DCB52" s="19"/>
      <c r="DCC52" s="19"/>
      <c r="DCD52" s="19"/>
      <c r="DCE52" s="19"/>
      <c r="DCF52" s="19"/>
      <c r="DCG52" s="19"/>
      <c r="DCH52" s="19"/>
      <c r="DCI52" s="19"/>
      <c r="DCJ52" s="19"/>
      <c r="DCK52" s="19"/>
      <c r="DCL52" s="19"/>
      <c r="DCM52" s="19"/>
      <c r="DCN52" s="19"/>
      <c r="DCO52" s="19"/>
      <c r="DCP52" s="19"/>
      <c r="DCQ52" s="19"/>
      <c r="DCR52" s="19"/>
      <c r="DCS52" s="19"/>
      <c r="DCT52" s="19"/>
      <c r="DCU52" s="19"/>
      <c r="DCV52" s="19"/>
      <c r="DCW52" s="19"/>
      <c r="DCX52" s="19"/>
      <c r="DCY52" s="19"/>
      <c r="DCZ52" s="19"/>
      <c r="DDA52" s="19"/>
      <c r="DDB52" s="19"/>
      <c r="DDC52" s="19"/>
      <c r="DDD52" s="19"/>
      <c r="DDE52" s="19"/>
      <c r="DDF52" s="19"/>
      <c r="DDG52" s="19"/>
      <c r="DDH52" s="19"/>
      <c r="DDI52" s="19"/>
      <c r="DDJ52" s="19"/>
      <c r="DDK52" s="19"/>
      <c r="DDL52" s="19"/>
      <c r="DDM52" s="19"/>
      <c r="DDN52" s="19"/>
      <c r="DDO52" s="19"/>
      <c r="DDP52" s="19"/>
      <c r="DDQ52" s="19"/>
      <c r="DDR52" s="19"/>
      <c r="DDS52" s="19"/>
      <c r="DDT52" s="19"/>
      <c r="DDU52" s="19"/>
      <c r="DDV52" s="19"/>
      <c r="DDW52" s="19"/>
      <c r="DDX52" s="19"/>
      <c r="DDY52" s="19"/>
      <c r="DDZ52" s="19"/>
      <c r="DEA52" s="19"/>
      <c r="DEB52" s="19"/>
      <c r="DEC52" s="19"/>
      <c r="DED52" s="19"/>
      <c r="DEE52" s="19"/>
      <c r="DEF52" s="19"/>
      <c r="DEG52" s="19"/>
      <c r="DEH52" s="19"/>
      <c r="DEI52" s="19"/>
      <c r="DEJ52" s="19"/>
      <c r="DEK52" s="19"/>
      <c r="DEL52" s="19"/>
      <c r="DEM52" s="19"/>
      <c r="DEN52" s="19"/>
      <c r="DEO52" s="19"/>
      <c r="DEP52" s="19"/>
      <c r="DEQ52" s="19"/>
      <c r="DER52" s="19"/>
      <c r="DES52" s="19"/>
      <c r="DET52" s="19"/>
      <c r="DEU52" s="19"/>
      <c r="DEV52" s="19"/>
      <c r="DEW52" s="19"/>
      <c r="DEX52" s="19"/>
      <c r="DEY52" s="19"/>
      <c r="DEZ52" s="19"/>
      <c r="DFA52" s="19"/>
      <c r="DFB52" s="19"/>
      <c r="DFC52" s="19"/>
      <c r="DFD52" s="19"/>
      <c r="DFE52" s="19"/>
      <c r="DFF52" s="19"/>
      <c r="DFG52" s="19"/>
      <c r="DFH52" s="19"/>
      <c r="DFI52" s="19"/>
      <c r="DFJ52" s="19"/>
      <c r="DFK52" s="19"/>
      <c r="DFL52" s="19"/>
      <c r="DFM52" s="19"/>
      <c r="DFN52" s="19"/>
      <c r="DFO52" s="19"/>
      <c r="DFP52" s="19"/>
      <c r="DFQ52" s="19"/>
      <c r="DFR52" s="19"/>
      <c r="DFS52" s="19"/>
      <c r="DFT52" s="19"/>
      <c r="DFU52" s="19"/>
      <c r="DFV52" s="19"/>
      <c r="DFW52" s="19"/>
      <c r="DFX52" s="19"/>
      <c r="DFY52" s="19"/>
      <c r="DFZ52" s="19"/>
      <c r="DGA52" s="19"/>
      <c r="DGB52" s="19"/>
      <c r="DGC52" s="19"/>
      <c r="DGD52" s="19"/>
      <c r="DGE52" s="19"/>
      <c r="DGF52" s="19"/>
      <c r="DGG52" s="19"/>
      <c r="DGH52" s="19"/>
      <c r="DGI52" s="19"/>
      <c r="DGJ52" s="19"/>
      <c r="DGK52" s="19"/>
      <c r="DGL52" s="19"/>
      <c r="DGM52" s="19"/>
      <c r="DGN52" s="19"/>
      <c r="DGO52" s="19"/>
      <c r="DGP52" s="19"/>
      <c r="DGQ52" s="19"/>
      <c r="DGR52" s="19"/>
      <c r="DGS52" s="19"/>
      <c r="DGT52" s="19"/>
      <c r="DGU52" s="19"/>
      <c r="DGV52" s="19"/>
      <c r="DGW52" s="19"/>
      <c r="DGX52" s="19"/>
      <c r="DGY52" s="19"/>
      <c r="DGZ52" s="19"/>
      <c r="DHA52" s="19"/>
      <c r="DHB52" s="19"/>
      <c r="DHC52" s="19"/>
      <c r="DHD52" s="19"/>
      <c r="DHE52" s="19"/>
      <c r="DHF52" s="19"/>
      <c r="DHG52" s="19"/>
      <c r="DHH52" s="19"/>
      <c r="DHI52" s="19"/>
      <c r="DHJ52" s="19"/>
      <c r="DHK52" s="19"/>
      <c r="DHL52" s="19"/>
      <c r="DHM52" s="19"/>
      <c r="DHN52" s="19"/>
      <c r="DHO52" s="19"/>
      <c r="DHP52" s="19"/>
      <c r="DHQ52" s="19"/>
      <c r="DHR52" s="19"/>
      <c r="DHS52" s="19"/>
      <c r="DHT52" s="19"/>
      <c r="DHU52" s="19"/>
      <c r="DHV52" s="19"/>
      <c r="DHW52" s="19"/>
      <c r="DHX52" s="19"/>
      <c r="DHY52" s="19"/>
      <c r="DHZ52" s="19"/>
      <c r="DIA52" s="19"/>
      <c r="DIB52" s="19"/>
      <c r="DIC52" s="19"/>
      <c r="DID52" s="19"/>
      <c r="DIE52" s="19"/>
      <c r="DIF52" s="19"/>
      <c r="DIG52" s="19"/>
      <c r="DIH52" s="19"/>
      <c r="DII52" s="19"/>
      <c r="DIJ52" s="19"/>
      <c r="DIK52" s="19"/>
      <c r="DIL52" s="19"/>
      <c r="DIM52" s="19"/>
      <c r="DIN52" s="19"/>
      <c r="DIO52" s="19"/>
      <c r="DIP52" s="19"/>
      <c r="DIQ52" s="19"/>
      <c r="DIR52" s="19"/>
      <c r="DIS52" s="19"/>
      <c r="DIT52" s="19"/>
      <c r="DIU52" s="19"/>
      <c r="DIV52" s="19"/>
      <c r="DIW52" s="19"/>
      <c r="DIX52" s="19"/>
      <c r="DIY52" s="19"/>
      <c r="DIZ52" s="19"/>
      <c r="DJA52" s="19"/>
      <c r="DJB52" s="19"/>
      <c r="DJC52" s="19"/>
      <c r="DJD52" s="19"/>
      <c r="DJE52" s="19"/>
      <c r="DJF52" s="19"/>
      <c r="DJG52" s="19"/>
      <c r="DJH52" s="19"/>
      <c r="DJI52" s="19"/>
      <c r="DJJ52" s="19"/>
      <c r="DJK52" s="19"/>
      <c r="DJL52" s="19"/>
      <c r="DJM52" s="19"/>
      <c r="DJN52" s="19"/>
      <c r="DJO52" s="19"/>
      <c r="DJP52" s="19"/>
      <c r="DJQ52" s="19"/>
      <c r="DJR52" s="19"/>
      <c r="DJS52" s="19"/>
      <c r="DJT52" s="19"/>
      <c r="DJU52" s="19"/>
      <c r="DJV52" s="19"/>
      <c r="DJW52" s="19"/>
      <c r="DJX52" s="19"/>
      <c r="DJY52" s="19"/>
      <c r="DJZ52" s="19"/>
      <c r="DKA52" s="19"/>
      <c r="DKB52" s="19"/>
      <c r="DKC52" s="19"/>
      <c r="DKD52" s="19"/>
      <c r="DKE52" s="19"/>
      <c r="DKF52" s="19"/>
      <c r="DKG52" s="19"/>
      <c r="DKH52" s="19"/>
      <c r="DKI52" s="19"/>
      <c r="DKJ52" s="19"/>
      <c r="DKK52" s="19"/>
      <c r="DKL52" s="19"/>
      <c r="DKM52" s="19"/>
      <c r="DKN52" s="19"/>
      <c r="DKO52" s="19"/>
      <c r="DKP52" s="19"/>
      <c r="DKQ52" s="19"/>
      <c r="DKR52" s="19"/>
      <c r="DKS52" s="19"/>
      <c r="DKT52" s="19"/>
      <c r="DKU52" s="19"/>
      <c r="DKV52" s="19"/>
      <c r="DKW52" s="19"/>
      <c r="DKX52" s="19"/>
      <c r="DKY52" s="19"/>
      <c r="DKZ52" s="19"/>
      <c r="DLA52" s="19"/>
      <c r="DLB52" s="19"/>
      <c r="DLC52" s="19"/>
      <c r="DLD52" s="19"/>
      <c r="DLE52" s="19"/>
      <c r="DLF52" s="19"/>
      <c r="DLG52" s="19"/>
      <c r="DLH52" s="19"/>
      <c r="DLI52" s="19"/>
      <c r="DLJ52" s="19"/>
      <c r="DLK52" s="19"/>
      <c r="DLL52" s="19"/>
      <c r="DLM52" s="19"/>
      <c r="DLN52" s="19"/>
      <c r="DLO52" s="19"/>
      <c r="DLP52" s="19"/>
      <c r="DLQ52" s="19"/>
      <c r="DLR52" s="19"/>
      <c r="DLS52" s="19"/>
      <c r="DLT52" s="19"/>
      <c r="DLU52" s="19"/>
      <c r="DLV52" s="19"/>
      <c r="DLW52" s="19"/>
      <c r="DLX52" s="19"/>
      <c r="DLY52" s="19"/>
      <c r="DLZ52" s="19"/>
      <c r="DMA52" s="19"/>
      <c r="DMB52" s="19"/>
      <c r="DMC52" s="19"/>
      <c r="DMD52" s="19"/>
      <c r="DME52" s="19"/>
      <c r="DMF52" s="19"/>
      <c r="DMG52" s="19"/>
      <c r="DMH52" s="19"/>
      <c r="DMI52" s="19"/>
      <c r="DMJ52" s="19"/>
      <c r="DMK52" s="19"/>
      <c r="DML52" s="19"/>
      <c r="DMM52" s="19"/>
      <c r="DMN52" s="19"/>
      <c r="DMO52" s="19"/>
      <c r="DMP52" s="19"/>
      <c r="DMQ52" s="19"/>
      <c r="DMR52" s="19"/>
      <c r="DMS52" s="19"/>
      <c r="DMT52" s="19"/>
      <c r="DMU52" s="19"/>
      <c r="DMV52" s="19"/>
      <c r="DMW52" s="19"/>
      <c r="DMX52" s="19"/>
      <c r="DMY52" s="19"/>
      <c r="DMZ52" s="19"/>
      <c r="DNA52" s="19"/>
      <c r="DNB52" s="19"/>
      <c r="DNC52" s="19"/>
      <c r="DND52" s="19"/>
      <c r="DNE52" s="19"/>
      <c r="DNF52" s="19"/>
      <c r="DNG52" s="19"/>
      <c r="DNH52" s="19"/>
      <c r="DNI52" s="19"/>
      <c r="DNJ52" s="19"/>
      <c r="DNK52" s="19"/>
      <c r="DNL52" s="19"/>
      <c r="DNM52" s="19"/>
      <c r="DNN52" s="19"/>
      <c r="DNO52" s="19"/>
      <c r="DNP52" s="19"/>
      <c r="DNQ52" s="19"/>
      <c r="DNR52" s="19"/>
      <c r="DNS52" s="19"/>
      <c r="DNT52" s="19"/>
      <c r="DNU52" s="19"/>
      <c r="DNV52" s="19"/>
      <c r="DNW52" s="19"/>
      <c r="DNX52" s="19"/>
      <c r="DNY52" s="19"/>
      <c r="DNZ52" s="19"/>
      <c r="DOA52" s="19"/>
      <c r="DOB52" s="19"/>
      <c r="DOC52" s="19"/>
      <c r="DOD52" s="19"/>
      <c r="DOE52" s="19"/>
      <c r="DOF52" s="19"/>
      <c r="DOG52" s="19"/>
      <c r="DOH52" s="19"/>
      <c r="DOI52" s="19"/>
      <c r="DOJ52" s="19"/>
      <c r="DOK52" s="19"/>
      <c r="DOL52" s="19"/>
      <c r="DOM52" s="19"/>
      <c r="DON52" s="19"/>
      <c r="DOO52" s="19"/>
      <c r="DOP52" s="19"/>
      <c r="DOQ52" s="19"/>
      <c r="DOR52" s="19"/>
      <c r="DOS52" s="19"/>
      <c r="DOT52" s="19"/>
      <c r="DOU52" s="19"/>
      <c r="DOV52" s="19"/>
      <c r="DOW52" s="19"/>
      <c r="DOX52" s="19"/>
      <c r="DOY52" s="19"/>
      <c r="DOZ52" s="19"/>
      <c r="DPA52" s="19"/>
      <c r="DPB52" s="19"/>
      <c r="DPC52" s="19"/>
      <c r="DPD52" s="19"/>
      <c r="DPE52" s="19"/>
      <c r="DPF52" s="19"/>
      <c r="DPG52" s="19"/>
      <c r="DPH52" s="19"/>
      <c r="DPI52" s="19"/>
      <c r="DPJ52" s="19"/>
      <c r="DPK52" s="19"/>
      <c r="DPL52" s="19"/>
      <c r="DPM52" s="19"/>
      <c r="DPN52" s="19"/>
      <c r="DPO52" s="19"/>
      <c r="DPP52" s="19"/>
      <c r="DPQ52" s="19"/>
      <c r="DPR52" s="19"/>
      <c r="DPS52" s="19"/>
      <c r="DPT52" s="19"/>
      <c r="DPU52" s="19"/>
      <c r="DPV52" s="19"/>
      <c r="DPW52" s="19"/>
      <c r="DPX52" s="19"/>
      <c r="DPY52" s="19"/>
      <c r="DPZ52" s="19"/>
      <c r="DQA52" s="19"/>
      <c r="DQB52" s="19"/>
      <c r="DQC52" s="19"/>
      <c r="DQD52" s="19"/>
      <c r="DQE52" s="19"/>
      <c r="DQF52" s="19"/>
      <c r="DQG52" s="19"/>
      <c r="DQH52" s="19"/>
      <c r="DQI52" s="19"/>
      <c r="DQJ52" s="19"/>
      <c r="DQK52" s="19"/>
      <c r="DQL52" s="19"/>
      <c r="DQM52" s="19"/>
      <c r="DQN52" s="19"/>
      <c r="DQO52" s="19"/>
      <c r="DQP52" s="19"/>
      <c r="DQQ52" s="19"/>
      <c r="DQR52" s="19"/>
      <c r="DQS52" s="19"/>
      <c r="DQT52" s="19"/>
      <c r="DQU52" s="19"/>
      <c r="DQV52" s="19"/>
      <c r="DQW52" s="19"/>
      <c r="DQX52" s="19"/>
      <c r="DQY52" s="19"/>
      <c r="DQZ52" s="19"/>
      <c r="DRA52" s="19"/>
      <c r="DRB52" s="19"/>
      <c r="DRC52" s="19"/>
      <c r="DRD52" s="19"/>
      <c r="DRE52" s="19"/>
      <c r="DRF52" s="19"/>
      <c r="DRG52" s="19"/>
      <c r="DRH52" s="19"/>
      <c r="DRI52" s="19"/>
      <c r="DRJ52" s="19"/>
      <c r="DRK52" s="19"/>
      <c r="DRL52" s="19"/>
      <c r="DRM52" s="19"/>
      <c r="DRN52" s="19"/>
      <c r="DRO52" s="19"/>
      <c r="DRP52" s="19"/>
      <c r="DRQ52" s="19"/>
      <c r="DRR52" s="19"/>
      <c r="DRS52" s="19"/>
      <c r="DRT52" s="19"/>
      <c r="DRU52" s="19"/>
      <c r="DRV52" s="19"/>
      <c r="DRW52" s="19"/>
      <c r="DRX52" s="19"/>
      <c r="DRY52" s="19"/>
      <c r="DRZ52" s="19"/>
      <c r="DSA52" s="19"/>
      <c r="DSB52" s="19"/>
      <c r="DSC52" s="19"/>
      <c r="DSD52" s="19"/>
      <c r="DSE52" s="19"/>
      <c r="DSF52" s="19"/>
      <c r="DSG52" s="19"/>
      <c r="DSH52" s="19"/>
      <c r="DSI52" s="19"/>
      <c r="DSJ52" s="19"/>
      <c r="DSK52" s="19"/>
      <c r="DSL52" s="19"/>
      <c r="DSM52" s="19"/>
      <c r="DSN52" s="19"/>
      <c r="DSO52" s="19"/>
      <c r="DSP52" s="19"/>
      <c r="DSQ52" s="19"/>
      <c r="DSR52" s="19"/>
      <c r="DSS52" s="19"/>
      <c r="DST52" s="19"/>
      <c r="DSU52" s="19"/>
      <c r="DSV52" s="19"/>
      <c r="DSW52" s="19"/>
      <c r="DSX52" s="19"/>
      <c r="DSY52" s="19"/>
      <c r="DSZ52" s="19"/>
      <c r="DTA52" s="19"/>
      <c r="DTB52" s="19"/>
      <c r="DTC52" s="19"/>
      <c r="DTD52" s="19"/>
      <c r="DTE52" s="19"/>
      <c r="DTF52" s="19"/>
      <c r="DTG52" s="19"/>
      <c r="DTH52" s="19"/>
      <c r="DTI52" s="19"/>
      <c r="DTJ52" s="19"/>
      <c r="DTK52" s="19"/>
      <c r="DTL52" s="19"/>
      <c r="DTM52" s="19"/>
      <c r="DTN52" s="19"/>
      <c r="DTO52" s="19"/>
      <c r="DTP52" s="19"/>
      <c r="DTQ52" s="19"/>
      <c r="DTR52" s="19"/>
      <c r="DTS52" s="19"/>
      <c r="DTT52" s="19"/>
      <c r="DTU52" s="19"/>
      <c r="DTV52" s="19"/>
      <c r="DTW52" s="19"/>
      <c r="DTX52" s="19"/>
      <c r="DTY52" s="19"/>
      <c r="DTZ52" s="19"/>
      <c r="DUA52" s="19"/>
      <c r="DUB52" s="19"/>
      <c r="DUC52" s="19"/>
      <c r="DUD52" s="19"/>
      <c r="DUE52" s="19"/>
      <c r="DUF52" s="19"/>
      <c r="DUG52" s="19"/>
      <c r="DUH52" s="19"/>
      <c r="DUI52" s="19"/>
      <c r="DUJ52" s="19"/>
      <c r="DUK52" s="19"/>
      <c r="DUL52" s="19"/>
      <c r="DUM52" s="19"/>
      <c r="DUN52" s="19"/>
      <c r="DUO52" s="19"/>
      <c r="DUP52" s="19"/>
      <c r="DUQ52" s="19"/>
      <c r="DUR52" s="19"/>
      <c r="DUS52" s="19"/>
      <c r="DUT52" s="19"/>
      <c r="DUU52" s="19"/>
      <c r="DUV52" s="19"/>
      <c r="DUW52" s="19"/>
      <c r="DUX52" s="19"/>
      <c r="DUY52" s="19"/>
      <c r="DUZ52" s="19"/>
      <c r="DVA52" s="19"/>
      <c r="DVB52" s="19"/>
      <c r="DVC52" s="19"/>
      <c r="DVD52" s="19"/>
      <c r="DVE52" s="19"/>
      <c r="DVF52" s="19"/>
      <c r="DVG52" s="19"/>
      <c r="DVH52" s="19"/>
      <c r="DVI52" s="19"/>
      <c r="DVJ52" s="19"/>
      <c r="DVK52" s="19"/>
      <c r="DVL52" s="19"/>
      <c r="DVM52" s="19"/>
      <c r="DVN52" s="19"/>
      <c r="DVO52" s="19"/>
      <c r="DVP52" s="19"/>
      <c r="DVQ52" s="19"/>
      <c r="DVR52" s="19"/>
      <c r="DVS52" s="19"/>
      <c r="DVT52" s="19"/>
      <c r="DVU52" s="19"/>
      <c r="DVV52" s="19"/>
      <c r="DVW52" s="19"/>
      <c r="DVX52" s="19"/>
      <c r="DVY52" s="19"/>
      <c r="DVZ52" s="19"/>
      <c r="DWA52" s="19"/>
      <c r="DWB52" s="19"/>
      <c r="DWC52" s="19"/>
      <c r="DWD52" s="19"/>
      <c r="DWE52" s="19"/>
      <c r="DWF52" s="19"/>
      <c r="DWG52" s="19"/>
      <c r="DWH52" s="19"/>
      <c r="DWI52" s="19"/>
      <c r="DWJ52" s="19"/>
      <c r="DWK52" s="19"/>
      <c r="DWL52" s="19"/>
      <c r="DWM52" s="19"/>
      <c r="DWN52" s="19"/>
      <c r="DWO52" s="19"/>
      <c r="DWP52" s="19"/>
      <c r="DWQ52" s="19"/>
      <c r="DWR52" s="19"/>
      <c r="DWS52" s="19"/>
      <c r="DWT52" s="19"/>
      <c r="DWU52" s="19"/>
      <c r="DWV52" s="19"/>
      <c r="DWW52" s="19"/>
      <c r="DWX52" s="19"/>
      <c r="DWY52" s="19"/>
      <c r="DWZ52" s="19"/>
      <c r="DXA52" s="19"/>
      <c r="DXB52" s="19"/>
      <c r="DXC52" s="19"/>
      <c r="DXD52" s="19"/>
      <c r="DXE52" s="19"/>
      <c r="DXF52" s="19"/>
      <c r="DXG52" s="19"/>
      <c r="DXH52" s="19"/>
      <c r="DXI52" s="19"/>
      <c r="DXJ52" s="19"/>
      <c r="DXK52" s="19"/>
      <c r="DXL52" s="19"/>
      <c r="DXM52" s="19"/>
      <c r="DXN52" s="19"/>
      <c r="DXO52" s="19"/>
      <c r="DXP52" s="19"/>
      <c r="DXQ52" s="19"/>
      <c r="DXR52" s="19"/>
      <c r="DXS52" s="19"/>
      <c r="DXT52" s="19"/>
      <c r="DXU52" s="19"/>
      <c r="DXV52" s="19"/>
      <c r="DXW52" s="19"/>
      <c r="DXX52" s="19"/>
      <c r="DXY52" s="19"/>
      <c r="DXZ52" s="19"/>
      <c r="DYA52" s="19"/>
      <c r="DYB52" s="19"/>
      <c r="DYC52" s="19"/>
      <c r="DYD52" s="19"/>
      <c r="DYE52" s="19"/>
      <c r="DYF52" s="19"/>
      <c r="DYG52" s="19"/>
      <c r="DYH52" s="19"/>
      <c r="DYI52" s="19"/>
      <c r="DYJ52" s="19"/>
      <c r="DYK52" s="19"/>
      <c r="DYL52" s="19"/>
      <c r="DYM52" s="19"/>
      <c r="DYN52" s="19"/>
      <c r="DYO52" s="19"/>
      <c r="DYP52" s="19"/>
      <c r="DYQ52" s="19"/>
      <c r="DYR52" s="19"/>
      <c r="DYS52" s="19"/>
      <c r="DYT52" s="19"/>
      <c r="DYU52" s="19"/>
      <c r="DYV52" s="19"/>
      <c r="DYW52" s="19"/>
      <c r="DYX52" s="19"/>
      <c r="DYY52" s="19"/>
      <c r="DYZ52" s="19"/>
      <c r="DZA52" s="19"/>
      <c r="DZB52" s="19"/>
      <c r="DZC52" s="19"/>
      <c r="DZD52" s="19"/>
      <c r="DZE52" s="19"/>
      <c r="DZF52" s="19"/>
      <c r="DZG52" s="19"/>
      <c r="DZH52" s="19"/>
      <c r="DZI52" s="19"/>
      <c r="DZJ52" s="19"/>
      <c r="DZK52" s="19"/>
      <c r="DZL52" s="19"/>
      <c r="DZM52" s="19"/>
      <c r="DZN52" s="19"/>
      <c r="DZO52" s="19"/>
      <c r="DZP52" s="19"/>
      <c r="DZQ52" s="19"/>
      <c r="DZR52" s="19"/>
      <c r="DZS52" s="19"/>
      <c r="DZT52" s="19"/>
      <c r="DZU52" s="19"/>
      <c r="DZV52" s="19"/>
      <c r="DZW52" s="19"/>
      <c r="DZX52" s="19"/>
      <c r="DZY52" s="19"/>
      <c r="DZZ52" s="19"/>
      <c r="EAA52" s="19"/>
      <c r="EAB52" s="19"/>
      <c r="EAC52" s="19"/>
      <c r="EAD52" s="19"/>
      <c r="EAE52" s="19"/>
      <c r="EAF52" s="19"/>
      <c r="EAG52" s="19"/>
      <c r="EAH52" s="19"/>
      <c r="EAI52" s="19"/>
      <c r="EAJ52" s="19"/>
      <c r="EAK52" s="19"/>
      <c r="EAL52" s="19"/>
      <c r="EAM52" s="19"/>
      <c r="EAN52" s="19"/>
      <c r="EAO52" s="19"/>
      <c r="EAP52" s="19"/>
      <c r="EAQ52" s="19"/>
      <c r="EAR52" s="19"/>
      <c r="EAS52" s="19"/>
      <c r="EAT52" s="19"/>
      <c r="EAU52" s="19"/>
      <c r="EAV52" s="19"/>
      <c r="EAW52" s="19"/>
      <c r="EAX52" s="19"/>
      <c r="EAY52" s="19"/>
      <c r="EAZ52" s="19"/>
      <c r="EBA52" s="19"/>
      <c r="EBB52" s="19"/>
      <c r="EBC52" s="19"/>
      <c r="EBD52" s="19"/>
      <c r="EBE52" s="19"/>
      <c r="EBF52" s="19"/>
      <c r="EBG52" s="19"/>
      <c r="EBH52" s="19"/>
      <c r="EBI52" s="19"/>
      <c r="EBJ52" s="19"/>
      <c r="EBK52" s="19"/>
      <c r="EBL52" s="19"/>
      <c r="EBM52" s="19"/>
      <c r="EBN52" s="19"/>
      <c r="EBO52" s="19"/>
      <c r="EBP52" s="19"/>
      <c r="EBQ52" s="19"/>
      <c r="EBR52" s="19"/>
      <c r="EBS52" s="19"/>
      <c r="EBT52" s="19"/>
      <c r="EBU52" s="19"/>
      <c r="EBV52" s="19"/>
      <c r="EBW52" s="19"/>
      <c r="EBX52" s="19"/>
      <c r="EBY52" s="19"/>
      <c r="EBZ52" s="19"/>
      <c r="ECA52" s="19"/>
      <c r="ECB52" s="19"/>
      <c r="ECC52" s="19"/>
      <c r="ECD52" s="19"/>
      <c r="ECE52" s="19"/>
      <c r="ECF52" s="19"/>
      <c r="ECG52" s="19"/>
      <c r="ECH52" s="19"/>
      <c r="ECI52" s="19"/>
      <c r="ECJ52" s="19"/>
      <c r="ECK52" s="19"/>
      <c r="ECL52" s="19"/>
      <c r="ECM52" s="19"/>
      <c r="ECN52" s="19"/>
      <c r="ECO52" s="19"/>
      <c r="ECP52" s="19"/>
      <c r="ECQ52" s="19"/>
      <c r="ECR52" s="19"/>
      <c r="ECS52" s="19"/>
      <c r="ECT52" s="19"/>
      <c r="ECU52" s="19"/>
      <c r="ECV52" s="19"/>
      <c r="ECW52" s="19"/>
      <c r="ECX52" s="19"/>
      <c r="ECY52" s="19"/>
      <c r="ECZ52" s="19"/>
      <c r="EDA52" s="19"/>
      <c r="EDB52" s="19"/>
      <c r="EDC52" s="19"/>
      <c r="EDD52" s="19"/>
      <c r="EDE52" s="19"/>
      <c r="EDF52" s="19"/>
      <c r="EDG52" s="19"/>
      <c r="EDH52" s="19"/>
      <c r="EDI52" s="19"/>
      <c r="EDJ52" s="19"/>
      <c r="EDK52" s="19"/>
      <c r="EDL52" s="19"/>
      <c r="EDM52" s="19"/>
      <c r="EDN52" s="19"/>
      <c r="EDO52" s="19"/>
      <c r="EDP52" s="19"/>
      <c r="EDQ52" s="19"/>
      <c r="EDR52" s="19"/>
      <c r="EDS52" s="19"/>
      <c r="EDT52" s="19"/>
      <c r="EDU52" s="19"/>
      <c r="EDV52" s="19"/>
      <c r="EDW52" s="19"/>
      <c r="EDX52" s="19"/>
      <c r="EDY52" s="19"/>
      <c r="EDZ52" s="19"/>
      <c r="EEA52" s="19"/>
      <c r="EEB52" s="19"/>
      <c r="EEC52" s="19"/>
      <c r="EED52" s="19"/>
      <c r="EEE52" s="19"/>
      <c r="EEF52" s="19"/>
      <c r="EEG52" s="19"/>
      <c r="EEH52" s="19"/>
      <c r="EEI52" s="19"/>
      <c r="EEJ52" s="19"/>
      <c r="EEK52" s="19"/>
      <c r="EEL52" s="19"/>
      <c r="EEM52" s="19"/>
      <c r="EEN52" s="19"/>
      <c r="EEO52" s="19"/>
      <c r="EEP52" s="19"/>
      <c r="EEQ52" s="19"/>
      <c r="EER52" s="19"/>
      <c r="EES52" s="19"/>
      <c r="EET52" s="19"/>
      <c r="EEU52" s="19"/>
      <c r="EEV52" s="19"/>
      <c r="EEW52" s="19"/>
      <c r="EEX52" s="19"/>
      <c r="EEY52" s="19"/>
      <c r="EEZ52" s="19"/>
      <c r="EFA52" s="19"/>
      <c r="EFB52" s="19"/>
      <c r="EFC52" s="19"/>
      <c r="EFD52" s="19"/>
      <c r="EFE52" s="19"/>
      <c r="EFF52" s="19"/>
      <c r="EFG52" s="19"/>
      <c r="EFH52" s="19"/>
      <c r="EFI52" s="19"/>
      <c r="EFJ52" s="19"/>
      <c r="EFK52" s="19"/>
      <c r="EFL52" s="19"/>
      <c r="EFM52" s="19"/>
      <c r="EFN52" s="19"/>
      <c r="EFO52" s="19"/>
      <c r="EFP52" s="19"/>
      <c r="EFQ52" s="19"/>
      <c r="EFR52" s="19"/>
      <c r="EFS52" s="19"/>
      <c r="EFT52" s="19"/>
      <c r="EFU52" s="19"/>
      <c r="EFV52" s="19"/>
      <c r="EFW52" s="19"/>
      <c r="EFX52" s="19"/>
      <c r="EFY52" s="19"/>
      <c r="EFZ52" s="19"/>
      <c r="EGA52" s="19"/>
      <c r="EGB52" s="19"/>
      <c r="EGC52" s="19"/>
      <c r="EGD52" s="19"/>
      <c r="EGE52" s="19"/>
      <c r="EGF52" s="19"/>
      <c r="EGG52" s="19"/>
      <c r="EGH52" s="19"/>
      <c r="EGI52" s="19"/>
      <c r="EGJ52" s="19"/>
      <c r="EGK52" s="19"/>
      <c r="EGL52" s="19"/>
      <c r="EGM52" s="19"/>
      <c r="EGN52" s="19"/>
      <c r="EGO52" s="19"/>
      <c r="EGP52" s="19"/>
      <c r="EGQ52" s="19"/>
      <c r="EGR52" s="19"/>
      <c r="EGS52" s="19"/>
      <c r="EGT52" s="19"/>
      <c r="EGU52" s="19"/>
      <c r="EGV52" s="19"/>
      <c r="EGW52" s="19"/>
      <c r="EGX52" s="19"/>
      <c r="EGY52" s="19"/>
      <c r="EGZ52" s="19"/>
      <c r="EHA52" s="19"/>
      <c r="EHB52" s="19"/>
      <c r="EHC52" s="19"/>
      <c r="EHD52" s="19"/>
      <c r="EHE52" s="19"/>
      <c r="EHF52" s="19"/>
      <c r="EHG52" s="19"/>
      <c r="EHH52" s="19"/>
      <c r="EHI52" s="19"/>
      <c r="EHJ52" s="19"/>
      <c r="EHK52" s="19"/>
      <c r="EHL52" s="19"/>
      <c r="EHM52" s="19"/>
      <c r="EHN52" s="19"/>
      <c r="EHO52" s="19"/>
      <c r="EHP52" s="19"/>
      <c r="EHQ52" s="19"/>
      <c r="EHR52" s="19"/>
      <c r="EHS52" s="19"/>
      <c r="EHT52" s="19"/>
      <c r="EHU52" s="19"/>
      <c r="EHV52" s="19"/>
      <c r="EHW52" s="19"/>
      <c r="EHX52" s="19"/>
      <c r="EHY52" s="19"/>
      <c r="EHZ52" s="19"/>
      <c r="EIA52" s="19"/>
      <c r="EIB52" s="19"/>
      <c r="EIC52" s="19"/>
      <c r="EID52" s="19"/>
      <c r="EIE52" s="19"/>
      <c r="EIF52" s="19"/>
      <c r="EIG52" s="19"/>
      <c r="EIH52" s="19"/>
      <c r="EII52" s="19"/>
      <c r="EIJ52" s="19"/>
      <c r="EIK52" s="19"/>
      <c r="EIL52" s="19"/>
      <c r="EIM52" s="19"/>
      <c r="EIN52" s="19"/>
      <c r="EIO52" s="19"/>
      <c r="EIP52" s="19"/>
      <c r="EIQ52" s="19"/>
      <c r="EIR52" s="19"/>
      <c r="EIS52" s="19"/>
      <c r="EIT52" s="19"/>
      <c r="EIU52" s="19"/>
      <c r="EIV52" s="19"/>
      <c r="EIW52" s="19"/>
      <c r="EIX52" s="19"/>
      <c r="EIY52" s="19"/>
      <c r="EIZ52" s="19"/>
      <c r="EJA52" s="19"/>
      <c r="EJB52" s="19"/>
      <c r="EJC52" s="19"/>
      <c r="EJD52" s="19"/>
      <c r="EJE52" s="19"/>
      <c r="EJF52" s="19"/>
      <c r="EJG52" s="19"/>
      <c r="EJH52" s="19"/>
      <c r="EJI52" s="19"/>
      <c r="EJJ52" s="19"/>
      <c r="EJK52" s="19"/>
      <c r="EJL52" s="19"/>
      <c r="EJM52" s="19"/>
      <c r="EJN52" s="19"/>
      <c r="EJO52" s="19"/>
      <c r="EJP52" s="19"/>
      <c r="EJQ52" s="19"/>
      <c r="EJR52" s="19"/>
      <c r="EJS52" s="19"/>
      <c r="EJT52" s="19"/>
      <c r="EJU52" s="19"/>
      <c r="EJV52" s="19"/>
      <c r="EJW52" s="19"/>
      <c r="EJX52" s="19"/>
      <c r="EJY52" s="19"/>
      <c r="EJZ52" s="19"/>
      <c r="EKA52" s="19"/>
      <c r="EKB52" s="19"/>
      <c r="EKC52" s="19"/>
      <c r="EKD52" s="19"/>
      <c r="EKE52" s="19"/>
      <c r="EKF52" s="19"/>
      <c r="EKG52" s="19"/>
      <c r="EKH52" s="19"/>
      <c r="EKI52" s="19"/>
      <c r="EKJ52" s="19"/>
      <c r="EKK52" s="19"/>
      <c r="EKL52" s="19"/>
      <c r="EKM52" s="19"/>
      <c r="EKN52" s="19"/>
      <c r="EKO52" s="19"/>
      <c r="EKP52" s="19"/>
      <c r="EKQ52" s="19"/>
      <c r="EKR52" s="19"/>
      <c r="EKS52" s="19"/>
      <c r="EKT52" s="19"/>
      <c r="EKU52" s="19"/>
      <c r="EKV52" s="19"/>
      <c r="EKW52" s="19"/>
      <c r="EKX52" s="19"/>
      <c r="EKY52" s="19"/>
      <c r="EKZ52" s="19"/>
      <c r="ELA52" s="19"/>
      <c r="ELB52" s="19"/>
      <c r="ELC52" s="19"/>
      <c r="ELD52" s="19"/>
      <c r="ELE52" s="19"/>
      <c r="ELF52" s="19"/>
      <c r="ELG52" s="19"/>
      <c r="ELH52" s="19"/>
      <c r="ELI52" s="19"/>
      <c r="ELJ52" s="19"/>
      <c r="ELK52" s="19"/>
      <c r="ELL52" s="19"/>
      <c r="ELM52" s="19"/>
      <c r="ELN52" s="19"/>
      <c r="ELO52" s="19"/>
      <c r="ELP52" s="19"/>
      <c r="ELQ52" s="19"/>
      <c r="ELR52" s="19"/>
      <c r="ELS52" s="19"/>
      <c r="ELT52" s="19"/>
      <c r="ELU52" s="19"/>
      <c r="ELV52" s="19"/>
      <c r="ELW52" s="19"/>
      <c r="ELX52" s="19"/>
      <c r="ELY52" s="19"/>
      <c r="ELZ52" s="19"/>
      <c r="EMA52" s="19"/>
      <c r="EMB52" s="19"/>
      <c r="EMC52" s="19"/>
      <c r="EMD52" s="19"/>
      <c r="EME52" s="19"/>
      <c r="EMF52" s="19"/>
      <c r="EMG52" s="19"/>
      <c r="EMH52" s="19"/>
      <c r="EMI52" s="19"/>
      <c r="EMJ52" s="19"/>
      <c r="EMK52" s="19"/>
      <c r="EML52" s="19"/>
      <c r="EMM52" s="19"/>
      <c r="EMN52" s="19"/>
      <c r="EMO52" s="19"/>
      <c r="EMP52" s="19"/>
      <c r="EMQ52" s="19"/>
      <c r="EMR52" s="19"/>
      <c r="EMS52" s="19"/>
      <c r="EMT52" s="19"/>
      <c r="EMU52" s="19"/>
      <c r="EMV52" s="19"/>
      <c r="EMW52" s="19"/>
      <c r="EMX52" s="19"/>
      <c r="EMY52" s="19"/>
      <c r="EMZ52" s="19"/>
      <c r="ENA52" s="19"/>
      <c r="ENB52" s="19"/>
      <c r="ENC52" s="19"/>
      <c r="END52" s="19"/>
      <c r="ENE52" s="19"/>
      <c r="ENF52" s="19"/>
      <c r="ENG52" s="19"/>
      <c r="ENH52" s="19"/>
      <c r="ENI52" s="19"/>
      <c r="ENJ52" s="19"/>
      <c r="ENK52" s="19"/>
      <c r="ENL52" s="19"/>
      <c r="ENM52" s="19"/>
      <c r="ENN52" s="19"/>
      <c r="ENO52" s="19"/>
      <c r="ENP52" s="19"/>
      <c r="ENQ52" s="19"/>
      <c r="ENR52" s="19"/>
      <c r="ENS52" s="19"/>
      <c r="ENT52" s="19"/>
      <c r="ENU52" s="19"/>
      <c r="ENV52" s="19"/>
      <c r="ENW52" s="19"/>
      <c r="ENX52" s="19"/>
      <c r="ENY52" s="19"/>
      <c r="ENZ52" s="19"/>
      <c r="EOA52" s="19"/>
      <c r="EOB52" s="19"/>
      <c r="EOC52" s="19"/>
      <c r="EOD52" s="19"/>
      <c r="EOE52" s="19"/>
      <c r="EOF52" s="19"/>
      <c r="EOG52" s="19"/>
      <c r="EOH52" s="19"/>
      <c r="EOI52" s="19"/>
      <c r="EOJ52" s="19"/>
      <c r="EOK52" s="19"/>
      <c r="EOL52" s="19"/>
      <c r="EOM52" s="19"/>
      <c r="EON52" s="19"/>
      <c r="EOO52" s="19"/>
      <c r="EOP52" s="19"/>
      <c r="EOQ52" s="19"/>
      <c r="EOR52" s="19"/>
      <c r="EOS52" s="19"/>
      <c r="EOT52" s="19"/>
      <c r="EOU52" s="19"/>
      <c r="EOV52" s="19"/>
      <c r="EOW52" s="19"/>
      <c r="EOX52" s="19"/>
      <c r="EOY52" s="19"/>
      <c r="EOZ52" s="19"/>
      <c r="EPA52" s="19"/>
      <c r="EPB52" s="19"/>
      <c r="EPC52" s="19"/>
      <c r="EPD52" s="19"/>
      <c r="EPE52" s="19"/>
      <c r="EPF52" s="19"/>
      <c r="EPG52" s="19"/>
      <c r="EPH52" s="19"/>
      <c r="EPI52" s="19"/>
      <c r="EPJ52" s="19"/>
      <c r="EPK52" s="19"/>
      <c r="EPL52" s="19"/>
      <c r="EPM52" s="19"/>
      <c r="EPN52" s="19"/>
      <c r="EPO52" s="19"/>
      <c r="EPP52" s="19"/>
      <c r="EPQ52" s="19"/>
      <c r="EPR52" s="19"/>
      <c r="EPS52" s="19"/>
      <c r="EPT52" s="19"/>
      <c r="EPU52" s="19"/>
      <c r="EPV52" s="19"/>
      <c r="EPW52" s="19"/>
      <c r="EPX52" s="19"/>
      <c r="EPY52" s="19"/>
      <c r="EPZ52" s="19"/>
      <c r="EQA52" s="19"/>
      <c r="EQB52" s="19"/>
      <c r="EQC52" s="19"/>
      <c r="EQD52" s="19"/>
      <c r="EQE52" s="19"/>
      <c r="EQF52" s="19"/>
      <c r="EQG52" s="19"/>
      <c r="EQH52" s="19"/>
      <c r="EQI52" s="19"/>
      <c r="EQJ52" s="19"/>
      <c r="EQK52" s="19"/>
      <c r="EQL52" s="19"/>
      <c r="EQM52" s="19"/>
      <c r="EQN52" s="19"/>
      <c r="EQO52" s="19"/>
      <c r="EQP52" s="19"/>
      <c r="EQQ52" s="19"/>
      <c r="EQR52" s="19"/>
      <c r="EQS52" s="19"/>
      <c r="EQT52" s="19"/>
      <c r="EQU52" s="19"/>
      <c r="EQV52" s="19"/>
      <c r="EQW52" s="19"/>
      <c r="EQX52" s="19"/>
      <c r="EQY52" s="19"/>
      <c r="EQZ52" s="19"/>
      <c r="ERA52" s="19"/>
      <c r="ERB52" s="19"/>
      <c r="ERC52" s="19"/>
      <c r="ERD52" s="19"/>
      <c r="ERE52" s="19"/>
      <c r="ERF52" s="19"/>
      <c r="ERG52" s="19"/>
      <c r="ERH52" s="19"/>
      <c r="ERI52" s="19"/>
      <c r="ERJ52" s="19"/>
      <c r="ERK52" s="19"/>
      <c r="ERL52" s="19"/>
      <c r="ERM52" s="19"/>
      <c r="ERN52" s="19"/>
      <c r="ERO52" s="19"/>
      <c r="ERP52" s="19"/>
      <c r="ERQ52" s="19"/>
      <c r="ERR52" s="19"/>
      <c r="ERS52" s="19"/>
      <c r="ERT52" s="19"/>
      <c r="ERU52" s="19"/>
      <c r="ERV52" s="19"/>
      <c r="ERW52" s="19"/>
      <c r="ERX52" s="19"/>
      <c r="ERY52" s="19"/>
      <c r="ERZ52" s="19"/>
      <c r="ESA52" s="19"/>
      <c r="ESB52" s="19"/>
      <c r="ESC52" s="19"/>
      <c r="ESD52" s="19"/>
      <c r="ESE52" s="19"/>
      <c r="ESF52" s="19"/>
      <c r="ESG52" s="19"/>
      <c r="ESH52" s="19"/>
      <c r="ESI52" s="19"/>
      <c r="ESJ52" s="19"/>
      <c r="ESK52" s="19"/>
      <c r="ESL52" s="19"/>
      <c r="ESM52" s="19"/>
      <c r="ESN52" s="19"/>
      <c r="ESO52" s="19"/>
      <c r="ESP52" s="19"/>
      <c r="ESQ52" s="19"/>
      <c r="ESR52" s="19"/>
      <c r="ESS52" s="19"/>
      <c r="EST52" s="19"/>
      <c r="ESU52" s="19"/>
      <c r="ESV52" s="19"/>
      <c r="ESW52" s="19"/>
      <c r="ESX52" s="19"/>
      <c r="ESY52" s="19"/>
      <c r="ESZ52" s="19"/>
      <c r="ETA52" s="19"/>
      <c r="ETB52" s="19"/>
      <c r="ETC52" s="19"/>
      <c r="ETD52" s="19"/>
      <c r="ETE52" s="19"/>
      <c r="ETF52" s="19"/>
      <c r="ETG52" s="19"/>
      <c r="ETH52" s="19"/>
      <c r="ETI52" s="19"/>
      <c r="ETJ52" s="19"/>
      <c r="ETK52" s="19"/>
      <c r="ETL52" s="19"/>
      <c r="ETM52" s="19"/>
      <c r="ETN52" s="19"/>
      <c r="ETO52" s="19"/>
      <c r="ETP52" s="19"/>
      <c r="ETQ52" s="19"/>
      <c r="ETR52" s="19"/>
      <c r="ETS52" s="19"/>
      <c r="ETT52" s="19"/>
      <c r="ETU52" s="19"/>
      <c r="ETV52" s="19"/>
      <c r="ETW52" s="19"/>
      <c r="ETX52" s="19"/>
      <c r="ETY52" s="19"/>
      <c r="ETZ52" s="19"/>
      <c r="EUA52" s="19"/>
      <c r="EUB52" s="19"/>
      <c r="EUC52" s="19"/>
      <c r="EUD52" s="19"/>
      <c r="EUE52" s="19"/>
      <c r="EUF52" s="19"/>
      <c r="EUG52" s="19"/>
      <c r="EUH52" s="19"/>
      <c r="EUI52" s="19"/>
      <c r="EUJ52" s="19"/>
      <c r="EUK52" s="19"/>
      <c r="EUL52" s="19"/>
      <c r="EUM52" s="19"/>
      <c r="EUN52" s="19"/>
      <c r="EUO52" s="19"/>
      <c r="EUP52" s="19"/>
      <c r="EUQ52" s="19"/>
      <c r="EUR52" s="19"/>
      <c r="EUS52" s="19"/>
      <c r="EUT52" s="19"/>
      <c r="EUU52" s="19"/>
      <c r="EUV52" s="19"/>
      <c r="EUW52" s="19"/>
      <c r="EUX52" s="19"/>
      <c r="EUY52" s="19"/>
      <c r="EUZ52" s="19"/>
      <c r="EVA52" s="19"/>
      <c r="EVB52" s="19"/>
      <c r="EVC52" s="19"/>
      <c r="EVD52" s="19"/>
      <c r="EVE52" s="19"/>
      <c r="EVF52" s="19"/>
      <c r="EVG52" s="19"/>
      <c r="EVH52" s="19"/>
      <c r="EVI52" s="19"/>
      <c r="EVJ52" s="19"/>
      <c r="EVK52" s="19"/>
      <c r="EVL52" s="19"/>
      <c r="EVM52" s="19"/>
      <c r="EVN52" s="19"/>
      <c r="EVO52" s="19"/>
      <c r="EVP52" s="19"/>
      <c r="EVQ52" s="19"/>
      <c r="EVR52" s="19"/>
      <c r="EVS52" s="19"/>
      <c r="EVT52" s="19"/>
      <c r="EVU52" s="19"/>
      <c r="EVV52" s="19"/>
      <c r="EVW52" s="19"/>
      <c r="EVX52" s="19"/>
      <c r="EVY52" s="19"/>
      <c r="EVZ52" s="19"/>
      <c r="EWA52" s="19"/>
      <c r="EWB52" s="19"/>
      <c r="EWC52" s="19"/>
      <c r="EWD52" s="19"/>
      <c r="EWE52" s="19"/>
      <c r="EWF52" s="19"/>
      <c r="EWG52" s="19"/>
      <c r="EWH52" s="19"/>
      <c r="EWI52" s="19"/>
      <c r="EWJ52" s="19"/>
      <c r="EWK52" s="19"/>
      <c r="EWL52" s="19"/>
      <c r="EWM52" s="19"/>
      <c r="EWN52" s="19"/>
      <c r="EWO52" s="19"/>
      <c r="EWP52" s="19"/>
      <c r="EWQ52" s="19"/>
      <c r="EWR52" s="19"/>
      <c r="EWS52" s="19"/>
      <c r="EWT52" s="19"/>
      <c r="EWU52" s="19"/>
      <c r="EWV52" s="19"/>
      <c r="EWW52" s="19"/>
      <c r="EWX52" s="19"/>
      <c r="EWY52" s="19"/>
      <c r="EWZ52" s="19"/>
      <c r="EXA52" s="19"/>
      <c r="EXB52" s="19"/>
      <c r="EXC52" s="19"/>
      <c r="EXD52" s="19"/>
      <c r="EXE52" s="19"/>
      <c r="EXF52" s="19"/>
      <c r="EXG52" s="19"/>
      <c r="EXH52" s="19"/>
      <c r="EXI52" s="19"/>
      <c r="EXJ52" s="19"/>
      <c r="EXK52" s="19"/>
      <c r="EXL52" s="19"/>
      <c r="EXM52" s="19"/>
      <c r="EXN52" s="19"/>
      <c r="EXO52" s="19"/>
      <c r="EXP52" s="19"/>
      <c r="EXQ52" s="19"/>
      <c r="EXR52" s="19"/>
      <c r="EXS52" s="19"/>
      <c r="EXT52" s="19"/>
      <c r="EXU52" s="19"/>
      <c r="EXV52" s="19"/>
      <c r="EXW52" s="19"/>
      <c r="EXX52" s="19"/>
      <c r="EXY52" s="19"/>
      <c r="EXZ52" s="19"/>
      <c r="EYA52" s="19"/>
      <c r="EYB52" s="19"/>
      <c r="EYC52" s="19"/>
      <c r="EYD52" s="19"/>
      <c r="EYE52" s="19"/>
      <c r="EYF52" s="19"/>
      <c r="EYG52" s="19"/>
      <c r="EYH52" s="19"/>
      <c r="EYI52" s="19"/>
      <c r="EYJ52" s="19"/>
      <c r="EYK52" s="19"/>
      <c r="EYL52" s="19"/>
      <c r="EYM52" s="19"/>
      <c r="EYN52" s="19"/>
      <c r="EYO52" s="19"/>
      <c r="EYP52" s="19"/>
      <c r="EYQ52" s="19"/>
      <c r="EYR52" s="19"/>
      <c r="EYS52" s="19"/>
      <c r="EYT52" s="19"/>
      <c r="EYU52" s="19"/>
      <c r="EYV52" s="19"/>
      <c r="EYW52" s="19"/>
      <c r="EYX52" s="19"/>
      <c r="EYY52" s="19"/>
      <c r="EYZ52" s="19"/>
      <c r="EZA52" s="19"/>
      <c r="EZB52" s="19"/>
      <c r="EZC52" s="19"/>
      <c r="EZD52" s="19"/>
      <c r="EZE52" s="19"/>
      <c r="EZF52" s="19"/>
      <c r="EZG52" s="19"/>
      <c r="EZH52" s="19"/>
      <c r="EZI52" s="19"/>
      <c r="EZJ52" s="19"/>
      <c r="EZK52" s="19"/>
      <c r="EZL52" s="19"/>
      <c r="EZM52" s="19"/>
      <c r="EZN52" s="19"/>
      <c r="EZO52" s="19"/>
      <c r="EZP52" s="19"/>
      <c r="EZQ52" s="19"/>
      <c r="EZR52" s="19"/>
      <c r="EZS52" s="19"/>
      <c r="EZT52" s="19"/>
      <c r="EZU52" s="19"/>
      <c r="EZV52" s="19"/>
      <c r="EZW52" s="19"/>
      <c r="EZX52" s="19"/>
      <c r="EZY52" s="19"/>
      <c r="EZZ52" s="19"/>
      <c r="FAA52" s="19"/>
      <c r="FAB52" s="19"/>
      <c r="FAC52" s="19"/>
      <c r="FAD52" s="19"/>
      <c r="FAE52" s="19"/>
      <c r="FAF52" s="19"/>
      <c r="FAG52" s="19"/>
      <c r="FAH52" s="19"/>
      <c r="FAI52" s="19"/>
      <c r="FAJ52" s="19"/>
      <c r="FAK52" s="19"/>
      <c r="FAL52" s="19"/>
      <c r="FAM52" s="19"/>
      <c r="FAN52" s="19"/>
      <c r="FAO52" s="19"/>
      <c r="FAP52" s="19"/>
      <c r="FAQ52" s="19"/>
      <c r="FAR52" s="19"/>
      <c r="FAS52" s="19"/>
      <c r="FAT52" s="19"/>
      <c r="FAU52" s="19"/>
      <c r="FAV52" s="19"/>
      <c r="FAW52" s="19"/>
      <c r="FAX52" s="19"/>
      <c r="FAY52" s="19"/>
      <c r="FAZ52" s="19"/>
      <c r="FBA52" s="19"/>
      <c r="FBB52" s="19"/>
      <c r="FBC52" s="19"/>
      <c r="FBD52" s="19"/>
      <c r="FBE52" s="19"/>
      <c r="FBF52" s="19"/>
      <c r="FBG52" s="19"/>
      <c r="FBH52" s="19"/>
      <c r="FBI52" s="19"/>
      <c r="FBJ52" s="19"/>
      <c r="FBK52" s="19"/>
      <c r="FBL52" s="19"/>
      <c r="FBM52" s="19"/>
      <c r="FBN52" s="19"/>
      <c r="FBO52" s="19"/>
      <c r="FBP52" s="19"/>
      <c r="FBQ52" s="19"/>
      <c r="FBR52" s="19"/>
      <c r="FBS52" s="19"/>
      <c r="FBT52" s="19"/>
      <c r="FBU52" s="19"/>
      <c r="FBV52" s="19"/>
      <c r="FBW52" s="19"/>
      <c r="FBX52" s="19"/>
      <c r="FBY52" s="19"/>
      <c r="FBZ52" s="19"/>
      <c r="FCA52" s="19"/>
      <c r="FCB52" s="19"/>
      <c r="FCC52" s="19"/>
      <c r="FCD52" s="19"/>
      <c r="FCE52" s="19"/>
      <c r="FCF52" s="19"/>
      <c r="FCG52" s="19"/>
      <c r="FCH52" s="19"/>
      <c r="FCI52" s="19"/>
      <c r="FCJ52" s="19"/>
      <c r="FCK52" s="19"/>
      <c r="FCL52" s="19"/>
      <c r="FCM52" s="19"/>
      <c r="FCN52" s="19"/>
      <c r="FCO52" s="19"/>
      <c r="FCP52" s="19"/>
      <c r="FCQ52" s="19"/>
      <c r="FCR52" s="19"/>
      <c r="FCS52" s="19"/>
      <c r="FCT52" s="19"/>
      <c r="FCU52" s="19"/>
      <c r="FCV52" s="19"/>
      <c r="FCW52" s="19"/>
      <c r="FCX52" s="19"/>
      <c r="FCY52" s="19"/>
      <c r="FCZ52" s="19"/>
      <c r="FDA52" s="19"/>
      <c r="FDB52" s="19"/>
      <c r="FDC52" s="19"/>
      <c r="FDD52" s="19"/>
      <c r="FDE52" s="19"/>
      <c r="FDF52" s="19"/>
      <c r="FDG52" s="19"/>
      <c r="FDH52" s="19"/>
      <c r="FDI52" s="19"/>
      <c r="FDJ52" s="19"/>
      <c r="FDK52" s="19"/>
      <c r="FDL52" s="19"/>
      <c r="FDM52" s="19"/>
      <c r="FDN52" s="19"/>
      <c r="FDO52" s="19"/>
      <c r="FDP52" s="19"/>
      <c r="FDQ52" s="19"/>
      <c r="FDR52" s="19"/>
      <c r="FDS52" s="19"/>
      <c r="FDT52" s="19"/>
      <c r="FDU52" s="19"/>
      <c r="FDV52" s="19"/>
      <c r="FDW52" s="19"/>
      <c r="FDX52" s="19"/>
      <c r="FDY52" s="19"/>
      <c r="FDZ52" s="19"/>
      <c r="FEA52" s="19"/>
      <c r="FEB52" s="19"/>
      <c r="FEC52" s="19"/>
      <c r="FED52" s="19"/>
      <c r="FEE52" s="19"/>
      <c r="FEF52" s="19"/>
      <c r="FEG52" s="19"/>
      <c r="FEH52" s="19"/>
      <c r="FEI52" s="19"/>
      <c r="FEJ52" s="19"/>
      <c r="FEK52" s="19"/>
      <c r="FEL52" s="19"/>
      <c r="FEM52" s="19"/>
      <c r="FEN52" s="19"/>
      <c r="FEO52" s="19"/>
      <c r="FEP52" s="19"/>
      <c r="FEQ52" s="19"/>
      <c r="FER52" s="19"/>
      <c r="FES52" s="19"/>
      <c r="FET52" s="19"/>
      <c r="FEU52" s="19"/>
      <c r="FEV52" s="19"/>
      <c r="FEW52" s="19"/>
      <c r="FEX52" s="19"/>
      <c r="FEY52" s="19"/>
      <c r="FEZ52" s="19"/>
      <c r="FFA52" s="19"/>
      <c r="FFB52" s="19"/>
      <c r="FFC52" s="19"/>
      <c r="FFD52" s="19"/>
      <c r="FFE52" s="19"/>
      <c r="FFF52" s="19"/>
      <c r="FFG52" s="19"/>
      <c r="FFH52" s="19"/>
      <c r="FFI52" s="19"/>
      <c r="FFJ52" s="19"/>
      <c r="FFK52" s="19"/>
      <c r="FFL52" s="19"/>
      <c r="FFM52" s="19"/>
      <c r="FFN52" s="19"/>
      <c r="FFO52" s="19"/>
      <c r="FFP52" s="19"/>
      <c r="FFQ52" s="19"/>
      <c r="FFR52" s="19"/>
      <c r="FFS52" s="19"/>
      <c r="FFT52" s="19"/>
      <c r="FFU52" s="19"/>
      <c r="FFV52" s="19"/>
      <c r="FFW52" s="19"/>
      <c r="FFX52" s="19"/>
      <c r="FFY52" s="19"/>
      <c r="FFZ52" s="19"/>
      <c r="FGA52" s="19"/>
      <c r="FGB52" s="19"/>
      <c r="FGC52" s="19"/>
      <c r="FGD52" s="19"/>
      <c r="FGE52" s="19"/>
      <c r="FGF52" s="19"/>
      <c r="FGG52" s="19"/>
      <c r="FGH52" s="19"/>
      <c r="FGI52" s="19"/>
      <c r="FGJ52" s="19"/>
      <c r="FGK52" s="19"/>
      <c r="FGL52" s="19"/>
      <c r="FGM52" s="19"/>
      <c r="FGN52" s="19"/>
      <c r="FGO52" s="19"/>
      <c r="FGP52" s="19"/>
      <c r="FGQ52" s="19"/>
      <c r="FGR52" s="19"/>
      <c r="FGS52" s="19"/>
      <c r="FGT52" s="19"/>
      <c r="FGU52" s="19"/>
      <c r="FGV52" s="19"/>
      <c r="FGW52" s="19"/>
      <c r="FGX52" s="19"/>
      <c r="FGY52" s="19"/>
      <c r="FGZ52" s="19"/>
      <c r="FHA52" s="19"/>
      <c r="FHB52" s="19"/>
      <c r="FHC52" s="19"/>
      <c r="FHD52" s="19"/>
      <c r="FHE52" s="19"/>
      <c r="FHF52" s="19"/>
      <c r="FHG52" s="19"/>
      <c r="FHH52" s="19"/>
      <c r="FHI52" s="19"/>
      <c r="FHJ52" s="19"/>
      <c r="FHK52" s="19"/>
      <c r="FHL52" s="19"/>
      <c r="FHM52" s="19"/>
      <c r="FHN52" s="19"/>
      <c r="FHO52" s="19"/>
      <c r="FHP52" s="19"/>
      <c r="FHQ52" s="19"/>
      <c r="FHR52" s="19"/>
      <c r="FHS52" s="19"/>
      <c r="FHT52" s="19"/>
      <c r="FHU52" s="19"/>
      <c r="FHV52" s="19"/>
      <c r="FHW52" s="19"/>
      <c r="FHX52" s="19"/>
      <c r="FHY52" s="19"/>
      <c r="FHZ52" s="19"/>
      <c r="FIA52" s="19"/>
      <c r="FIB52" s="19"/>
      <c r="FIC52" s="19"/>
      <c r="FID52" s="19"/>
      <c r="FIE52" s="19"/>
      <c r="FIF52" s="19"/>
      <c r="FIG52" s="19"/>
      <c r="FIH52" s="19"/>
      <c r="FII52" s="19"/>
      <c r="FIJ52" s="19"/>
      <c r="FIK52" s="19"/>
      <c r="FIL52" s="19"/>
      <c r="FIM52" s="19"/>
      <c r="FIN52" s="19"/>
      <c r="FIO52" s="19"/>
      <c r="FIP52" s="19"/>
      <c r="FIQ52" s="19"/>
      <c r="FIR52" s="19"/>
      <c r="FIS52" s="19"/>
      <c r="FIT52" s="19"/>
      <c r="FIU52" s="19"/>
      <c r="FIV52" s="19"/>
      <c r="FIW52" s="19"/>
      <c r="FIX52" s="19"/>
      <c r="FIY52" s="19"/>
      <c r="FIZ52" s="19"/>
      <c r="FJA52" s="19"/>
      <c r="FJB52" s="19"/>
      <c r="FJC52" s="19"/>
      <c r="FJD52" s="19"/>
      <c r="FJE52" s="19"/>
      <c r="FJF52" s="19"/>
      <c r="FJG52" s="19"/>
      <c r="FJH52" s="19"/>
      <c r="FJI52" s="19"/>
      <c r="FJJ52" s="19"/>
      <c r="FJK52" s="19"/>
      <c r="FJL52" s="19"/>
      <c r="FJM52" s="19"/>
      <c r="FJN52" s="19"/>
      <c r="FJO52" s="19"/>
      <c r="FJP52" s="19"/>
      <c r="FJQ52" s="19"/>
      <c r="FJR52" s="19"/>
      <c r="FJS52" s="19"/>
      <c r="FJT52" s="19"/>
      <c r="FJU52" s="19"/>
      <c r="FJV52" s="19"/>
      <c r="FJW52" s="19"/>
      <c r="FJX52" s="19"/>
      <c r="FJY52" s="19"/>
      <c r="FJZ52" s="19"/>
      <c r="FKA52" s="19"/>
      <c r="FKB52" s="19"/>
      <c r="FKC52" s="19"/>
      <c r="FKD52" s="19"/>
      <c r="FKE52" s="19"/>
      <c r="FKF52" s="19"/>
      <c r="FKG52" s="19"/>
      <c r="FKH52" s="19"/>
      <c r="FKI52" s="19"/>
      <c r="FKJ52" s="19"/>
      <c r="FKK52" s="19"/>
      <c r="FKL52" s="19"/>
      <c r="FKM52" s="19"/>
      <c r="FKN52" s="19"/>
      <c r="FKO52" s="19"/>
      <c r="FKP52" s="19"/>
      <c r="FKQ52" s="19"/>
      <c r="FKR52" s="19"/>
      <c r="FKS52" s="19"/>
      <c r="FKT52" s="19"/>
      <c r="FKU52" s="19"/>
      <c r="FKV52" s="19"/>
      <c r="FKW52" s="19"/>
      <c r="FKX52" s="19"/>
      <c r="FKY52" s="19"/>
      <c r="FKZ52" s="19"/>
      <c r="FLA52" s="19"/>
      <c r="FLB52" s="19"/>
      <c r="FLC52" s="19"/>
      <c r="FLD52" s="19"/>
      <c r="FLE52" s="19"/>
      <c r="FLF52" s="19"/>
      <c r="FLG52" s="19"/>
      <c r="FLH52" s="19"/>
      <c r="FLI52" s="19"/>
      <c r="FLJ52" s="19"/>
      <c r="FLK52" s="19"/>
      <c r="FLL52" s="19"/>
      <c r="FLM52" s="19"/>
      <c r="FLN52" s="19"/>
      <c r="FLO52" s="19"/>
      <c r="FLP52" s="19"/>
      <c r="FLQ52" s="19"/>
      <c r="FLR52" s="19"/>
      <c r="FLS52" s="19"/>
      <c r="FLT52" s="19"/>
      <c r="FLU52" s="19"/>
      <c r="FLV52" s="19"/>
      <c r="FLW52" s="19"/>
      <c r="FLX52" s="19"/>
      <c r="FLY52" s="19"/>
      <c r="FLZ52" s="19"/>
      <c r="FMA52" s="19"/>
      <c r="FMB52" s="19"/>
      <c r="FMC52" s="19"/>
      <c r="FMD52" s="19"/>
      <c r="FME52" s="19"/>
      <c r="FMF52" s="19"/>
      <c r="FMG52" s="19"/>
      <c r="FMH52" s="19"/>
      <c r="FMI52" s="19"/>
      <c r="FMJ52" s="19"/>
      <c r="FMK52" s="19"/>
      <c r="FML52" s="19"/>
      <c r="FMM52" s="19"/>
      <c r="FMN52" s="19"/>
      <c r="FMO52" s="19"/>
      <c r="FMP52" s="19"/>
      <c r="FMQ52" s="19"/>
      <c r="FMR52" s="19"/>
      <c r="FMS52" s="19"/>
      <c r="FMT52" s="19"/>
      <c r="FMU52" s="19"/>
      <c r="FMV52" s="19"/>
      <c r="FMW52" s="19"/>
      <c r="FMX52" s="19"/>
      <c r="FMY52" s="19"/>
      <c r="FMZ52" s="19"/>
      <c r="FNA52" s="19"/>
      <c r="FNB52" s="19"/>
      <c r="FNC52" s="19"/>
      <c r="FND52" s="19"/>
      <c r="FNE52" s="19"/>
      <c r="FNF52" s="19"/>
      <c r="FNG52" s="19"/>
      <c r="FNH52" s="19"/>
      <c r="FNI52" s="19"/>
      <c r="FNJ52" s="19"/>
      <c r="FNK52" s="19"/>
      <c r="FNL52" s="19"/>
      <c r="FNM52" s="19"/>
      <c r="FNN52" s="19"/>
      <c r="FNO52" s="19"/>
      <c r="FNP52" s="19"/>
      <c r="FNQ52" s="19"/>
      <c r="FNR52" s="19"/>
      <c r="FNS52" s="19"/>
      <c r="FNT52" s="19"/>
      <c r="FNU52" s="19"/>
      <c r="FNV52" s="19"/>
      <c r="FNW52" s="19"/>
      <c r="FNX52" s="19"/>
      <c r="FNY52" s="19"/>
      <c r="FNZ52" s="19"/>
      <c r="FOA52" s="19"/>
      <c r="FOB52" s="19"/>
      <c r="FOC52" s="19"/>
      <c r="FOD52" s="19"/>
      <c r="FOE52" s="19"/>
      <c r="FOF52" s="19"/>
      <c r="FOG52" s="19"/>
      <c r="FOH52" s="19"/>
      <c r="FOI52" s="19"/>
      <c r="FOJ52" s="19"/>
      <c r="FOK52" s="19"/>
      <c r="FOL52" s="19"/>
      <c r="FOM52" s="19"/>
      <c r="FON52" s="19"/>
      <c r="FOO52" s="19"/>
      <c r="FOP52" s="19"/>
      <c r="FOQ52" s="19"/>
      <c r="FOR52" s="19"/>
      <c r="FOS52" s="19"/>
      <c r="FOT52" s="19"/>
      <c r="FOU52" s="19"/>
      <c r="FOV52" s="19"/>
      <c r="FOW52" s="19"/>
      <c r="FOX52" s="19"/>
      <c r="FOY52" s="19"/>
      <c r="FOZ52" s="19"/>
      <c r="FPA52" s="19"/>
      <c r="FPB52" s="19"/>
      <c r="FPC52" s="19"/>
      <c r="FPD52" s="19"/>
      <c r="FPE52" s="19"/>
      <c r="FPF52" s="19"/>
      <c r="FPG52" s="19"/>
      <c r="FPH52" s="19"/>
      <c r="FPI52" s="19"/>
      <c r="FPJ52" s="19"/>
      <c r="FPK52" s="19"/>
      <c r="FPL52" s="19"/>
      <c r="FPM52" s="19"/>
      <c r="FPN52" s="19"/>
      <c r="FPO52" s="19"/>
      <c r="FPP52" s="19"/>
      <c r="FPQ52" s="19"/>
      <c r="FPR52" s="19"/>
      <c r="FPS52" s="19"/>
      <c r="FPT52" s="19"/>
      <c r="FPU52" s="19"/>
      <c r="FPV52" s="19"/>
      <c r="FPW52" s="19"/>
      <c r="FPX52" s="19"/>
      <c r="FPY52" s="19"/>
      <c r="FPZ52" s="19"/>
      <c r="FQA52" s="19"/>
      <c r="FQB52" s="19"/>
      <c r="FQC52" s="19"/>
      <c r="FQD52" s="19"/>
      <c r="FQE52" s="19"/>
      <c r="FQF52" s="19"/>
      <c r="FQG52" s="19"/>
      <c r="FQH52" s="19"/>
      <c r="FQI52" s="19"/>
      <c r="FQJ52" s="19"/>
      <c r="FQK52" s="19"/>
      <c r="FQL52" s="19"/>
      <c r="FQM52" s="19"/>
      <c r="FQN52" s="19"/>
      <c r="FQO52" s="19"/>
      <c r="FQP52" s="19"/>
      <c r="FQQ52" s="19"/>
      <c r="FQR52" s="19"/>
      <c r="FQS52" s="19"/>
      <c r="FQT52" s="19"/>
      <c r="FQU52" s="19"/>
      <c r="FQV52" s="19"/>
      <c r="FQW52" s="19"/>
      <c r="FQX52" s="19"/>
      <c r="FQY52" s="19"/>
      <c r="FQZ52" s="19"/>
      <c r="FRA52" s="19"/>
      <c r="FRB52" s="19"/>
      <c r="FRC52" s="19"/>
      <c r="FRD52" s="19"/>
      <c r="FRE52" s="19"/>
      <c r="FRF52" s="19"/>
      <c r="FRG52" s="19"/>
      <c r="FRH52" s="19"/>
      <c r="FRI52" s="19"/>
      <c r="FRJ52" s="19"/>
      <c r="FRK52" s="19"/>
      <c r="FRL52" s="19"/>
      <c r="FRM52" s="19"/>
      <c r="FRN52" s="19"/>
      <c r="FRO52" s="19"/>
      <c r="FRP52" s="19"/>
      <c r="FRQ52" s="19"/>
      <c r="FRR52" s="19"/>
      <c r="FRS52" s="19"/>
      <c r="FRT52" s="19"/>
      <c r="FRU52" s="19"/>
      <c r="FRV52" s="19"/>
      <c r="FRW52" s="19"/>
      <c r="FRX52" s="19"/>
      <c r="FRY52" s="19"/>
      <c r="FRZ52" s="19"/>
      <c r="FSA52" s="19"/>
      <c r="FSB52" s="19"/>
      <c r="FSC52" s="19"/>
      <c r="FSD52" s="19"/>
      <c r="FSE52" s="19"/>
      <c r="FSF52" s="19"/>
      <c r="FSG52" s="19"/>
      <c r="FSH52" s="19"/>
      <c r="FSI52" s="19"/>
      <c r="FSJ52" s="19"/>
      <c r="FSK52" s="19"/>
      <c r="FSL52" s="19"/>
      <c r="FSM52" s="19"/>
      <c r="FSN52" s="19"/>
      <c r="FSO52" s="19"/>
      <c r="FSP52" s="19"/>
      <c r="FSQ52" s="19"/>
      <c r="FSR52" s="19"/>
      <c r="FSS52" s="19"/>
      <c r="FST52" s="19"/>
      <c r="FSU52" s="19"/>
      <c r="FSV52" s="19"/>
      <c r="FSW52" s="19"/>
      <c r="FSX52" s="19"/>
      <c r="FSY52" s="19"/>
      <c r="FSZ52" s="19"/>
      <c r="FTA52" s="19"/>
      <c r="FTB52" s="19"/>
      <c r="FTC52" s="19"/>
      <c r="FTD52" s="19"/>
      <c r="FTE52" s="19"/>
      <c r="FTF52" s="19"/>
      <c r="FTG52" s="19"/>
      <c r="FTH52" s="19"/>
      <c r="FTI52" s="19"/>
      <c r="FTJ52" s="19"/>
      <c r="FTK52" s="19"/>
      <c r="FTL52" s="19"/>
      <c r="FTM52" s="19"/>
      <c r="FTN52" s="19"/>
      <c r="FTO52" s="19"/>
      <c r="FTP52" s="19"/>
      <c r="FTQ52" s="19"/>
      <c r="FTR52" s="19"/>
      <c r="FTS52" s="19"/>
      <c r="FTT52" s="19"/>
      <c r="FTU52" s="19"/>
      <c r="FTV52" s="19"/>
      <c r="FTW52" s="19"/>
      <c r="FTX52" s="19"/>
      <c r="FTY52" s="19"/>
      <c r="FTZ52" s="19"/>
      <c r="FUA52" s="19"/>
      <c r="FUB52" s="19"/>
      <c r="FUC52" s="19"/>
      <c r="FUD52" s="19"/>
      <c r="FUE52" s="19"/>
      <c r="FUF52" s="19"/>
      <c r="FUG52" s="19"/>
      <c r="FUH52" s="19"/>
      <c r="FUI52" s="19"/>
      <c r="FUJ52" s="19"/>
      <c r="FUK52" s="19"/>
      <c r="FUL52" s="19"/>
      <c r="FUM52" s="19"/>
      <c r="FUN52" s="19"/>
      <c r="FUO52" s="19"/>
      <c r="FUP52" s="19"/>
      <c r="FUQ52" s="19"/>
      <c r="FUR52" s="19"/>
      <c r="FUS52" s="19"/>
      <c r="FUT52" s="19"/>
      <c r="FUU52" s="19"/>
      <c r="FUV52" s="19"/>
      <c r="FUW52" s="19"/>
      <c r="FUX52" s="19"/>
      <c r="FUY52" s="19"/>
      <c r="FUZ52" s="19"/>
      <c r="FVA52" s="19"/>
      <c r="FVB52" s="19"/>
      <c r="FVC52" s="19"/>
      <c r="FVD52" s="19"/>
      <c r="FVE52" s="19"/>
      <c r="FVF52" s="19"/>
      <c r="FVG52" s="19"/>
      <c r="FVH52" s="19"/>
      <c r="FVI52" s="19"/>
      <c r="FVJ52" s="19"/>
      <c r="FVK52" s="19"/>
      <c r="FVL52" s="19"/>
      <c r="FVM52" s="19"/>
      <c r="FVN52" s="19"/>
      <c r="FVO52" s="19"/>
      <c r="FVP52" s="19"/>
      <c r="FVQ52" s="19"/>
      <c r="FVR52" s="19"/>
      <c r="FVS52" s="19"/>
      <c r="FVT52" s="19"/>
      <c r="FVU52" s="19"/>
      <c r="FVV52" s="19"/>
      <c r="FVW52" s="19"/>
      <c r="FVX52" s="19"/>
      <c r="FVY52" s="19"/>
      <c r="FVZ52" s="19"/>
      <c r="FWA52" s="19"/>
      <c r="FWB52" s="19"/>
      <c r="FWC52" s="19"/>
      <c r="FWD52" s="19"/>
      <c r="FWE52" s="19"/>
      <c r="FWF52" s="19"/>
      <c r="FWG52" s="19"/>
      <c r="FWH52" s="19"/>
      <c r="FWI52" s="19"/>
      <c r="FWJ52" s="19"/>
      <c r="FWK52" s="19"/>
      <c r="FWL52" s="19"/>
      <c r="FWM52" s="19"/>
      <c r="FWN52" s="19"/>
      <c r="FWO52" s="19"/>
      <c r="FWP52" s="19"/>
      <c r="FWQ52" s="19"/>
      <c r="FWR52" s="19"/>
      <c r="FWS52" s="19"/>
      <c r="FWT52" s="19"/>
      <c r="FWU52" s="19"/>
      <c r="FWV52" s="19"/>
      <c r="FWW52" s="19"/>
      <c r="FWX52" s="19"/>
      <c r="FWY52" s="19"/>
      <c r="FWZ52" s="19"/>
      <c r="FXA52" s="19"/>
      <c r="FXB52" s="19"/>
      <c r="FXC52" s="19"/>
      <c r="FXD52" s="19"/>
      <c r="FXE52" s="19"/>
      <c r="FXF52" s="19"/>
      <c r="FXG52" s="19"/>
      <c r="FXH52" s="19"/>
      <c r="FXI52" s="19"/>
      <c r="FXJ52" s="19"/>
      <c r="FXK52" s="19"/>
      <c r="FXL52" s="19"/>
      <c r="FXM52" s="19"/>
      <c r="FXN52" s="19"/>
      <c r="FXO52" s="19"/>
      <c r="FXP52" s="19"/>
      <c r="FXQ52" s="19"/>
      <c r="FXR52" s="19"/>
      <c r="FXS52" s="19"/>
      <c r="FXT52" s="19"/>
      <c r="FXU52" s="19"/>
      <c r="FXV52" s="19"/>
      <c r="FXW52" s="19"/>
      <c r="FXX52" s="19"/>
      <c r="FXY52" s="19"/>
      <c r="FXZ52" s="19"/>
      <c r="FYA52" s="19"/>
      <c r="FYB52" s="19"/>
      <c r="FYC52" s="19"/>
      <c r="FYD52" s="19"/>
      <c r="FYE52" s="19"/>
      <c r="FYF52" s="19"/>
      <c r="FYG52" s="19"/>
      <c r="FYH52" s="19"/>
      <c r="FYI52" s="19"/>
      <c r="FYJ52" s="19"/>
      <c r="FYK52" s="19"/>
      <c r="FYL52" s="19"/>
      <c r="FYM52" s="19"/>
      <c r="FYN52" s="19"/>
      <c r="FYO52" s="19"/>
      <c r="FYP52" s="19"/>
      <c r="FYQ52" s="19"/>
      <c r="FYR52" s="19"/>
      <c r="FYS52" s="19"/>
      <c r="FYT52" s="19"/>
      <c r="FYU52" s="19"/>
      <c r="FYV52" s="19"/>
      <c r="FYW52" s="19"/>
      <c r="FYX52" s="19"/>
      <c r="FYY52" s="19"/>
      <c r="FYZ52" s="19"/>
      <c r="FZA52" s="19"/>
      <c r="FZB52" s="19"/>
      <c r="FZC52" s="19"/>
      <c r="FZD52" s="19"/>
      <c r="FZE52" s="19"/>
      <c r="FZF52" s="19"/>
      <c r="FZG52" s="19"/>
      <c r="FZH52" s="19"/>
      <c r="FZI52" s="19"/>
      <c r="FZJ52" s="19"/>
      <c r="FZK52" s="19"/>
      <c r="FZL52" s="19"/>
      <c r="FZM52" s="19"/>
      <c r="FZN52" s="19"/>
      <c r="FZO52" s="19"/>
      <c r="FZP52" s="19"/>
      <c r="FZQ52" s="19"/>
      <c r="FZR52" s="19"/>
      <c r="FZS52" s="19"/>
      <c r="FZT52" s="19"/>
      <c r="FZU52" s="19"/>
      <c r="FZV52" s="19"/>
      <c r="FZW52" s="19"/>
      <c r="FZX52" s="19"/>
      <c r="FZY52" s="19"/>
      <c r="FZZ52" s="19"/>
      <c r="GAA52" s="19"/>
      <c r="GAB52" s="19"/>
      <c r="GAC52" s="19"/>
      <c r="GAD52" s="19"/>
      <c r="GAE52" s="19"/>
      <c r="GAF52" s="19"/>
      <c r="GAG52" s="19"/>
      <c r="GAH52" s="19"/>
      <c r="GAI52" s="19"/>
      <c r="GAJ52" s="19"/>
      <c r="GAK52" s="19"/>
      <c r="GAL52" s="19"/>
      <c r="GAM52" s="19"/>
      <c r="GAN52" s="19"/>
      <c r="GAO52" s="19"/>
      <c r="GAP52" s="19"/>
      <c r="GAQ52" s="19"/>
      <c r="GAR52" s="19"/>
      <c r="GAS52" s="19"/>
      <c r="GAT52" s="19"/>
      <c r="GAU52" s="19"/>
      <c r="GAV52" s="19"/>
      <c r="GAW52" s="19"/>
      <c r="GAX52" s="19"/>
      <c r="GAY52" s="19"/>
      <c r="GAZ52" s="19"/>
      <c r="GBA52" s="19"/>
      <c r="GBB52" s="19"/>
      <c r="GBC52" s="19"/>
      <c r="GBD52" s="19"/>
      <c r="GBE52" s="19"/>
      <c r="GBF52" s="19"/>
      <c r="GBG52" s="19"/>
      <c r="GBH52" s="19"/>
      <c r="GBI52" s="19"/>
      <c r="GBJ52" s="19"/>
      <c r="GBK52" s="19"/>
      <c r="GBL52" s="19"/>
      <c r="GBM52" s="19"/>
      <c r="GBN52" s="19"/>
      <c r="GBO52" s="19"/>
      <c r="GBP52" s="19"/>
      <c r="GBQ52" s="19"/>
      <c r="GBR52" s="19"/>
      <c r="GBS52" s="19"/>
      <c r="GBT52" s="19"/>
      <c r="GBU52" s="19"/>
      <c r="GBV52" s="19"/>
      <c r="GBW52" s="19"/>
      <c r="GBX52" s="19"/>
      <c r="GBY52" s="19"/>
      <c r="GBZ52" s="19"/>
      <c r="GCA52" s="19"/>
      <c r="GCB52" s="19"/>
      <c r="GCC52" s="19"/>
      <c r="GCD52" s="19"/>
      <c r="GCE52" s="19"/>
      <c r="GCF52" s="19"/>
      <c r="GCG52" s="19"/>
      <c r="GCH52" s="19"/>
      <c r="GCI52" s="19"/>
      <c r="GCJ52" s="19"/>
      <c r="GCK52" s="19"/>
      <c r="GCL52" s="19"/>
      <c r="GCM52" s="19"/>
      <c r="GCN52" s="19"/>
      <c r="GCO52" s="19"/>
      <c r="GCP52" s="19"/>
      <c r="GCQ52" s="19"/>
      <c r="GCR52" s="19"/>
      <c r="GCS52" s="19"/>
      <c r="GCT52" s="19"/>
      <c r="GCU52" s="19"/>
      <c r="GCV52" s="19"/>
      <c r="GCW52" s="19"/>
      <c r="GCX52" s="19"/>
      <c r="GCY52" s="19"/>
      <c r="GCZ52" s="19"/>
      <c r="GDA52" s="19"/>
      <c r="GDB52" s="19"/>
      <c r="GDC52" s="19"/>
      <c r="GDD52" s="19"/>
      <c r="GDE52" s="19"/>
      <c r="GDF52" s="19"/>
      <c r="GDG52" s="19"/>
      <c r="GDH52" s="19"/>
      <c r="GDI52" s="19"/>
      <c r="GDJ52" s="19"/>
      <c r="GDK52" s="19"/>
      <c r="GDL52" s="19"/>
      <c r="GDM52" s="19"/>
      <c r="GDN52" s="19"/>
      <c r="GDO52" s="19"/>
      <c r="GDP52" s="19"/>
      <c r="GDQ52" s="19"/>
      <c r="GDR52" s="19"/>
      <c r="GDS52" s="19"/>
      <c r="GDT52" s="19"/>
      <c r="GDU52" s="19"/>
      <c r="GDV52" s="19"/>
      <c r="GDW52" s="19"/>
      <c r="GDX52" s="19"/>
      <c r="GDY52" s="19"/>
      <c r="GDZ52" s="19"/>
      <c r="GEA52" s="19"/>
      <c r="GEB52" s="19"/>
      <c r="GEC52" s="19"/>
      <c r="GED52" s="19"/>
      <c r="GEE52" s="19"/>
      <c r="GEF52" s="19"/>
      <c r="GEG52" s="19"/>
      <c r="GEH52" s="19"/>
      <c r="GEI52" s="19"/>
      <c r="GEJ52" s="19"/>
      <c r="GEK52" s="19"/>
      <c r="GEL52" s="19"/>
      <c r="GEM52" s="19"/>
      <c r="GEN52" s="19"/>
      <c r="GEO52" s="19"/>
      <c r="GEP52" s="19"/>
      <c r="GEQ52" s="19"/>
      <c r="GER52" s="19"/>
      <c r="GES52" s="19"/>
      <c r="GET52" s="19"/>
      <c r="GEU52" s="19"/>
      <c r="GEV52" s="19"/>
      <c r="GEW52" s="19"/>
      <c r="GEX52" s="19"/>
      <c r="GEY52" s="19"/>
      <c r="GEZ52" s="19"/>
      <c r="GFA52" s="19"/>
      <c r="GFB52" s="19"/>
      <c r="GFC52" s="19"/>
      <c r="GFD52" s="19"/>
      <c r="GFE52" s="19"/>
      <c r="GFF52" s="19"/>
      <c r="GFG52" s="19"/>
      <c r="GFH52" s="19"/>
      <c r="GFI52" s="19"/>
      <c r="GFJ52" s="19"/>
      <c r="GFK52" s="19"/>
      <c r="GFL52" s="19"/>
      <c r="GFM52" s="19"/>
      <c r="GFN52" s="19"/>
      <c r="GFO52" s="19"/>
      <c r="GFP52" s="19"/>
      <c r="GFQ52" s="19"/>
      <c r="GFR52" s="19"/>
      <c r="GFS52" s="19"/>
      <c r="GFT52" s="19"/>
      <c r="GFU52" s="19"/>
      <c r="GFV52" s="19"/>
      <c r="GFW52" s="19"/>
      <c r="GFX52" s="19"/>
      <c r="GFY52" s="19"/>
      <c r="GFZ52" s="19"/>
      <c r="GGA52" s="19"/>
      <c r="GGB52" s="19"/>
      <c r="GGC52" s="19"/>
      <c r="GGD52" s="19"/>
      <c r="GGE52" s="19"/>
      <c r="GGF52" s="19"/>
      <c r="GGG52" s="19"/>
      <c r="GGH52" s="19"/>
      <c r="GGI52" s="19"/>
      <c r="GGJ52" s="19"/>
      <c r="GGK52" s="19"/>
      <c r="GGL52" s="19"/>
      <c r="GGM52" s="19"/>
      <c r="GGN52" s="19"/>
      <c r="GGO52" s="19"/>
      <c r="GGP52" s="19"/>
      <c r="GGQ52" s="19"/>
      <c r="GGR52" s="19"/>
      <c r="GGS52" s="19"/>
      <c r="GGT52" s="19"/>
      <c r="GGU52" s="19"/>
      <c r="GGV52" s="19"/>
      <c r="GGW52" s="19"/>
      <c r="GGX52" s="19"/>
      <c r="GGY52" s="19"/>
      <c r="GGZ52" s="19"/>
      <c r="GHA52" s="19"/>
      <c r="GHB52" s="19"/>
      <c r="GHC52" s="19"/>
      <c r="GHD52" s="19"/>
      <c r="GHE52" s="19"/>
      <c r="GHF52" s="19"/>
      <c r="GHG52" s="19"/>
      <c r="GHH52" s="19"/>
      <c r="GHI52" s="19"/>
      <c r="GHJ52" s="19"/>
      <c r="GHK52" s="19"/>
      <c r="GHL52" s="19"/>
      <c r="GHM52" s="19"/>
      <c r="GHN52" s="19"/>
      <c r="GHO52" s="19"/>
      <c r="GHP52" s="19"/>
      <c r="GHQ52" s="19"/>
      <c r="GHR52" s="19"/>
      <c r="GHS52" s="19"/>
      <c r="GHT52" s="19"/>
      <c r="GHU52" s="19"/>
      <c r="GHV52" s="19"/>
      <c r="GHW52" s="19"/>
      <c r="GHX52" s="19"/>
      <c r="GHY52" s="19"/>
      <c r="GHZ52" s="19"/>
      <c r="GIA52" s="19"/>
      <c r="GIB52" s="19"/>
      <c r="GIC52" s="19"/>
      <c r="GID52" s="19"/>
      <c r="GIE52" s="19"/>
      <c r="GIF52" s="19"/>
      <c r="GIG52" s="19"/>
      <c r="GIH52" s="19"/>
      <c r="GII52" s="19"/>
      <c r="GIJ52" s="19"/>
      <c r="GIK52" s="19"/>
      <c r="GIL52" s="19"/>
      <c r="GIM52" s="19"/>
      <c r="GIN52" s="19"/>
      <c r="GIO52" s="19"/>
      <c r="GIP52" s="19"/>
      <c r="GIQ52" s="19"/>
      <c r="GIR52" s="19"/>
      <c r="GIS52" s="19"/>
      <c r="GIT52" s="19"/>
      <c r="GIU52" s="19"/>
      <c r="GIV52" s="19"/>
      <c r="GIW52" s="19"/>
      <c r="GIX52" s="19"/>
      <c r="GIY52" s="19"/>
      <c r="GIZ52" s="19"/>
      <c r="GJA52" s="19"/>
      <c r="GJB52" s="19"/>
      <c r="GJC52" s="19"/>
      <c r="GJD52" s="19"/>
      <c r="GJE52" s="19"/>
      <c r="GJF52" s="19"/>
      <c r="GJG52" s="19"/>
      <c r="GJH52" s="19"/>
      <c r="GJI52" s="19"/>
      <c r="GJJ52" s="19"/>
      <c r="GJK52" s="19"/>
      <c r="GJL52" s="19"/>
      <c r="GJM52" s="19"/>
      <c r="GJN52" s="19"/>
      <c r="GJO52" s="19"/>
      <c r="GJP52" s="19"/>
      <c r="GJQ52" s="19"/>
      <c r="GJR52" s="19"/>
      <c r="GJS52" s="19"/>
      <c r="GJT52" s="19"/>
      <c r="GJU52" s="19"/>
      <c r="GJV52" s="19"/>
      <c r="GJW52" s="19"/>
      <c r="GJX52" s="19"/>
      <c r="GJY52" s="19"/>
      <c r="GJZ52" s="19"/>
      <c r="GKA52" s="19"/>
      <c r="GKB52" s="19"/>
      <c r="GKC52" s="19"/>
      <c r="GKD52" s="19"/>
      <c r="GKE52" s="19"/>
      <c r="GKF52" s="19"/>
      <c r="GKG52" s="19"/>
      <c r="GKH52" s="19"/>
      <c r="GKI52" s="19"/>
      <c r="GKJ52" s="19"/>
      <c r="GKK52" s="19"/>
      <c r="GKL52" s="19"/>
      <c r="GKM52" s="19"/>
      <c r="GKN52" s="19"/>
      <c r="GKO52" s="19"/>
      <c r="GKP52" s="19"/>
      <c r="GKQ52" s="19"/>
      <c r="GKR52" s="19"/>
      <c r="GKS52" s="19"/>
      <c r="GKT52" s="19"/>
      <c r="GKU52" s="19"/>
      <c r="GKV52" s="19"/>
      <c r="GKW52" s="19"/>
      <c r="GKX52" s="19"/>
      <c r="GKY52" s="19"/>
      <c r="GKZ52" s="19"/>
      <c r="GLA52" s="19"/>
      <c r="GLB52" s="19"/>
      <c r="GLC52" s="19"/>
      <c r="GLD52" s="19"/>
      <c r="GLE52" s="19"/>
      <c r="GLF52" s="19"/>
      <c r="GLG52" s="19"/>
      <c r="GLH52" s="19"/>
      <c r="GLI52" s="19"/>
      <c r="GLJ52" s="19"/>
      <c r="GLK52" s="19"/>
      <c r="GLL52" s="19"/>
      <c r="GLM52" s="19"/>
      <c r="GLN52" s="19"/>
      <c r="GLO52" s="19"/>
      <c r="GLP52" s="19"/>
      <c r="GLQ52" s="19"/>
      <c r="GLR52" s="19"/>
      <c r="GLS52" s="19"/>
      <c r="GLT52" s="19"/>
      <c r="GLU52" s="19"/>
      <c r="GLV52" s="19"/>
      <c r="GLW52" s="19"/>
      <c r="GLX52" s="19"/>
      <c r="GLY52" s="19"/>
      <c r="GLZ52" s="19"/>
      <c r="GMA52" s="19"/>
      <c r="GMB52" s="19"/>
      <c r="GMC52" s="19"/>
      <c r="GMD52" s="19"/>
      <c r="GME52" s="19"/>
      <c r="GMF52" s="19"/>
      <c r="GMG52" s="19"/>
      <c r="GMH52" s="19"/>
      <c r="GMI52" s="19"/>
      <c r="GMJ52" s="19"/>
      <c r="GMK52" s="19"/>
      <c r="GML52" s="19"/>
      <c r="GMM52" s="19"/>
      <c r="GMN52" s="19"/>
      <c r="GMO52" s="19"/>
      <c r="GMP52" s="19"/>
      <c r="GMQ52" s="19"/>
      <c r="GMR52" s="19"/>
      <c r="GMS52" s="19"/>
      <c r="GMT52" s="19"/>
      <c r="GMU52" s="19"/>
      <c r="GMV52" s="19"/>
      <c r="GMW52" s="19"/>
      <c r="GMX52" s="19"/>
      <c r="GMY52" s="19"/>
      <c r="GMZ52" s="19"/>
      <c r="GNA52" s="19"/>
      <c r="GNB52" s="19"/>
      <c r="GNC52" s="19"/>
      <c r="GND52" s="19"/>
      <c r="GNE52" s="19"/>
      <c r="GNF52" s="19"/>
      <c r="GNG52" s="19"/>
      <c r="GNH52" s="19"/>
      <c r="GNI52" s="19"/>
      <c r="GNJ52" s="19"/>
      <c r="GNK52" s="19"/>
      <c r="GNL52" s="19"/>
      <c r="GNM52" s="19"/>
      <c r="GNN52" s="19"/>
      <c r="GNO52" s="19"/>
      <c r="GNP52" s="19"/>
      <c r="GNQ52" s="19"/>
      <c r="GNR52" s="19"/>
      <c r="GNS52" s="19"/>
      <c r="GNT52" s="19"/>
      <c r="GNU52" s="19"/>
      <c r="GNV52" s="19"/>
      <c r="GNW52" s="19"/>
      <c r="GNX52" s="19"/>
      <c r="GNY52" s="19"/>
      <c r="GNZ52" s="19"/>
      <c r="GOA52" s="19"/>
      <c r="GOB52" s="19"/>
      <c r="GOC52" s="19"/>
      <c r="GOD52" s="19"/>
      <c r="GOE52" s="19"/>
      <c r="GOF52" s="19"/>
      <c r="GOG52" s="19"/>
      <c r="GOH52" s="19"/>
      <c r="GOI52" s="19"/>
      <c r="GOJ52" s="19"/>
      <c r="GOK52" s="19"/>
      <c r="GOL52" s="19"/>
      <c r="GOM52" s="19"/>
      <c r="GON52" s="19"/>
      <c r="GOO52" s="19"/>
      <c r="GOP52" s="19"/>
      <c r="GOQ52" s="19"/>
      <c r="GOR52" s="19"/>
      <c r="GOS52" s="19"/>
      <c r="GOT52" s="19"/>
      <c r="GOU52" s="19"/>
      <c r="GOV52" s="19"/>
      <c r="GOW52" s="19"/>
      <c r="GOX52" s="19"/>
      <c r="GOY52" s="19"/>
      <c r="GOZ52" s="19"/>
      <c r="GPA52" s="19"/>
      <c r="GPB52" s="19"/>
      <c r="GPC52" s="19"/>
      <c r="GPD52" s="19"/>
      <c r="GPE52" s="19"/>
      <c r="GPF52" s="19"/>
      <c r="GPG52" s="19"/>
      <c r="GPH52" s="19"/>
      <c r="GPI52" s="19"/>
      <c r="GPJ52" s="19"/>
      <c r="GPK52" s="19"/>
      <c r="GPL52" s="19"/>
      <c r="GPM52" s="19"/>
      <c r="GPN52" s="19"/>
      <c r="GPO52" s="19"/>
      <c r="GPP52" s="19"/>
      <c r="GPQ52" s="19"/>
      <c r="GPR52" s="19"/>
      <c r="GPS52" s="19"/>
      <c r="GPT52" s="19"/>
      <c r="GPU52" s="19"/>
      <c r="GPV52" s="19"/>
      <c r="GPW52" s="19"/>
      <c r="GPX52" s="19"/>
      <c r="GPY52" s="19"/>
      <c r="GPZ52" s="19"/>
      <c r="GQA52" s="19"/>
      <c r="GQB52" s="19"/>
      <c r="GQC52" s="19"/>
      <c r="GQD52" s="19"/>
      <c r="GQE52" s="19"/>
      <c r="GQF52" s="19"/>
      <c r="GQG52" s="19"/>
      <c r="GQH52" s="19"/>
      <c r="GQI52" s="19"/>
      <c r="GQJ52" s="19"/>
      <c r="GQK52" s="19"/>
      <c r="GQL52" s="19"/>
      <c r="GQM52" s="19"/>
      <c r="GQN52" s="19"/>
      <c r="GQO52" s="19"/>
      <c r="GQP52" s="19"/>
      <c r="GQQ52" s="19"/>
      <c r="GQR52" s="19"/>
      <c r="GQS52" s="19"/>
      <c r="GQT52" s="19"/>
      <c r="GQU52" s="19"/>
      <c r="GQV52" s="19"/>
      <c r="GQW52" s="19"/>
      <c r="GQX52" s="19"/>
      <c r="GQY52" s="19"/>
      <c r="GQZ52" s="19"/>
      <c r="GRA52" s="19"/>
      <c r="GRB52" s="19"/>
      <c r="GRC52" s="19"/>
      <c r="GRD52" s="19"/>
      <c r="GRE52" s="19"/>
      <c r="GRF52" s="19"/>
      <c r="GRG52" s="19"/>
      <c r="GRH52" s="19"/>
      <c r="GRI52" s="19"/>
      <c r="GRJ52" s="19"/>
      <c r="GRK52" s="19"/>
      <c r="GRL52" s="19"/>
      <c r="GRM52" s="19"/>
      <c r="GRN52" s="19"/>
      <c r="GRO52" s="19"/>
      <c r="GRP52" s="19"/>
      <c r="GRQ52" s="19"/>
      <c r="GRR52" s="19"/>
      <c r="GRS52" s="19"/>
      <c r="GRT52" s="19"/>
      <c r="GRU52" s="19"/>
      <c r="GRV52" s="19"/>
      <c r="GRW52" s="19"/>
      <c r="GRX52" s="19"/>
      <c r="GRY52" s="19"/>
      <c r="GRZ52" s="19"/>
      <c r="GSA52" s="19"/>
      <c r="GSB52" s="19"/>
      <c r="GSC52" s="19"/>
      <c r="GSD52" s="19"/>
      <c r="GSE52" s="19"/>
      <c r="GSF52" s="19"/>
      <c r="GSG52" s="19"/>
      <c r="GSH52" s="19"/>
      <c r="GSI52" s="19"/>
      <c r="GSJ52" s="19"/>
      <c r="GSK52" s="19"/>
      <c r="GSL52" s="19"/>
      <c r="GSM52" s="19"/>
      <c r="GSN52" s="19"/>
      <c r="GSO52" s="19"/>
      <c r="GSP52" s="19"/>
      <c r="GSQ52" s="19"/>
      <c r="GSR52" s="19"/>
      <c r="GSS52" s="19"/>
      <c r="GST52" s="19"/>
      <c r="GSU52" s="19"/>
      <c r="GSV52" s="19"/>
      <c r="GSW52" s="19"/>
      <c r="GSX52" s="19"/>
      <c r="GSY52" s="19"/>
      <c r="GSZ52" s="19"/>
      <c r="GTA52" s="19"/>
      <c r="GTB52" s="19"/>
      <c r="GTC52" s="19"/>
      <c r="GTD52" s="19"/>
      <c r="GTE52" s="19"/>
      <c r="GTF52" s="19"/>
      <c r="GTG52" s="19"/>
      <c r="GTH52" s="19"/>
      <c r="GTI52" s="19"/>
      <c r="GTJ52" s="19"/>
      <c r="GTK52" s="19"/>
      <c r="GTL52" s="19"/>
      <c r="GTM52" s="19"/>
      <c r="GTN52" s="19"/>
      <c r="GTO52" s="19"/>
      <c r="GTP52" s="19"/>
      <c r="GTQ52" s="19"/>
      <c r="GTR52" s="19"/>
      <c r="GTS52" s="19"/>
      <c r="GTT52" s="19"/>
      <c r="GTU52" s="19"/>
      <c r="GTV52" s="19"/>
      <c r="GTW52" s="19"/>
      <c r="GTX52" s="19"/>
      <c r="GTY52" s="19"/>
      <c r="GTZ52" s="19"/>
      <c r="GUA52" s="19"/>
      <c r="GUB52" s="19"/>
      <c r="GUC52" s="19"/>
      <c r="GUD52" s="19"/>
      <c r="GUE52" s="19"/>
      <c r="GUF52" s="19"/>
      <c r="GUG52" s="19"/>
      <c r="GUH52" s="19"/>
      <c r="GUI52" s="19"/>
      <c r="GUJ52" s="19"/>
      <c r="GUK52" s="19"/>
      <c r="GUL52" s="19"/>
      <c r="GUM52" s="19"/>
      <c r="GUN52" s="19"/>
      <c r="GUO52" s="19"/>
      <c r="GUP52" s="19"/>
      <c r="GUQ52" s="19"/>
      <c r="GUR52" s="19"/>
      <c r="GUS52" s="19"/>
      <c r="GUT52" s="19"/>
      <c r="GUU52" s="19"/>
      <c r="GUV52" s="19"/>
      <c r="GUW52" s="19"/>
      <c r="GUX52" s="19"/>
      <c r="GUY52" s="19"/>
      <c r="GUZ52" s="19"/>
      <c r="GVA52" s="19"/>
      <c r="GVB52" s="19"/>
      <c r="GVC52" s="19"/>
      <c r="GVD52" s="19"/>
      <c r="GVE52" s="19"/>
      <c r="GVF52" s="19"/>
      <c r="GVG52" s="19"/>
      <c r="GVH52" s="19"/>
      <c r="GVI52" s="19"/>
      <c r="GVJ52" s="19"/>
      <c r="GVK52" s="19"/>
      <c r="GVL52" s="19"/>
      <c r="GVM52" s="19"/>
      <c r="GVN52" s="19"/>
      <c r="GVO52" s="19"/>
      <c r="GVP52" s="19"/>
      <c r="GVQ52" s="19"/>
      <c r="GVR52" s="19"/>
      <c r="GVS52" s="19"/>
      <c r="GVT52" s="19"/>
      <c r="GVU52" s="19"/>
      <c r="GVV52" s="19"/>
      <c r="GVW52" s="19"/>
      <c r="GVX52" s="19"/>
      <c r="GVY52" s="19"/>
      <c r="GVZ52" s="19"/>
      <c r="GWA52" s="19"/>
      <c r="GWB52" s="19"/>
      <c r="GWC52" s="19"/>
      <c r="GWD52" s="19"/>
      <c r="GWE52" s="19"/>
      <c r="GWF52" s="19"/>
      <c r="GWG52" s="19"/>
      <c r="GWH52" s="19"/>
      <c r="GWI52" s="19"/>
      <c r="GWJ52" s="19"/>
      <c r="GWK52" s="19"/>
      <c r="GWL52" s="19"/>
      <c r="GWM52" s="19"/>
      <c r="GWN52" s="19"/>
      <c r="GWO52" s="19"/>
      <c r="GWP52" s="19"/>
      <c r="GWQ52" s="19"/>
      <c r="GWR52" s="19"/>
      <c r="GWS52" s="19"/>
      <c r="GWT52" s="19"/>
      <c r="GWU52" s="19"/>
      <c r="GWV52" s="19"/>
      <c r="GWW52" s="19"/>
      <c r="GWX52" s="19"/>
      <c r="GWY52" s="19"/>
      <c r="GWZ52" s="19"/>
      <c r="GXA52" s="19"/>
      <c r="GXB52" s="19"/>
      <c r="GXC52" s="19"/>
      <c r="GXD52" s="19"/>
      <c r="GXE52" s="19"/>
      <c r="GXF52" s="19"/>
      <c r="GXG52" s="19"/>
      <c r="GXH52" s="19"/>
      <c r="GXI52" s="19"/>
      <c r="GXJ52" s="19"/>
      <c r="GXK52" s="19"/>
      <c r="GXL52" s="19"/>
      <c r="GXM52" s="19"/>
      <c r="GXN52" s="19"/>
      <c r="GXO52" s="19"/>
      <c r="GXP52" s="19"/>
      <c r="GXQ52" s="19"/>
      <c r="GXR52" s="19"/>
      <c r="GXS52" s="19"/>
      <c r="GXT52" s="19"/>
      <c r="GXU52" s="19"/>
      <c r="GXV52" s="19"/>
      <c r="GXW52" s="19"/>
      <c r="GXX52" s="19"/>
      <c r="GXY52" s="19"/>
      <c r="GXZ52" s="19"/>
      <c r="GYA52" s="19"/>
      <c r="GYB52" s="19"/>
      <c r="GYC52" s="19"/>
      <c r="GYD52" s="19"/>
      <c r="GYE52" s="19"/>
      <c r="GYF52" s="19"/>
      <c r="GYG52" s="19"/>
      <c r="GYH52" s="19"/>
      <c r="GYI52" s="19"/>
      <c r="GYJ52" s="19"/>
      <c r="GYK52" s="19"/>
      <c r="GYL52" s="19"/>
      <c r="GYM52" s="19"/>
      <c r="GYN52" s="19"/>
      <c r="GYO52" s="19"/>
      <c r="GYP52" s="19"/>
      <c r="GYQ52" s="19"/>
      <c r="GYR52" s="19"/>
      <c r="GYS52" s="19"/>
      <c r="GYT52" s="19"/>
      <c r="GYU52" s="19"/>
      <c r="GYV52" s="19"/>
      <c r="GYW52" s="19"/>
      <c r="GYX52" s="19"/>
      <c r="GYY52" s="19"/>
      <c r="GYZ52" s="19"/>
      <c r="GZA52" s="19"/>
      <c r="GZB52" s="19"/>
      <c r="GZC52" s="19"/>
      <c r="GZD52" s="19"/>
      <c r="GZE52" s="19"/>
      <c r="GZF52" s="19"/>
      <c r="GZG52" s="19"/>
      <c r="GZH52" s="19"/>
      <c r="GZI52" s="19"/>
      <c r="GZJ52" s="19"/>
      <c r="GZK52" s="19"/>
      <c r="GZL52" s="19"/>
      <c r="GZM52" s="19"/>
      <c r="GZN52" s="19"/>
      <c r="GZO52" s="19"/>
      <c r="GZP52" s="19"/>
      <c r="GZQ52" s="19"/>
      <c r="GZR52" s="19"/>
      <c r="GZS52" s="19"/>
      <c r="GZT52" s="19"/>
      <c r="GZU52" s="19"/>
      <c r="GZV52" s="19"/>
      <c r="GZW52" s="19"/>
      <c r="GZX52" s="19"/>
      <c r="GZY52" s="19"/>
      <c r="GZZ52" s="19"/>
      <c r="HAA52" s="19"/>
      <c r="HAB52" s="19"/>
      <c r="HAC52" s="19"/>
      <c r="HAD52" s="19"/>
      <c r="HAE52" s="19"/>
      <c r="HAF52" s="19"/>
      <c r="HAG52" s="19"/>
      <c r="HAH52" s="19"/>
      <c r="HAI52" s="19"/>
      <c r="HAJ52" s="19"/>
      <c r="HAK52" s="19"/>
      <c r="HAL52" s="19"/>
      <c r="HAM52" s="19"/>
      <c r="HAN52" s="19"/>
      <c r="HAO52" s="19"/>
      <c r="HAP52" s="19"/>
      <c r="HAQ52" s="19"/>
      <c r="HAR52" s="19"/>
      <c r="HAS52" s="19"/>
      <c r="HAT52" s="19"/>
      <c r="HAU52" s="19"/>
      <c r="HAV52" s="19"/>
      <c r="HAW52" s="19"/>
      <c r="HAX52" s="19"/>
      <c r="HAY52" s="19"/>
      <c r="HAZ52" s="19"/>
      <c r="HBA52" s="19"/>
      <c r="HBB52" s="19"/>
      <c r="HBC52" s="19"/>
      <c r="HBD52" s="19"/>
      <c r="HBE52" s="19"/>
      <c r="HBF52" s="19"/>
      <c r="HBG52" s="19"/>
      <c r="HBH52" s="19"/>
      <c r="HBI52" s="19"/>
      <c r="HBJ52" s="19"/>
      <c r="HBK52" s="19"/>
      <c r="HBL52" s="19"/>
      <c r="HBM52" s="19"/>
      <c r="HBN52" s="19"/>
      <c r="HBO52" s="19"/>
      <c r="HBP52" s="19"/>
      <c r="HBQ52" s="19"/>
      <c r="HBR52" s="19"/>
      <c r="HBS52" s="19"/>
      <c r="HBT52" s="19"/>
      <c r="HBU52" s="19"/>
      <c r="HBV52" s="19"/>
      <c r="HBW52" s="19"/>
      <c r="HBX52" s="19"/>
      <c r="HBY52" s="19"/>
      <c r="HBZ52" s="19"/>
      <c r="HCA52" s="19"/>
      <c r="HCB52" s="19"/>
      <c r="HCC52" s="19"/>
      <c r="HCD52" s="19"/>
      <c r="HCE52" s="19"/>
      <c r="HCF52" s="19"/>
      <c r="HCG52" s="19"/>
      <c r="HCH52" s="19"/>
      <c r="HCI52" s="19"/>
      <c r="HCJ52" s="19"/>
      <c r="HCK52" s="19"/>
      <c r="HCL52" s="19"/>
      <c r="HCM52" s="19"/>
      <c r="HCN52" s="19"/>
      <c r="HCO52" s="19"/>
      <c r="HCP52" s="19"/>
      <c r="HCQ52" s="19"/>
      <c r="HCR52" s="19"/>
      <c r="HCS52" s="19"/>
      <c r="HCT52" s="19"/>
      <c r="HCU52" s="19"/>
      <c r="HCV52" s="19"/>
      <c r="HCW52" s="19"/>
      <c r="HCX52" s="19"/>
      <c r="HCY52" s="19"/>
      <c r="HCZ52" s="19"/>
      <c r="HDA52" s="19"/>
      <c r="HDB52" s="19"/>
      <c r="HDC52" s="19"/>
      <c r="HDD52" s="19"/>
      <c r="HDE52" s="19"/>
      <c r="HDF52" s="19"/>
      <c r="HDG52" s="19"/>
      <c r="HDH52" s="19"/>
      <c r="HDI52" s="19"/>
      <c r="HDJ52" s="19"/>
      <c r="HDK52" s="19"/>
      <c r="HDL52" s="19"/>
      <c r="HDM52" s="19"/>
      <c r="HDN52" s="19"/>
      <c r="HDO52" s="19"/>
      <c r="HDP52" s="19"/>
      <c r="HDQ52" s="19"/>
      <c r="HDR52" s="19"/>
      <c r="HDS52" s="19"/>
      <c r="HDT52" s="19"/>
      <c r="HDU52" s="19"/>
      <c r="HDV52" s="19"/>
      <c r="HDW52" s="19"/>
      <c r="HDX52" s="19"/>
      <c r="HDY52" s="19"/>
      <c r="HDZ52" s="19"/>
      <c r="HEA52" s="19"/>
      <c r="HEB52" s="19"/>
      <c r="HEC52" s="19"/>
      <c r="HED52" s="19"/>
      <c r="HEE52" s="19"/>
      <c r="HEF52" s="19"/>
      <c r="HEG52" s="19"/>
      <c r="HEH52" s="19"/>
      <c r="HEI52" s="19"/>
      <c r="HEJ52" s="19"/>
      <c r="HEK52" s="19"/>
      <c r="HEL52" s="19"/>
      <c r="HEM52" s="19"/>
      <c r="HEN52" s="19"/>
      <c r="HEO52" s="19"/>
      <c r="HEP52" s="19"/>
      <c r="HEQ52" s="19"/>
      <c r="HER52" s="19"/>
      <c r="HES52" s="19"/>
      <c r="HET52" s="19"/>
      <c r="HEU52" s="19"/>
      <c r="HEV52" s="19"/>
      <c r="HEW52" s="19"/>
      <c r="HEX52" s="19"/>
      <c r="HEY52" s="19"/>
      <c r="HEZ52" s="19"/>
      <c r="HFA52" s="19"/>
      <c r="HFB52" s="19"/>
      <c r="HFC52" s="19"/>
      <c r="HFD52" s="19"/>
      <c r="HFE52" s="19"/>
      <c r="HFF52" s="19"/>
      <c r="HFG52" s="19"/>
      <c r="HFH52" s="19"/>
      <c r="HFI52" s="19"/>
      <c r="HFJ52" s="19"/>
      <c r="HFK52" s="19"/>
      <c r="HFL52" s="19"/>
      <c r="HFM52" s="19"/>
      <c r="HFN52" s="19"/>
      <c r="HFO52" s="19"/>
      <c r="HFP52" s="19"/>
      <c r="HFQ52" s="19"/>
      <c r="HFR52" s="19"/>
      <c r="HFS52" s="19"/>
      <c r="HFT52" s="19"/>
      <c r="HFU52" s="19"/>
      <c r="HFV52" s="19"/>
      <c r="HFW52" s="19"/>
      <c r="HFX52" s="19"/>
      <c r="HFY52" s="19"/>
      <c r="HFZ52" s="19"/>
      <c r="HGA52" s="19"/>
      <c r="HGB52" s="19"/>
      <c r="HGC52" s="19"/>
      <c r="HGD52" s="19"/>
      <c r="HGE52" s="19"/>
      <c r="HGF52" s="19"/>
      <c r="HGG52" s="19"/>
      <c r="HGH52" s="19"/>
      <c r="HGI52" s="19"/>
      <c r="HGJ52" s="19"/>
      <c r="HGK52" s="19"/>
      <c r="HGL52" s="19"/>
      <c r="HGM52" s="19"/>
      <c r="HGN52" s="19"/>
      <c r="HGO52" s="19"/>
      <c r="HGP52" s="19"/>
      <c r="HGQ52" s="19"/>
      <c r="HGR52" s="19"/>
      <c r="HGS52" s="19"/>
      <c r="HGT52" s="19"/>
      <c r="HGU52" s="19"/>
      <c r="HGV52" s="19"/>
      <c r="HGW52" s="19"/>
      <c r="HGX52" s="19"/>
      <c r="HGY52" s="19"/>
      <c r="HGZ52" s="19"/>
      <c r="HHA52" s="19"/>
      <c r="HHB52" s="19"/>
      <c r="HHC52" s="19"/>
      <c r="HHD52" s="19"/>
      <c r="HHE52" s="19"/>
      <c r="HHF52" s="19"/>
      <c r="HHG52" s="19"/>
      <c r="HHH52" s="19"/>
      <c r="HHI52" s="19"/>
      <c r="HHJ52" s="19"/>
      <c r="HHK52" s="19"/>
      <c r="HHL52" s="19"/>
      <c r="HHM52" s="19"/>
      <c r="HHN52" s="19"/>
      <c r="HHO52" s="19"/>
      <c r="HHP52" s="19"/>
      <c r="HHQ52" s="19"/>
      <c r="HHR52" s="19"/>
      <c r="HHS52" s="19"/>
      <c r="HHT52" s="19"/>
      <c r="HHU52" s="19"/>
      <c r="HHV52" s="19"/>
      <c r="HHW52" s="19"/>
      <c r="HHX52" s="19"/>
      <c r="HHY52" s="19"/>
      <c r="HHZ52" s="19"/>
      <c r="HIA52" s="19"/>
      <c r="HIB52" s="19"/>
      <c r="HIC52" s="19"/>
      <c r="HID52" s="19"/>
      <c r="HIE52" s="19"/>
      <c r="HIF52" s="19"/>
      <c r="HIG52" s="19"/>
      <c r="HIH52" s="19"/>
      <c r="HII52" s="19"/>
      <c r="HIJ52" s="19"/>
      <c r="HIK52" s="19"/>
      <c r="HIL52" s="19"/>
      <c r="HIM52" s="19"/>
      <c r="HIN52" s="19"/>
      <c r="HIO52" s="19"/>
      <c r="HIP52" s="19"/>
      <c r="HIQ52" s="19"/>
      <c r="HIR52" s="19"/>
      <c r="HIS52" s="19"/>
      <c r="HIT52" s="19"/>
      <c r="HIU52" s="19"/>
      <c r="HIV52" s="19"/>
      <c r="HIW52" s="19"/>
      <c r="HIX52" s="19"/>
      <c r="HIY52" s="19"/>
      <c r="HIZ52" s="19"/>
      <c r="HJA52" s="19"/>
      <c r="HJB52" s="19"/>
      <c r="HJC52" s="19"/>
      <c r="HJD52" s="19"/>
      <c r="HJE52" s="19"/>
      <c r="HJF52" s="19"/>
      <c r="HJG52" s="19"/>
      <c r="HJH52" s="19"/>
      <c r="HJI52" s="19"/>
      <c r="HJJ52" s="19"/>
      <c r="HJK52" s="19"/>
      <c r="HJL52" s="19"/>
      <c r="HJM52" s="19"/>
      <c r="HJN52" s="19"/>
      <c r="HJO52" s="19"/>
      <c r="HJP52" s="19"/>
      <c r="HJQ52" s="19"/>
      <c r="HJR52" s="19"/>
      <c r="HJS52" s="19"/>
      <c r="HJT52" s="19"/>
      <c r="HJU52" s="19"/>
      <c r="HJV52" s="19"/>
      <c r="HJW52" s="19"/>
      <c r="HJX52" s="19"/>
      <c r="HJY52" s="19"/>
      <c r="HJZ52" s="19"/>
      <c r="HKA52" s="19"/>
      <c r="HKB52" s="19"/>
      <c r="HKC52" s="19"/>
      <c r="HKD52" s="19"/>
      <c r="HKE52" s="19"/>
      <c r="HKF52" s="19"/>
      <c r="HKG52" s="19"/>
      <c r="HKH52" s="19"/>
      <c r="HKI52" s="19"/>
      <c r="HKJ52" s="19"/>
      <c r="HKK52" s="19"/>
      <c r="HKL52" s="19"/>
      <c r="HKM52" s="19"/>
      <c r="HKN52" s="19"/>
      <c r="HKO52" s="19"/>
      <c r="HKP52" s="19"/>
      <c r="HKQ52" s="19"/>
      <c r="HKR52" s="19"/>
      <c r="HKS52" s="19"/>
      <c r="HKT52" s="19"/>
      <c r="HKU52" s="19"/>
      <c r="HKV52" s="19"/>
      <c r="HKW52" s="19"/>
      <c r="HKX52" s="19"/>
      <c r="HKY52" s="19"/>
      <c r="HKZ52" s="19"/>
      <c r="HLA52" s="19"/>
      <c r="HLB52" s="19"/>
      <c r="HLC52" s="19"/>
      <c r="HLD52" s="19"/>
      <c r="HLE52" s="19"/>
      <c r="HLF52" s="19"/>
      <c r="HLG52" s="19"/>
      <c r="HLH52" s="19"/>
      <c r="HLI52" s="19"/>
      <c r="HLJ52" s="19"/>
      <c r="HLK52" s="19"/>
      <c r="HLL52" s="19"/>
      <c r="HLM52" s="19"/>
      <c r="HLN52" s="19"/>
      <c r="HLO52" s="19"/>
      <c r="HLP52" s="19"/>
      <c r="HLQ52" s="19"/>
      <c r="HLR52" s="19"/>
      <c r="HLS52" s="19"/>
      <c r="HLT52" s="19"/>
      <c r="HLU52" s="19"/>
      <c r="HLV52" s="19"/>
      <c r="HLW52" s="19"/>
      <c r="HLX52" s="19"/>
      <c r="HLY52" s="19"/>
      <c r="HLZ52" s="19"/>
      <c r="HMA52" s="19"/>
      <c r="HMB52" s="19"/>
      <c r="HMC52" s="19"/>
      <c r="HMD52" s="19"/>
      <c r="HME52" s="19"/>
      <c r="HMF52" s="19"/>
      <c r="HMG52" s="19"/>
      <c r="HMH52" s="19"/>
      <c r="HMI52" s="19"/>
      <c r="HMJ52" s="19"/>
      <c r="HMK52" s="19"/>
      <c r="HML52" s="19"/>
      <c r="HMM52" s="19"/>
      <c r="HMN52" s="19"/>
      <c r="HMO52" s="19"/>
      <c r="HMP52" s="19"/>
      <c r="HMQ52" s="19"/>
      <c r="HMR52" s="19"/>
      <c r="HMS52" s="19"/>
      <c r="HMT52" s="19"/>
      <c r="HMU52" s="19"/>
      <c r="HMV52" s="19"/>
      <c r="HMW52" s="19"/>
      <c r="HMX52" s="19"/>
      <c r="HMY52" s="19"/>
      <c r="HMZ52" s="19"/>
      <c r="HNA52" s="19"/>
      <c r="HNB52" s="19"/>
      <c r="HNC52" s="19"/>
      <c r="HND52" s="19"/>
      <c r="HNE52" s="19"/>
      <c r="HNF52" s="19"/>
      <c r="HNG52" s="19"/>
      <c r="HNH52" s="19"/>
      <c r="HNI52" s="19"/>
      <c r="HNJ52" s="19"/>
      <c r="HNK52" s="19"/>
      <c r="HNL52" s="19"/>
      <c r="HNM52" s="19"/>
      <c r="HNN52" s="19"/>
      <c r="HNO52" s="19"/>
      <c r="HNP52" s="19"/>
      <c r="HNQ52" s="19"/>
      <c r="HNR52" s="19"/>
      <c r="HNS52" s="19"/>
      <c r="HNT52" s="19"/>
      <c r="HNU52" s="19"/>
      <c r="HNV52" s="19"/>
      <c r="HNW52" s="19"/>
      <c r="HNX52" s="19"/>
      <c r="HNY52" s="19"/>
      <c r="HNZ52" s="19"/>
      <c r="HOA52" s="19"/>
      <c r="HOB52" s="19"/>
      <c r="HOC52" s="19"/>
      <c r="HOD52" s="19"/>
      <c r="HOE52" s="19"/>
      <c r="HOF52" s="19"/>
      <c r="HOG52" s="19"/>
      <c r="HOH52" s="19"/>
      <c r="HOI52" s="19"/>
      <c r="HOJ52" s="19"/>
      <c r="HOK52" s="19"/>
      <c r="HOL52" s="19"/>
      <c r="HOM52" s="19"/>
      <c r="HON52" s="19"/>
      <c r="HOO52" s="19"/>
      <c r="HOP52" s="19"/>
      <c r="HOQ52" s="19"/>
      <c r="HOR52" s="19"/>
      <c r="HOS52" s="19"/>
      <c r="HOT52" s="19"/>
      <c r="HOU52" s="19"/>
      <c r="HOV52" s="19"/>
      <c r="HOW52" s="19"/>
      <c r="HOX52" s="19"/>
      <c r="HOY52" s="19"/>
      <c r="HOZ52" s="19"/>
      <c r="HPA52" s="19"/>
      <c r="HPB52" s="19"/>
      <c r="HPC52" s="19"/>
      <c r="HPD52" s="19"/>
      <c r="HPE52" s="19"/>
      <c r="HPF52" s="19"/>
      <c r="HPG52" s="19"/>
      <c r="HPH52" s="19"/>
      <c r="HPI52" s="19"/>
      <c r="HPJ52" s="19"/>
      <c r="HPK52" s="19"/>
      <c r="HPL52" s="19"/>
      <c r="HPM52" s="19"/>
      <c r="HPN52" s="19"/>
      <c r="HPO52" s="19"/>
      <c r="HPP52" s="19"/>
      <c r="HPQ52" s="19"/>
      <c r="HPR52" s="19"/>
      <c r="HPS52" s="19"/>
      <c r="HPT52" s="19"/>
      <c r="HPU52" s="19"/>
      <c r="HPV52" s="19"/>
      <c r="HPW52" s="19"/>
      <c r="HPX52" s="19"/>
      <c r="HPY52" s="19"/>
      <c r="HPZ52" s="19"/>
      <c r="HQA52" s="19"/>
      <c r="HQB52" s="19"/>
      <c r="HQC52" s="19"/>
      <c r="HQD52" s="19"/>
      <c r="HQE52" s="19"/>
      <c r="HQF52" s="19"/>
      <c r="HQG52" s="19"/>
      <c r="HQH52" s="19"/>
      <c r="HQI52" s="19"/>
      <c r="HQJ52" s="19"/>
      <c r="HQK52" s="19"/>
      <c r="HQL52" s="19"/>
      <c r="HQM52" s="19"/>
      <c r="HQN52" s="19"/>
      <c r="HQO52" s="19"/>
      <c r="HQP52" s="19"/>
      <c r="HQQ52" s="19"/>
      <c r="HQR52" s="19"/>
      <c r="HQS52" s="19"/>
      <c r="HQT52" s="19"/>
      <c r="HQU52" s="19"/>
      <c r="HQV52" s="19"/>
      <c r="HQW52" s="19"/>
      <c r="HQX52" s="19"/>
      <c r="HQY52" s="19"/>
      <c r="HQZ52" s="19"/>
      <c r="HRA52" s="19"/>
      <c r="HRB52" s="19"/>
      <c r="HRC52" s="19"/>
      <c r="HRD52" s="19"/>
      <c r="HRE52" s="19"/>
      <c r="HRF52" s="19"/>
      <c r="HRG52" s="19"/>
      <c r="HRH52" s="19"/>
      <c r="HRI52" s="19"/>
      <c r="HRJ52" s="19"/>
      <c r="HRK52" s="19"/>
      <c r="HRL52" s="19"/>
      <c r="HRM52" s="19"/>
      <c r="HRN52" s="19"/>
      <c r="HRO52" s="19"/>
      <c r="HRP52" s="19"/>
      <c r="HRQ52" s="19"/>
      <c r="HRR52" s="19"/>
      <c r="HRS52" s="19"/>
      <c r="HRT52" s="19"/>
      <c r="HRU52" s="19"/>
      <c r="HRV52" s="19"/>
      <c r="HRW52" s="19"/>
      <c r="HRX52" s="19"/>
      <c r="HRY52" s="19"/>
      <c r="HRZ52" s="19"/>
      <c r="HSA52" s="19"/>
      <c r="HSB52" s="19"/>
      <c r="HSC52" s="19"/>
      <c r="HSD52" s="19"/>
      <c r="HSE52" s="19"/>
      <c r="HSF52" s="19"/>
      <c r="HSG52" s="19"/>
      <c r="HSH52" s="19"/>
      <c r="HSI52" s="19"/>
      <c r="HSJ52" s="19"/>
      <c r="HSK52" s="19"/>
      <c r="HSL52" s="19"/>
      <c r="HSM52" s="19"/>
      <c r="HSN52" s="19"/>
      <c r="HSO52" s="19"/>
      <c r="HSP52" s="19"/>
      <c r="HSQ52" s="19"/>
      <c r="HSR52" s="19"/>
      <c r="HSS52" s="19"/>
      <c r="HST52" s="19"/>
      <c r="HSU52" s="19"/>
      <c r="HSV52" s="19"/>
      <c r="HSW52" s="19"/>
      <c r="HSX52" s="19"/>
      <c r="HSY52" s="19"/>
      <c r="HSZ52" s="19"/>
      <c r="HTA52" s="19"/>
      <c r="HTB52" s="19"/>
      <c r="HTC52" s="19"/>
      <c r="HTD52" s="19"/>
      <c r="HTE52" s="19"/>
      <c r="HTF52" s="19"/>
      <c r="HTG52" s="19"/>
      <c r="HTH52" s="19"/>
      <c r="HTI52" s="19"/>
      <c r="HTJ52" s="19"/>
      <c r="HTK52" s="19"/>
      <c r="HTL52" s="19"/>
      <c r="HTM52" s="19"/>
      <c r="HTN52" s="19"/>
      <c r="HTO52" s="19"/>
      <c r="HTP52" s="19"/>
      <c r="HTQ52" s="19"/>
      <c r="HTR52" s="19"/>
      <c r="HTS52" s="19"/>
      <c r="HTT52" s="19"/>
      <c r="HTU52" s="19"/>
      <c r="HTV52" s="19"/>
      <c r="HTW52" s="19"/>
      <c r="HTX52" s="19"/>
      <c r="HTY52" s="19"/>
      <c r="HTZ52" s="19"/>
      <c r="HUA52" s="19"/>
      <c r="HUB52" s="19"/>
      <c r="HUC52" s="19"/>
      <c r="HUD52" s="19"/>
      <c r="HUE52" s="19"/>
      <c r="HUF52" s="19"/>
      <c r="HUG52" s="19"/>
      <c r="HUH52" s="19"/>
      <c r="HUI52" s="19"/>
      <c r="HUJ52" s="19"/>
      <c r="HUK52" s="19"/>
      <c r="HUL52" s="19"/>
      <c r="HUM52" s="19"/>
      <c r="HUN52" s="19"/>
      <c r="HUO52" s="19"/>
      <c r="HUP52" s="19"/>
      <c r="HUQ52" s="19"/>
      <c r="HUR52" s="19"/>
      <c r="HUS52" s="19"/>
      <c r="HUT52" s="19"/>
      <c r="HUU52" s="19"/>
      <c r="HUV52" s="19"/>
      <c r="HUW52" s="19"/>
      <c r="HUX52" s="19"/>
      <c r="HUY52" s="19"/>
      <c r="HUZ52" s="19"/>
      <c r="HVA52" s="19"/>
      <c r="HVB52" s="19"/>
      <c r="HVC52" s="19"/>
      <c r="HVD52" s="19"/>
      <c r="HVE52" s="19"/>
      <c r="HVF52" s="19"/>
      <c r="HVG52" s="19"/>
      <c r="HVH52" s="19"/>
      <c r="HVI52" s="19"/>
      <c r="HVJ52" s="19"/>
      <c r="HVK52" s="19"/>
      <c r="HVL52" s="19"/>
      <c r="HVM52" s="19"/>
      <c r="HVN52" s="19"/>
      <c r="HVO52" s="19"/>
      <c r="HVP52" s="19"/>
      <c r="HVQ52" s="19"/>
      <c r="HVR52" s="19"/>
      <c r="HVS52" s="19"/>
      <c r="HVT52" s="19"/>
      <c r="HVU52" s="19"/>
      <c r="HVV52" s="19"/>
      <c r="HVW52" s="19"/>
      <c r="HVX52" s="19"/>
      <c r="HVY52" s="19"/>
      <c r="HVZ52" s="19"/>
      <c r="HWA52" s="19"/>
      <c r="HWB52" s="19"/>
      <c r="HWC52" s="19"/>
      <c r="HWD52" s="19"/>
      <c r="HWE52" s="19"/>
      <c r="HWF52" s="19"/>
      <c r="HWG52" s="19"/>
      <c r="HWH52" s="19"/>
      <c r="HWI52" s="19"/>
      <c r="HWJ52" s="19"/>
      <c r="HWK52" s="19"/>
      <c r="HWL52" s="19"/>
      <c r="HWM52" s="19"/>
      <c r="HWN52" s="19"/>
      <c r="HWO52" s="19"/>
      <c r="HWP52" s="19"/>
      <c r="HWQ52" s="19"/>
      <c r="HWR52" s="19"/>
      <c r="HWS52" s="19"/>
      <c r="HWT52" s="19"/>
      <c r="HWU52" s="19"/>
      <c r="HWV52" s="19"/>
      <c r="HWW52" s="19"/>
      <c r="HWX52" s="19"/>
      <c r="HWY52" s="19"/>
      <c r="HWZ52" s="19"/>
      <c r="HXA52" s="19"/>
      <c r="HXB52" s="19"/>
      <c r="HXC52" s="19"/>
      <c r="HXD52" s="19"/>
      <c r="HXE52" s="19"/>
      <c r="HXF52" s="19"/>
      <c r="HXG52" s="19"/>
      <c r="HXH52" s="19"/>
      <c r="HXI52" s="19"/>
      <c r="HXJ52" s="19"/>
      <c r="HXK52" s="19"/>
      <c r="HXL52" s="19"/>
      <c r="HXM52" s="19"/>
      <c r="HXN52" s="19"/>
      <c r="HXO52" s="19"/>
      <c r="HXP52" s="19"/>
      <c r="HXQ52" s="19"/>
      <c r="HXR52" s="19"/>
      <c r="HXS52" s="19"/>
      <c r="HXT52" s="19"/>
      <c r="HXU52" s="19"/>
      <c r="HXV52" s="19"/>
      <c r="HXW52" s="19"/>
      <c r="HXX52" s="19"/>
      <c r="HXY52" s="19"/>
      <c r="HXZ52" s="19"/>
      <c r="HYA52" s="19"/>
      <c r="HYB52" s="19"/>
      <c r="HYC52" s="19"/>
      <c r="HYD52" s="19"/>
      <c r="HYE52" s="19"/>
      <c r="HYF52" s="19"/>
      <c r="HYG52" s="19"/>
      <c r="HYH52" s="19"/>
      <c r="HYI52" s="19"/>
      <c r="HYJ52" s="19"/>
      <c r="HYK52" s="19"/>
      <c r="HYL52" s="19"/>
      <c r="HYM52" s="19"/>
      <c r="HYN52" s="19"/>
      <c r="HYO52" s="19"/>
      <c r="HYP52" s="19"/>
      <c r="HYQ52" s="19"/>
      <c r="HYR52" s="19"/>
      <c r="HYS52" s="19"/>
      <c r="HYT52" s="19"/>
      <c r="HYU52" s="19"/>
      <c r="HYV52" s="19"/>
      <c r="HYW52" s="19"/>
      <c r="HYX52" s="19"/>
      <c r="HYY52" s="19"/>
      <c r="HYZ52" s="19"/>
      <c r="HZA52" s="19"/>
      <c r="HZB52" s="19"/>
      <c r="HZC52" s="19"/>
      <c r="HZD52" s="19"/>
      <c r="HZE52" s="19"/>
      <c r="HZF52" s="19"/>
      <c r="HZG52" s="19"/>
      <c r="HZH52" s="19"/>
      <c r="HZI52" s="19"/>
      <c r="HZJ52" s="19"/>
      <c r="HZK52" s="19"/>
      <c r="HZL52" s="19"/>
      <c r="HZM52" s="19"/>
      <c r="HZN52" s="19"/>
      <c r="HZO52" s="19"/>
      <c r="HZP52" s="19"/>
      <c r="HZQ52" s="19"/>
      <c r="HZR52" s="19"/>
      <c r="HZS52" s="19"/>
      <c r="HZT52" s="19"/>
      <c r="HZU52" s="19"/>
      <c r="HZV52" s="19"/>
      <c r="HZW52" s="19"/>
      <c r="HZX52" s="19"/>
      <c r="HZY52" s="19"/>
      <c r="HZZ52" s="19"/>
      <c r="IAA52" s="19"/>
      <c r="IAB52" s="19"/>
      <c r="IAC52" s="19"/>
      <c r="IAD52" s="19"/>
      <c r="IAE52" s="19"/>
      <c r="IAF52" s="19"/>
      <c r="IAG52" s="19"/>
      <c r="IAH52" s="19"/>
      <c r="IAI52" s="19"/>
      <c r="IAJ52" s="19"/>
      <c r="IAK52" s="19"/>
      <c r="IAL52" s="19"/>
      <c r="IAM52" s="19"/>
      <c r="IAN52" s="19"/>
      <c r="IAO52" s="19"/>
      <c r="IAP52" s="19"/>
      <c r="IAQ52" s="19"/>
      <c r="IAR52" s="19"/>
      <c r="IAS52" s="19"/>
      <c r="IAT52" s="19"/>
      <c r="IAU52" s="19"/>
      <c r="IAV52" s="19"/>
      <c r="IAW52" s="19"/>
      <c r="IAX52" s="19"/>
      <c r="IAY52" s="19"/>
      <c r="IAZ52" s="19"/>
      <c r="IBA52" s="19"/>
      <c r="IBB52" s="19"/>
      <c r="IBC52" s="19"/>
      <c r="IBD52" s="19"/>
      <c r="IBE52" s="19"/>
      <c r="IBF52" s="19"/>
      <c r="IBG52" s="19"/>
      <c r="IBH52" s="19"/>
      <c r="IBI52" s="19"/>
      <c r="IBJ52" s="19"/>
      <c r="IBK52" s="19"/>
      <c r="IBL52" s="19"/>
      <c r="IBM52" s="19"/>
      <c r="IBN52" s="19"/>
      <c r="IBO52" s="19"/>
      <c r="IBP52" s="19"/>
      <c r="IBQ52" s="19"/>
      <c r="IBR52" s="19"/>
      <c r="IBS52" s="19"/>
      <c r="IBT52" s="19"/>
      <c r="IBU52" s="19"/>
      <c r="IBV52" s="19"/>
      <c r="IBW52" s="19"/>
      <c r="IBX52" s="19"/>
      <c r="IBY52" s="19"/>
      <c r="IBZ52" s="19"/>
      <c r="ICA52" s="19"/>
      <c r="ICB52" s="19"/>
      <c r="ICC52" s="19"/>
      <c r="ICD52" s="19"/>
      <c r="ICE52" s="19"/>
      <c r="ICF52" s="19"/>
      <c r="ICG52" s="19"/>
      <c r="ICH52" s="19"/>
      <c r="ICI52" s="19"/>
      <c r="ICJ52" s="19"/>
      <c r="ICK52" s="19"/>
      <c r="ICL52" s="19"/>
      <c r="ICM52" s="19"/>
      <c r="ICN52" s="19"/>
      <c r="ICO52" s="19"/>
      <c r="ICP52" s="19"/>
      <c r="ICQ52" s="19"/>
      <c r="ICR52" s="19"/>
      <c r="ICS52" s="19"/>
      <c r="ICT52" s="19"/>
      <c r="ICU52" s="19"/>
      <c r="ICV52" s="19"/>
      <c r="ICW52" s="19"/>
      <c r="ICX52" s="19"/>
      <c r="ICY52" s="19"/>
      <c r="ICZ52" s="19"/>
      <c r="IDA52" s="19"/>
      <c r="IDB52" s="19"/>
      <c r="IDC52" s="19"/>
      <c r="IDD52" s="19"/>
      <c r="IDE52" s="19"/>
      <c r="IDF52" s="19"/>
      <c r="IDG52" s="19"/>
      <c r="IDH52" s="19"/>
      <c r="IDI52" s="19"/>
      <c r="IDJ52" s="19"/>
      <c r="IDK52" s="19"/>
      <c r="IDL52" s="19"/>
      <c r="IDM52" s="19"/>
      <c r="IDN52" s="19"/>
      <c r="IDO52" s="19"/>
      <c r="IDP52" s="19"/>
      <c r="IDQ52" s="19"/>
      <c r="IDR52" s="19"/>
      <c r="IDS52" s="19"/>
      <c r="IDT52" s="19"/>
      <c r="IDU52" s="19"/>
      <c r="IDV52" s="19"/>
      <c r="IDW52" s="19"/>
      <c r="IDX52" s="19"/>
      <c r="IDY52" s="19"/>
      <c r="IDZ52" s="19"/>
      <c r="IEA52" s="19"/>
      <c r="IEB52" s="19"/>
      <c r="IEC52" s="19"/>
      <c r="IED52" s="19"/>
      <c r="IEE52" s="19"/>
      <c r="IEF52" s="19"/>
      <c r="IEG52" s="19"/>
      <c r="IEH52" s="19"/>
      <c r="IEI52" s="19"/>
      <c r="IEJ52" s="19"/>
      <c r="IEK52" s="19"/>
      <c r="IEL52" s="19"/>
      <c r="IEM52" s="19"/>
      <c r="IEN52" s="19"/>
      <c r="IEO52" s="19"/>
      <c r="IEP52" s="19"/>
      <c r="IEQ52" s="19"/>
      <c r="IER52" s="19"/>
      <c r="IES52" s="19"/>
      <c r="IET52" s="19"/>
      <c r="IEU52" s="19"/>
      <c r="IEV52" s="19"/>
      <c r="IEW52" s="19"/>
      <c r="IEX52" s="19"/>
      <c r="IEY52" s="19"/>
      <c r="IEZ52" s="19"/>
      <c r="IFA52" s="19"/>
      <c r="IFB52" s="19"/>
      <c r="IFC52" s="19"/>
      <c r="IFD52" s="19"/>
      <c r="IFE52" s="19"/>
      <c r="IFF52" s="19"/>
      <c r="IFG52" s="19"/>
      <c r="IFH52" s="19"/>
      <c r="IFI52" s="19"/>
      <c r="IFJ52" s="19"/>
      <c r="IFK52" s="19"/>
      <c r="IFL52" s="19"/>
      <c r="IFM52" s="19"/>
      <c r="IFN52" s="19"/>
      <c r="IFO52" s="19"/>
      <c r="IFP52" s="19"/>
      <c r="IFQ52" s="19"/>
      <c r="IFR52" s="19"/>
      <c r="IFS52" s="19"/>
      <c r="IFT52" s="19"/>
      <c r="IFU52" s="19"/>
      <c r="IFV52" s="19"/>
      <c r="IFW52" s="19"/>
      <c r="IFX52" s="19"/>
      <c r="IFY52" s="19"/>
      <c r="IFZ52" s="19"/>
      <c r="IGA52" s="19"/>
      <c r="IGB52" s="19"/>
      <c r="IGC52" s="19"/>
      <c r="IGD52" s="19"/>
      <c r="IGE52" s="19"/>
      <c r="IGF52" s="19"/>
      <c r="IGG52" s="19"/>
      <c r="IGH52" s="19"/>
      <c r="IGI52" s="19"/>
      <c r="IGJ52" s="19"/>
      <c r="IGK52" s="19"/>
      <c r="IGL52" s="19"/>
      <c r="IGM52" s="19"/>
      <c r="IGN52" s="19"/>
      <c r="IGO52" s="19"/>
      <c r="IGP52" s="19"/>
      <c r="IGQ52" s="19"/>
      <c r="IGR52" s="19"/>
      <c r="IGS52" s="19"/>
      <c r="IGT52" s="19"/>
      <c r="IGU52" s="19"/>
      <c r="IGV52" s="19"/>
      <c r="IGW52" s="19"/>
      <c r="IGX52" s="19"/>
      <c r="IGY52" s="19"/>
      <c r="IGZ52" s="19"/>
      <c r="IHA52" s="19"/>
      <c r="IHB52" s="19"/>
      <c r="IHC52" s="19"/>
      <c r="IHD52" s="19"/>
      <c r="IHE52" s="19"/>
      <c r="IHF52" s="19"/>
      <c r="IHG52" s="19"/>
      <c r="IHH52" s="19"/>
      <c r="IHI52" s="19"/>
      <c r="IHJ52" s="19"/>
      <c r="IHK52" s="19"/>
      <c r="IHL52" s="19"/>
      <c r="IHM52" s="19"/>
      <c r="IHN52" s="19"/>
      <c r="IHO52" s="19"/>
      <c r="IHP52" s="19"/>
      <c r="IHQ52" s="19"/>
      <c r="IHR52" s="19"/>
      <c r="IHS52" s="19"/>
      <c r="IHT52" s="19"/>
      <c r="IHU52" s="19"/>
      <c r="IHV52" s="19"/>
      <c r="IHW52" s="19"/>
      <c r="IHX52" s="19"/>
      <c r="IHY52" s="19"/>
      <c r="IHZ52" s="19"/>
      <c r="IIA52" s="19"/>
      <c r="IIB52" s="19"/>
      <c r="IIC52" s="19"/>
      <c r="IID52" s="19"/>
      <c r="IIE52" s="19"/>
      <c r="IIF52" s="19"/>
      <c r="IIG52" s="19"/>
      <c r="IIH52" s="19"/>
      <c r="III52" s="19"/>
      <c r="IIJ52" s="19"/>
      <c r="IIK52" s="19"/>
      <c r="IIL52" s="19"/>
      <c r="IIM52" s="19"/>
      <c r="IIN52" s="19"/>
      <c r="IIO52" s="19"/>
      <c r="IIP52" s="19"/>
      <c r="IIQ52" s="19"/>
      <c r="IIR52" s="19"/>
      <c r="IIS52" s="19"/>
      <c r="IIT52" s="19"/>
      <c r="IIU52" s="19"/>
      <c r="IIV52" s="19"/>
      <c r="IIW52" s="19"/>
      <c r="IIX52" s="19"/>
      <c r="IIY52" s="19"/>
      <c r="IIZ52" s="19"/>
      <c r="IJA52" s="19"/>
      <c r="IJB52" s="19"/>
      <c r="IJC52" s="19"/>
      <c r="IJD52" s="19"/>
      <c r="IJE52" s="19"/>
      <c r="IJF52" s="19"/>
      <c r="IJG52" s="19"/>
      <c r="IJH52" s="19"/>
      <c r="IJI52" s="19"/>
      <c r="IJJ52" s="19"/>
      <c r="IJK52" s="19"/>
      <c r="IJL52" s="19"/>
      <c r="IJM52" s="19"/>
      <c r="IJN52" s="19"/>
      <c r="IJO52" s="19"/>
      <c r="IJP52" s="19"/>
      <c r="IJQ52" s="19"/>
      <c r="IJR52" s="19"/>
      <c r="IJS52" s="19"/>
      <c r="IJT52" s="19"/>
      <c r="IJU52" s="19"/>
      <c r="IJV52" s="19"/>
      <c r="IJW52" s="19"/>
      <c r="IJX52" s="19"/>
      <c r="IJY52" s="19"/>
      <c r="IJZ52" s="19"/>
      <c r="IKA52" s="19"/>
      <c r="IKB52" s="19"/>
      <c r="IKC52" s="19"/>
      <c r="IKD52" s="19"/>
      <c r="IKE52" s="19"/>
      <c r="IKF52" s="19"/>
      <c r="IKG52" s="19"/>
      <c r="IKH52" s="19"/>
      <c r="IKI52" s="19"/>
      <c r="IKJ52" s="19"/>
      <c r="IKK52" s="19"/>
      <c r="IKL52" s="19"/>
      <c r="IKM52" s="19"/>
      <c r="IKN52" s="19"/>
      <c r="IKO52" s="19"/>
      <c r="IKP52" s="19"/>
      <c r="IKQ52" s="19"/>
      <c r="IKR52" s="19"/>
      <c r="IKS52" s="19"/>
      <c r="IKT52" s="19"/>
      <c r="IKU52" s="19"/>
      <c r="IKV52" s="19"/>
      <c r="IKW52" s="19"/>
      <c r="IKX52" s="19"/>
      <c r="IKY52" s="19"/>
      <c r="IKZ52" s="19"/>
      <c r="ILA52" s="19"/>
      <c r="ILB52" s="19"/>
      <c r="ILC52" s="19"/>
      <c r="ILD52" s="19"/>
      <c r="ILE52" s="19"/>
      <c r="ILF52" s="19"/>
      <c r="ILG52" s="19"/>
      <c r="ILH52" s="19"/>
      <c r="ILI52" s="19"/>
      <c r="ILJ52" s="19"/>
      <c r="ILK52" s="19"/>
      <c r="ILL52" s="19"/>
      <c r="ILM52" s="19"/>
      <c r="ILN52" s="19"/>
      <c r="ILO52" s="19"/>
      <c r="ILP52" s="19"/>
      <c r="ILQ52" s="19"/>
      <c r="ILR52" s="19"/>
      <c r="ILS52" s="19"/>
      <c r="ILT52" s="19"/>
      <c r="ILU52" s="19"/>
      <c r="ILV52" s="19"/>
      <c r="ILW52" s="19"/>
      <c r="ILX52" s="19"/>
      <c r="ILY52" s="19"/>
      <c r="ILZ52" s="19"/>
      <c r="IMA52" s="19"/>
      <c r="IMB52" s="19"/>
      <c r="IMC52" s="19"/>
      <c r="IMD52" s="19"/>
      <c r="IME52" s="19"/>
      <c r="IMF52" s="19"/>
      <c r="IMG52" s="19"/>
      <c r="IMH52" s="19"/>
      <c r="IMI52" s="19"/>
      <c r="IMJ52" s="19"/>
      <c r="IMK52" s="19"/>
      <c r="IML52" s="19"/>
      <c r="IMM52" s="19"/>
      <c r="IMN52" s="19"/>
      <c r="IMO52" s="19"/>
      <c r="IMP52" s="19"/>
      <c r="IMQ52" s="19"/>
      <c r="IMR52" s="19"/>
      <c r="IMS52" s="19"/>
      <c r="IMT52" s="19"/>
      <c r="IMU52" s="19"/>
      <c r="IMV52" s="19"/>
      <c r="IMW52" s="19"/>
      <c r="IMX52" s="19"/>
      <c r="IMY52" s="19"/>
      <c r="IMZ52" s="19"/>
      <c r="INA52" s="19"/>
      <c r="INB52" s="19"/>
      <c r="INC52" s="19"/>
      <c r="IND52" s="19"/>
      <c r="INE52" s="19"/>
      <c r="INF52" s="19"/>
      <c r="ING52" s="19"/>
      <c r="INH52" s="19"/>
      <c r="INI52" s="19"/>
      <c r="INJ52" s="19"/>
      <c r="INK52" s="19"/>
      <c r="INL52" s="19"/>
      <c r="INM52" s="19"/>
      <c r="INN52" s="19"/>
      <c r="INO52" s="19"/>
      <c r="INP52" s="19"/>
      <c r="INQ52" s="19"/>
      <c r="INR52" s="19"/>
      <c r="INS52" s="19"/>
      <c r="INT52" s="19"/>
      <c r="INU52" s="19"/>
      <c r="INV52" s="19"/>
      <c r="INW52" s="19"/>
      <c r="INX52" s="19"/>
      <c r="INY52" s="19"/>
      <c r="INZ52" s="19"/>
      <c r="IOA52" s="19"/>
      <c r="IOB52" s="19"/>
      <c r="IOC52" s="19"/>
      <c r="IOD52" s="19"/>
      <c r="IOE52" s="19"/>
      <c r="IOF52" s="19"/>
      <c r="IOG52" s="19"/>
      <c r="IOH52" s="19"/>
      <c r="IOI52" s="19"/>
      <c r="IOJ52" s="19"/>
      <c r="IOK52" s="19"/>
      <c r="IOL52" s="19"/>
      <c r="IOM52" s="19"/>
      <c r="ION52" s="19"/>
      <c r="IOO52" s="19"/>
      <c r="IOP52" s="19"/>
      <c r="IOQ52" s="19"/>
      <c r="IOR52" s="19"/>
      <c r="IOS52" s="19"/>
      <c r="IOT52" s="19"/>
      <c r="IOU52" s="19"/>
      <c r="IOV52" s="19"/>
      <c r="IOW52" s="19"/>
      <c r="IOX52" s="19"/>
      <c r="IOY52" s="19"/>
      <c r="IOZ52" s="19"/>
      <c r="IPA52" s="19"/>
      <c r="IPB52" s="19"/>
      <c r="IPC52" s="19"/>
      <c r="IPD52" s="19"/>
      <c r="IPE52" s="19"/>
      <c r="IPF52" s="19"/>
      <c r="IPG52" s="19"/>
      <c r="IPH52" s="19"/>
      <c r="IPI52" s="19"/>
      <c r="IPJ52" s="19"/>
      <c r="IPK52" s="19"/>
      <c r="IPL52" s="19"/>
      <c r="IPM52" s="19"/>
      <c r="IPN52" s="19"/>
      <c r="IPO52" s="19"/>
      <c r="IPP52" s="19"/>
      <c r="IPQ52" s="19"/>
      <c r="IPR52" s="19"/>
      <c r="IPS52" s="19"/>
      <c r="IPT52" s="19"/>
      <c r="IPU52" s="19"/>
      <c r="IPV52" s="19"/>
      <c r="IPW52" s="19"/>
      <c r="IPX52" s="19"/>
      <c r="IPY52" s="19"/>
      <c r="IPZ52" s="19"/>
      <c r="IQA52" s="19"/>
      <c r="IQB52" s="19"/>
      <c r="IQC52" s="19"/>
      <c r="IQD52" s="19"/>
      <c r="IQE52" s="19"/>
      <c r="IQF52" s="19"/>
      <c r="IQG52" s="19"/>
      <c r="IQH52" s="19"/>
      <c r="IQI52" s="19"/>
      <c r="IQJ52" s="19"/>
      <c r="IQK52" s="19"/>
      <c r="IQL52" s="19"/>
      <c r="IQM52" s="19"/>
      <c r="IQN52" s="19"/>
      <c r="IQO52" s="19"/>
      <c r="IQP52" s="19"/>
      <c r="IQQ52" s="19"/>
      <c r="IQR52" s="19"/>
      <c r="IQS52" s="19"/>
      <c r="IQT52" s="19"/>
      <c r="IQU52" s="19"/>
      <c r="IQV52" s="19"/>
      <c r="IQW52" s="19"/>
      <c r="IQX52" s="19"/>
      <c r="IQY52" s="19"/>
      <c r="IQZ52" s="19"/>
      <c r="IRA52" s="19"/>
      <c r="IRB52" s="19"/>
      <c r="IRC52" s="19"/>
      <c r="IRD52" s="19"/>
      <c r="IRE52" s="19"/>
      <c r="IRF52" s="19"/>
      <c r="IRG52" s="19"/>
      <c r="IRH52" s="19"/>
      <c r="IRI52" s="19"/>
      <c r="IRJ52" s="19"/>
      <c r="IRK52" s="19"/>
      <c r="IRL52" s="19"/>
      <c r="IRM52" s="19"/>
      <c r="IRN52" s="19"/>
      <c r="IRO52" s="19"/>
      <c r="IRP52" s="19"/>
      <c r="IRQ52" s="19"/>
      <c r="IRR52" s="19"/>
      <c r="IRS52" s="19"/>
      <c r="IRT52" s="19"/>
      <c r="IRU52" s="19"/>
      <c r="IRV52" s="19"/>
      <c r="IRW52" s="19"/>
      <c r="IRX52" s="19"/>
      <c r="IRY52" s="19"/>
      <c r="IRZ52" s="19"/>
      <c r="ISA52" s="19"/>
      <c r="ISB52" s="19"/>
      <c r="ISC52" s="19"/>
      <c r="ISD52" s="19"/>
      <c r="ISE52" s="19"/>
      <c r="ISF52" s="19"/>
      <c r="ISG52" s="19"/>
      <c r="ISH52" s="19"/>
      <c r="ISI52" s="19"/>
      <c r="ISJ52" s="19"/>
      <c r="ISK52" s="19"/>
      <c r="ISL52" s="19"/>
      <c r="ISM52" s="19"/>
      <c r="ISN52" s="19"/>
      <c r="ISO52" s="19"/>
      <c r="ISP52" s="19"/>
      <c r="ISQ52" s="19"/>
      <c r="ISR52" s="19"/>
      <c r="ISS52" s="19"/>
      <c r="IST52" s="19"/>
      <c r="ISU52" s="19"/>
      <c r="ISV52" s="19"/>
      <c r="ISW52" s="19"/>
      <c r="ISX52" s="19"/>
      <c r="ISY52" s="19"/>
      <c r="ISZ52" s="19"/>
      <c r="ITA52" s="19"/>
      <c r="ITB52" s="19"/>
      <c r="ITC52" s="19"/>
      <c r="ITD52" s="19"/>
      <c r="ITE52" s="19"/>
      <c r="ITF52" s="19"/>
      <c r="ITG52" s="19"/>
      <c r="ITH52" s="19"/>
      <c r="ITI52" s="19"/>
      <c r="ITJ52" s="19"/>
      <c r="ITK52" s="19"/>
      <c r="ITL52" s="19"/>
      <c r="ITM52" s="19"/>
      <c r="ITN52" s="19"/>
      <c r="ITO52" s="19"/>
      <c r="ITP52" s="19"/>
      <c r="ITQ52" s="19"/>
      <c r="ITR52" s="19"/>
      <c r="ITS52" s="19"/>
      <c r="ITT52" s="19"/>
      <c r="ITU52" s="19"/>
      <c r="ITV52" s="19"/>
      <c r="ITW52" s="19"/>
      <c r="ITX52" s="19"/>
      <c r="ITY52" s="19"/>
      <c r="ITZ52" s="19"/>
      <c r="IUA52" s="19"/>
      <c r="IUB52" s="19"/>
      <c r="IUC52" s="19"/>
      <c r="IUD52" s="19"/>
      <c r="IUE52" s="19"/>
      <c r="IUF52" s="19"/>
      <c r="IUG52" s="19"/>
      <c r="IUH52" s="19"/>
      <c r="IUI52" s="19"/>
      <c r="IUJ52" s="19"/>
      <c r="IUK52" s="19"/>
      <c r="IUL52" s="19"/>
      <c r="IUM52" s="19"/>
      <c r="IUN52" s="19"/>
      <c r="IUO52" s="19"/>
      <c r="IUP52" s="19"/>
      <c r="IUQ52" s="19"/>
      <c r="IUR52" s="19"/>
      <c r="IUS52" s="19"/>
      <c r="IUT52" s="19"/>
      <c r="IUU52" s="19"/>
      <c r="IUV52" s="19"/>
      <c r="IUW52" s="19"/>
      <c r="IUX52" s="19"/>
      <c r="IUY52" s="19"/>
      <c r="IUZ52" s="19"/>
      <c r="IVA52" s="19"/>
      <c r="IVB52" s="19"/>
      <c r="IVC52" s="19"/>
      <c r="IVD52" s="19"/>
      <c r="IVE52" s="19"/>
      <c r="IVF52" s="19"/>
      <c r="IVG52" s="19"/>
      <c r="IVH52" s="19"/>
      <c r="IVI52" s="19"/>
      <c r="IVJ52" s="19"/>
      <c r="IVK52" s="19"/>
      <c r="IVL52" s="19"/>
      <c r="IVM52" s="19"/>
      <c r="IVN52" s="19"/>
      <c r="IVO52" s="19"/>
      <c r="IVP52" s="19"/>
      <c r="IVQ52" s="19"/>
      <c r="IVR52" s="19"/>
      <c r="IVS52" s="19"/>
      <c r="IVT52" s="19"/>
      <c r="IVU52" s="19"/>
      <c r="IVV52" s="19"/>
      <c r="IVW52" s="19"/>
      <c r="IVX52" s="19"/>
      <c r="IVY52" s="19"/>
      <c r="IVZ52" s="19"/>
      <c r="IWA52" s="19"/>
      <c r="IWB52" s="19"/>
      <c r="IWC52" s="19"/>
      <c r="IWD52" s="19"/>
      <c r="IWE52" s="19"/>
      <c r="IWF52" s="19"/>
      <c r="IWG52" s="19"/>
      <c r="IWH52" s="19"/>
      <c r="IWI52" s="19"/>
      <c r="IWJ52" s="19"/>
      <c r="IWK52" s="19"/>
      <c r="IWL52" s="19"/>
      <c r="IWM52" s="19"/>
      <c r="IWN52" s="19"/>
      <c r="IWO52" s="19"/>
      <c r="IWP52" s="19"/>
      <c r="IWQ52" s="19"/>
      <c r="IWR52" s="19"/>
      <c r="IWS52" s="19"/>
      <c r="IWT52" s="19"/>
      <c r="IWU52" s="19"/>
      <c r="IWV52" s="19"/>
      <c r="IWW52" s="19"/>
      <c r="IWX52" s="19"/>
      <c r="IWY52" s="19"/>
      <c r="IWZ52" s="19"/>
      <c r="IXA52" s="19"/>
      <c r="IXB52" s="19"/>
      <c r="IXC52" s="19"/>
      <c r="IXD52" s="19"/>
      <c r="IXE52" s="19"/>
      <c r="IXF52" s="19"/>
      <c r="IXG52" s="19"/>
      <c r="IXH52" s="19"/>
      <c r="IXI52" s="19"/>
      <c r="IXJ52" s="19"/>
      <c r="IXK52" s="19"/>
      <c r="IXL52" s="19"/>
      <c r="IXM52" s="19"/>
      <c r="IXN52" s="19"/>
      <c r="IXO52" s="19"/>
      <c r="IXP52" s="19"/>
      <c r="IXQ52" s="19"/>
      <c r="IXR52" s="19"/>
      <c r="IXS52" s="19"/>
      <c r="IXT52" s="19"/>
      <c r="IXU52" s="19"/>
      <c r="IXV52" s="19"/>
      <c r="IXW52" s="19"/>
      <c r="IXX52" s="19"/>
      <c r="IXY52" s="19"/>
      <c r="IXZ52" s="19"/>
      <c r="IYA52" s="19"/>
      <c r="IYB52" s="19"/>
      <c r="IYC52" s="19"/>
      <c r="IYD52" s="19"/>
      <c r="IYE52" s="19"/>
      <c r="IYF52" s="19"/>
      <c r="IYG52" s="19"/>
      <c r="IYH52" s="19"/>
      <c r="IYI52" s="19"/>
      <c r="IYJ52" s="19"/>
      <c r="IYK52" s="19"/>
      <c r="IYL52" s="19"/>
      <c r="IYM52" s="19"/>
      <c r="IYN52" s="19"/>
      <c r="IYO52" s="19"/>
      <c r="IYP52" s="19"/>
      <c r="IYQ52" s="19"/>
      <c r="IYR52" s="19"/>
      <c r="IYS52" s="19"/>
      <c r="IYT52" s="19"/>
      <c r="IYU52" s="19"/>
      <c r="IYV52" s="19"/>
      <c r="IYW52" s="19"/>
      <c r="IYX52" s="19"/>
      <c r="IYY52" s="19"/>
      <c r="IYZ52" s="19"/>
      <c r="IZA52" s="19"/>
      <c r="IZB52" s="19"/>
      <c r="IZC52" s="19"/>
      <c r="IZD52" s="19"/>
      <c r="IZE52" s="19"/>
      <c r="IZF52" s="19"/>
      <c r="IZG52" s="19"/>
      <c r="IZH52" s="19"/>
      <c r="IZI52" s="19"/>
      <c r="IZJ52" s="19"/>
      <c r="IZK52" s="19"/>
      <c r="IZL52" s="19"/>
      <c r="IZM52" s="19"/>
      <c r="IZN52" s="19"/>
      <c r="IZO52" s="19"/>
      <c r="IZP52" s="19"/>
      <c r="IZQ52" s="19"/>
      <c r="IZR52" s="19"/>
      <c r="IZS52" s="19"/>
      <c r="IZT52" s="19"/>
      <c r="IZU52" s="19"/>
      <c r="IZV52" s="19"/>
      <c r="IZW52" s="19"/>
      <c r="IZX52" s="19"/>
      <c r="IZY52" s="19"/>
      <c r="IZZ52" s="19"/>
      <c r="JAA52" s="19"/>
      <c r="JAB52" s="19"/>
      <c r="JAC52" s="19"/>
      <c r="JAD52" s="19"/>
      <c r="JAE52" s="19"/>
      <c r="JAF52" s="19"/>
      <c r="JAG52" s="19"/>
      <c r="JAH52" s="19"/>
      <c r="JAI52" s="19"/>
      <c r="JAJ52" s="19"/>
      <c r="JAK52" s="19"/>
      <c r="JAL52" s="19"/>
      <c r="JAM52" s="19"/>
      <c r="JAN52" s="19"/>
      <c r="JAO52" s="19"/>
      <c r="JAP52" s="19"/>
      <c r="JAQ52" s="19"/>
      <c r="JAR52" s="19"/>
      <c r="JAS52" s="19"/>
      <c r="JAT52" s="19"/>
      <c r="JAU52" s="19"/>
      <c r="JAV52" s="19"/>
      <c r="JAW52" s="19"/>
      <c r="JAX52" s="19"/>
      <c r="JAY52" s="19"/>
      <c r="JAZ52" s="19"/>
      <c r="JBA52" s="19"/>
      <c r="JBB52" s="19"/>
      <c r="JBC52" s="19"/>
      <c r="JBD52" s="19"/>
      <c r="JBE52" s="19"/>
      <c r="JBF52" s="19"/>
      <c r="JBG52" s="19"/>
      <c r="JBH52" s="19"/>
      <c r="JBI52" s="19"/>
      <c r="JBJ52" s="19"/>
      <c r="JBK52" s="19"/>
      <c r="JBL52" s="19"/>
      <c r="JBM52" s="19"/>
      <c r="JBN52" s="19"/>
      <c r="JBO52" s="19"/>
      <c r="JBP52" s="19"/>
      <c r="JBQ52" s="19"/>
      <c r="JBR52" s="19"/>
      <c r="JBS52" s="19"/>
      <c r="JBT52" s="19"/>
      <c r="JBU52" s="19"/>
      <c r="JBV52" s="19"/>
      <c r="JBW52" s="19"/>
      <c r="JBX52" s="19"/>
      <c r="JBY52" s="19"/>
      <c r="JBZ52" s="19"/>
      <c r="JCA52" s="19"/>
      <c r="JCB52" s="19"/>
      <c r="JCC52" s="19"/>
      <c r="JCD52" s="19"/>
      <c r="JCE52" s="19"/>
      <c r="JCF52" s="19"/>
      <c r="JCG52" s="19"/>
      <c r="JCH52" s="19"/>
      <c r="JCI52" s="19"/>
      <c r="JCJ52" s="19"/>
      <c r="JCK52" s="19"/>
      <c r="JCL52" s="19"/>
      <c r="JCM52" s="19"/>
      <c r="JCN52" s="19"/>
      <c r="JCO52" s="19"/>
      <c r="JCP52" s="19"/>
      <c r="JCQ52" s="19"/>
      <c r="JCR52" s="19"/>
      <c r="JCS52" s="19"/>
      <c r="JCT52" s="19"/>
      <c r="JCU52" s="19"/>
      <c r="JCV52" s="19"/>
      <c r="JCW52" s="19"/>
      <c r="JCX52" s="19"/>
      <c r="JCY52" s="19"/>
      <c r="JCZ52" s="19"/>
      <c r="JDA52" s="19"/>
      <c r="JDB52" s="19"/>
      <c r="JDC52" s="19"/>
      <c r="JDD52" s="19"/>
      <c r="JDE52" s="19"/>
      <c r="JDF52" s="19"/>
      <c r="JDG52" s="19"/>
      <c r="JDH52" s="19"/>
      <c r="JDI52" s="19"/>
      <c r="JDJ52" s="19"/>
      <c r="JDK52" s="19"/>
      <c r="JDL52" s="19"/>
      <c r="JDM52" s="19"/>
      <c r="JDN52" s="19"/>
      <c r="JDO52" s="19"/>
      <c r="JDP52" s="19"/>
      <c r="JDQ52" s="19"/>
      <c r="JDR52" s="19"/>
      <c r="JDS52" s="19"/>
      <c r="JDT52" s="19"/>
      <c r="JDU52" s="19"/>
      <c r="JDV52" s="19"/>
      <c r="JDW52" s="19"/>
      <c r="JDX52" s="19"/>
      <c r="JDY52" s="19"/>
      <c r="JDZ52" s="19"/>
      <c r="JEA52" s="19"/>
      <c r="JEB52" s="19"/>
      <c r="JEC52" s="19"/>
      <c r="JED52" s="19"/>
      <c r="JEE52" s="19"/>
      <c r="JEF52" s="19"/>
      <c r="JEG52" s="19"/>
      <c r="JEH52" s="19"/>
      <c r="JEI52" s="19"/>
      <c r="JEJ52" s="19"/>
      <c r="JEK52" s="19"/>
      <c r="JEL52" s="19"/>
      <c r="JEM52" s="19"/>
      <c r="JEN52" s="19"/>
      <c r="JEO52" s="19"/>
      <c r="JEP52" s="19"/>
      <c r="JEQ52" s="19"/>
      <c r="JER52" s="19"/>
      <c r="JES52" s="19"/>
      <c r="JET52" s="19"/>
      <c r="JEU52" s="19"/>
      <c r="JEV52" s="19"/>
      <c r="JEW52" s="19"/>
      <c r="JEX52" s="19"/>
      <c r="JEY52" s="19"/>
      <c r="JEZ52" s="19"/>
      <c r="JFA52" s="19"/>
      <c r="JFB52" s="19"/>
      <c r="JFC52" s="19"/>
      <c r="JFD52" s="19"/>
      <c r="JFE52" s="19"/>
      <c r="JFF52" s="19"/>
      <c r="JFG52" s="19"/>
      <c r="JFH52" s="19"/>
      <c r="JFI52" s="19"/>
      <c r="JFJ52" s="19"/>
      <c r="JFK52" s="19"/>
      <c r="JFL52" s="19"/>
      <c r="JFM52" s="19"/>
      <c r="JFN52" s="19"/>
      <c r="JFO52" s="19"/>
      <c r="JFP52" s="19"/>
      <c r="JFQ52" s="19"/>
      <c r="JFR52" s="19"/>
      <c r="JFS52" s="19"/>
      <c r="JFT52" s="19"/>
      <c r="JFU52" s="19"/>
      <c r="JFV52" s="19"/>
      <c r="JFW52" s="19"/>
      <c r="JFX52" s="19"/>
      <c r="JFY52" s="19"/>
      <c r="JFZ52" s="19"/>
      <c r="JGA52" s="19"/>
      <c r="JGB52" s="19"/>
      <c r="JGC52" s="19"/>
      <c r="JGD52" s="19"/>
      <c r="JGE52" s="19"/>
      <c r="JGF52" s="19"/>
      <c r="JGG52" s="19"/>
      <c r="JGH52" s="19"/>
      <c r="JGI52" s="19"/>
      <c r="JGJ52" s="19"/>
      <c r="JGK52" s="19"/>
      <c r="JGL52" s="19"/>
      <c r="JGM52" s="19"/>
      <c r="JGN52" s="19"/>
      <c r="JGO52" s="19"/>
      <c r="JGP52" s="19"/>
      <c r="JGQ52" s="19"/>
      <c r="JGR52" s="19"/>
      <c r="JGS52" s="19"/>
      <c r="JGT52" s="19"/>
      <c r="JGU52" s="19"/>
      <c r="JGV52" s="19"/>
      <c r="JGW52" s="19"/>
      <c r="JGX52" s="19"/>
      <c r="JGY52" s="19"/>
      <c r="JGZ52" s="19"/>
      <c r="JHA52" s="19"/>
      <c r="JHB52" s="19"/>
      <c r="JHC52" s="19"/>
      <c r="JHD52" s="19"/>
      <c r="JHE52" s="19"/>
      <c r="JHF52" s="19"/>
      <c r="JHG52" s="19"/>
      <c r="JHH52" s="19"/>
      <c r="JHI52" s="19"/>
      <c r="JHJ52" s="19"/>
      <c r="JHK52" s="19"/>
      <c r="JHL52" s="19"/>
      <c r="JHM52" s="19"/>
      <c r="JHN52" s="19"/>
      <c r="JHO52" s="19"/>
      <c r="JHP52" s="19"/>
      <c r="JHQ52" s="19"/>
      <c r="JHR52" s="19"/>
      <c r="JHS52" s="19"/>
      <c r="JHT52" s="19"/>
      <c r="JHU52" s="19"/>
      <c r="JHV52" s="19"/>
      <c r="JHW52" s="19"/>
      <c r="JHX52" s="19"/>
      <c r="JHY52" s="19"/>
      <c r="JHZ52" s="19"/>
      <c r="JIA52" s="19"/>
      <c r="JIB52" s="19"/>
      <c r="JIC52" s="19"/>
      <c r="JID52" s="19"/>
      <c r="JIE52" s="19"/>
      <c r="JIF52" s="19"/>
      <c r="JIG52" s="19"/>
      <c r="JIH52" s="19"/>
      <c r="JII52" s="19"/>
      <c r="JIJ52" s="19"/>
      <c r="JIK52" s="19"/>
      <c r="JIL52" s="19"/>
      <c r="JIM52" s="19"/>
      <c r="JIN52" s="19"/>
      <c r="JIO52" s="19"/>
      <c r="JIP52" s="19"/>
      <c r="JIQ52" s="19"/>
      <c r="JIR52" s="19"/>
      <c r="JIS52" s="19"/>
      <c r="JIT52" s="19"/>
      <c r="JIU52" s="19"/>
      <c r="JIV52" s="19"/>
      <c r="JIW52" s="19"/>
      <c r="JIX52" s="19"/>
      <c r="JIY52" s="19"/>
      <c r="JIZ52" s="19"/>
      <c r="JJA52" s="19"/>
      <c r="JJB52" s="19"/>
      <c r="JJC52" s="19"/>
      <c r="JJD52" s="19"/>
      <c r="JJE52" s="19"/>
      <c r="JJF52" s="19"/>
      <c r="JJG52" s="19"/>
      <c r="JJH52" s="19"/>
      <c r="JJI52" s="19"/>
      <c r="JJJ52" s="19"/>
      <c r="JJK52" s="19"/>
      <c r="JJL52" s="19"/>
      <c r="JJM52" s="19"/>
      <c r="JJN52" s="19"/>
      <c r="JJO52" s="19"/>
      <c r="JJP52" s="19"/>
      <c r="JJQ52" s="19"/>
      <c r="JJR52" s="19"/>
      <c r="JJS52" s="19"/>
      <c r="JJT52" s="19"/>
      <c r="JJU52" s="19"/>
      <c r="JJV52" s="19"/>
      <c r="JJW52" s="19"/>
      <c r="JJX52" s="19"/>
      <c r="JJY52" s="19"/>
      <c r="JJZ52" s="19"/>
      <c r="JKA52" s="19"/>
      <c r="JKB52" s="19"/>
      <c r="JKC52" s="19"/>
      <c r="JKD52" s="19"/>
      <c r="JKE52" s="19"/>
      <c r="JKF52" s="19"/>
      <c r="JKG52" s="19"/>
      <c r="JKH52" s="19"/>
      <c r="JKI52" s="19"/>
      <c r="JKJ52" s="19"/>
      <c r="JKK52" s="19"/>
      <c r="JKL52" s="19"/>
      <c r="JKM52" s="19"/>
      <c r="JKN52" s="19"/>
      <c r="JKO52" s="19"/>
      <c r="JKP52" s="19"/>
      <c r="JKQ52" s="19"/>
      <c r="JKR52" s="19"/>
      <c r="JKS52" s="19"/>
      <c r="JKT52" s="19"/>
      <c r="JKU52" s="19"/>
      <c r="JKV52" s="19"/>
      <c r="JKW52" s="19"/>
      <c r="JKX52" s="19"/>
      <c r="JKY52" s="19"/>
      <c r="JKZ52" s="19"/>
      <c r="JLA52" s="19"/>
      <c r="JLB52" s="19"/>
      <c r="JLC52" s="19"/>
      <c r="JLD52" s="19"/>
      <c r="JLE52" s="19"/>
      <c r="JLF52" s="19"/>
      <c r="JLG52" s="19"/>
      <c r="JLH52" s="19"/>
      <c r="JLI52" s="19"/>
      <c r="JLJ52" s="19"/>
      <c r="JLK52" s="19"/>
      <c r="JLL52" s="19"/>
      <c r="JLM52" s="19"/>
      <c r="JLN52" s="19"/>
      <c r="JLO52" s="19"/>
      <c r="JLP52" s="19"/>
      <c r="JLQ52" s="19"/>
      <c r="JLR52" s="19"/>
      <c r="JLS52" s="19"/>
      <c r="JLT52" s="19"/>
      <c r="JLU52" s="19"/>
      <c r="JLV52" s="19"/>
      <c r="JLW52" s="19"/>
      <c r="JLX52" s="19"/>
      <c r="JLY52" s="19"/>
      <c r="JLZ52" s="19"/>
      <c r="JMA52" s="19"/>
      <c r="JMB52" s="19"/>
      <c r="JMC52" s="19"/>
      <c r="JMD52" s="19"/>
      <c r="JME52" s="19"/>
      <c r="JMF52" s="19"/>
      <c r="JMG52" s="19"/>
      <c r="JMH52" s="19"/>
      <c r="JMI52" s="19"/>
      <c r="JMJ52" s="19"/>
      <c r="JMK52" s="19"/>
      <c r="JML52" s="19"/>
      <c r="JMM52" s="19"/>
      <c r="JMN52" s="19"/>
      <c r="JMO52" s="19"/>
      <c r="JMP52" s="19"/>
      <c r="JMQ52" s="19"/>
      <c r="JMR52" s="19"/>
      <c r="JMS52" s="19"/>
      <c r="JMT52" s="19"/>
      <c r="JMU52" s="19"/>
      <c r="JMV52" s="19"/>
      <c r="JMW52" s="19"/>
      <c r="JMX52" s="19"/>
      <c r="JMY52" s="19"/>
      <c r="JMZ52" s="19"/>
      <c r="JNA52" s="19"/>
      <c r="JNB52" s="19"/>
      <c r="JNC52" s="19"/>
      <c r="JND52" s="19"/>
      <c r="JNE52" s="19"/>
      <c r="JNF52" s="19"/>
      <c r="JNG52" s="19"/>
      <c r="JNH52" s="19"/>
      <c r="JNI52" s="19"/>
      <c r="JNJ52" s="19"/>
      <c r="JNK52" s="19"/>
      <c r="JNL52" s="19"/>
      <c r="JNM52" s="19"/>
      <c r="JNN52" s="19"/>
      <c r="JNO52" s="19"/>
      <c r="JNP52" s="19"/>
      <c r="JNQ52" s="19"/>
      <c r="JNR52" s="19"/>
      <c r="JNS52" s="19"/>
      <c r="JNT52" s="19"/>
      <c r="JNU52" s="19"/>
      <c r="JNV52" s="19"/>
      <c r="JNW52" s="19"/>
      <c r="JNX52" s="19"/>
      <c r="JNY52" s="19"/>
      <c r="JNZ52" s="19"/>
      <c r="JOA52" s="19"/>
      <c r="JOB52" s="19"/>
      <c r="JOC52" s="19"/>
      <c r="JOD52" s="19"/>
      <c r="JOE52" s="19"/>
      <c r="JOF52" s="19"/>
      <c r="JOG52" s="19"/>
      <c r="JOH52" s="19"/>
      <c r="JOI52" s="19"/>
      <c r="JOJ52" s="19"/>
      <c r="JOK52" s="19"/>
      <c r="JOL52" s="19"/>
      <c r="JOM52" s="19"/>
      <c r="JON52" s="19"/>
      <c r="JOO52" s="19"/>
      <c r="JOP52" s="19"/>
      <c r="JOQ52" s="19"/>
      <c r="JOR52" s="19"/>
      <c r="JOS52" s="19"/>
      <c r="JOT52" s="19"/>
      <c r="JOU52" s="19"/>
      <c r="JOV52" s="19"/>
      <c r="JOW52" s="19"/>
      <c r="JOX52" s="19"/>
      <c r="JOY52" s="19"/>
      <c r="JOZ52" s="19"/>
      <c r="JPA52" s="19"/>
      <c r="JPB52" s="19"/>
      <c r="JPC52" s="19"/>
      <c r="JPD52" s="19"/>
      <c r="JPE52" s="19"/>
      <c r="JPF52" s="19"/>
      <c r="JPG52" s="19"/>
      <c r="JPH52" s="19"/>
      <c r="JPI52" s="19"/>
      <c r="JPJ52" s="19"/>
      <c r="JPK52" s="19"/>
      <c r="JPL52" s="19"/>
      <c r="JPM52" s="19"/>
      <c r="JPN52" s="19"/>
      <c r="JPO52" s="19"/>
      <c r="JPP52" s="19"/>
      <c r="JPQ52" s="19"/>
      <c r="JPR52" s="19"/>
      <c r="JPS52" s="19"/>
      <c r="JPT52" s="19"/>
      <c r="JPU52" s="19"/>
      <c r="JPV52" s="19"/>
      <c r="JPW52" s="19"/>
      <c r="JPX52" s="19"/>
      <c r="JPY52" s="19"/>
      <c r="JPZ52" s="19"/>
      <c r="JQA52" s="19"/>
      <c r="JQB52" s="19"/>
      <c r="JQC52" s="19"/>
      <c r="JQD52" s="19"/>
      <c r="JQE52" s="19"/>
      <c r="JQF52" s="19"/>
      <c r="JQG52" s="19"/>
      <c r="JQH52" s="19"/>
      <c r="JQI52" s="19"/>
      <c r="JQJ52" s="19"/>
      <c r="JQK52" s="19"/>
      <c r="JQL52" s="19"/>
      <c r="JQM52" s="19"/>
      <c r="JQN52" s="19"/>
      <c r="JQO52" s="19"/>
      <c r="JQP52" s="19"/>
      <c r="JQQ52" s="19"/>
      <c r="JQR52" s="19"/>
      <c r="JQS52" s="19"/>
      <c r="JQT52" s="19"/>
      <c r="JQU52" s="19"/>
      <c r="JQV52" s="19"/>
      <c r="JQW52" s="19"/>
      <c r="JQX52" s="19"/>
      <c r="JQY52" s="19"/>
      <c r="JQZ52" s="19"/>
      <c r="JRA52" s="19"/>
      <c r="JRB52" s="19"/>
      <c r="JRC52" s="19"/>
      <c r="JRD52" s="19"/>
      <c r="JRE52" s="19"/>
      <c r="JRF52" s="19"/>
      <c r="JRG52" s="19"/>
      <c r="JRH52" s="19"/>
      <c r="JRI52" s="19"/>
      <c r="JRJ52" s="19"/>
      <c r="JRK52" s="19"/>
      <c r="JRL52" s="19"/>
      <c r="JRM52" s="19"/>
      <c r="JRN52" s="19"/>
      <c r="JRO52" s="19"/>
      <c r="JRP52" s="19"/>
      <c r="JRQ52" s="19"/>
      <c r="JRR52" s="19"/>
      <c r="JRS52" s="19"/>
      <c r="JRT52" s="19"/>
      <c r="JRU52" s="19"/>
      <c r="JRV52" s="19"/>
      <c r="JRW52" s="19"/>
      <c r="JRX52" s="19"/>
      <c r="JRY52" s="19"/>
      <c r="JRZ52" s="19"/>
      <c r="JSA52" s="19"/>
      <c r="JSB52" s="19"/>
      <c r="JSC52" s="19"/>
      <c r="JSD52" s="19"/>
      <c r="JSE52" s="19"/>
      <c r="JSF52" s="19"/>
      <c r="JSG52" s="19"/>
      <c r="JSH52" s="19"/>
      <c r="JSI52" s="19"/>
      <c r="JSJ52" s="19"/>
      <c r="JSK52" s="19"/>
      <c r="JSL52" s="19"/>
      <c r="JSM52" s="19"/>
      <c r="JSN52" s="19"/>
      <c r="JSO52" s="19"/>
      <c r="JSP52" s="19"/>
      <c r="JSQ52" s="19"/>
      <c r="JSR52" s="19"/>
      <c r="JSS52" s="19"/>
      <c r="JST52" s="19"/>
      <c r="JSU52" s="19"/>
      <c r="JSV52" s="19"/>
      <c r="JSW52" s="19"/>
      <c r="JSX52" s="19"/>
      <c r="JSY52" s="19"/>
      <c r="JSZ52" s="19"/>
      <c r="JTA52" s="19"/>
      <c r="JTB52" s="19"/>
      <c r="JTC52" s="19"/>
      <c r="JTD52" s="19"/>
      <c r="JTE52" s="19"/>
      <c r="JTF52" s="19"/>
      <c r="JTG52" s="19"/>
      <c r="JTH52" s="19"/>
      <c r="JTI52" s="19"/>
      <c r="JTJ52" s="19"/>
      <c r="JTK52" s="19"/>
      <c r="JTL52" s="19"/>
      <c r="JTM52" s="19"/>
      <c r="JTN52" s="19"/>
      <c r="JTO52" s="19"/>
      <c r="JTP52" s="19"/>
      <c r="JTQ52" s="19"/>
      <c r="JTR52" s="19"/>
      <c r="JTS52" s="19"/>
      <c r="JTT52" s="19"/>
      <c r="JTU52" s="19"/>
      <c r="JTV52" s="19"/>
      <c r="JTW52" s="19"/>
      <c r="JTX52" s="19"/>
      <c r="JTY52" s="19"/>
      <c r="JTZ52" s="19"/>
      <c r="JUA52" s="19"/>
      <c r="JUB52" s="19"/>
      <c r="JUC52" s="19"/>
      <c r="JUD52" s="19"/>
      <c r="JUE52" s="19"/>
      <c r="JUF52" s="19"/>
      <c r="JUG52" s="19"/>
      <c r="JUH52" s="19"/>
      <c r="JUI52" s="19"/>
      <c r="JUJ52" s="19"/>
      <c r="JUK52" s="19"/>
      <c r="JUL52" s="19"/>
      <c r="JUM52" s="19"/>
      <c r="JUN52" s="19"/>
      <c r="JUO52" s="19"/>
      <c r="JUP52" s="19"/>
      <c r="JUQ52" s="19"/>
      <c r="JUR52" s="19"/>
      <c r="JUS52" s="19"/>
      <c r="JUT52" s="19"/>
      <c r="JUU52" s="19"/>
      <c r="JUV52" s="19"/>
      <c r="JUW52" s="19"/>
      <c r="JUX52" s="19"/>
      <c r="JUY52" s="19"/>
      <c r="JUZ52" s="19"/>
      <c r="JVA52" s="19"/>
      <c r="JVB52" s="19"/>
      <c r="JVC52" s="19"/>
      <c r="JVD52" s="19"/>
      <c r="JVE52" s="19"/>
      <c r="JVF52" s="19"/>
      <c r="JVG52" s="19"/>
      <c r="JVH52" s="19"/>
      <c r="JVI52" s="19"/>
      <c r="JVJ52" s="19"/>
      <c r="JVK52" s="19"/>
      <c r="JVL52" s="19"/>
      <c r="JVM52" s="19"/>
      <c r="JVN52" s="19"/>
      <c r="JVO52" s="19"/>
      <c r="JVP52" s="19"/>
      <c r="JVQ52" s="19"/>
      <c r="JVR52" s="19"/>
      <c r="JVS52" s="19"/>
      <c r="JVT52" s="19"/>
      <c r="JVU52" s="19"/>
      <c r="JVV52" s="19"/>
      <c r="JVW52" s="19"/>
      <c r="JVX52" s="19"/>
      <c r="JVY52" s="19"/>
      <c r="JVZ52" s="19"/>
      <c r="JWA52" s="19"/>
      <c r="JWB52" s="19"/>
      <c r="JWC52" s="19"/>
      <c r="JWD52" s="19"/>
      <c r="JWE52" s="19"/>
      <c r="JWF52" s="19"/>
      <c r="JWG52" s="19"/>
      <c r="JWH52" s="19"/>
      <c r="JWI52" s="19"/>
      <c r="JWJ52" s="19"/>
      <c r="JWK52" s="19"/>
      <c r="JWL52" s="19"/>
      <c r="JWM52" s="19"/>
      <c r="JWN52" s="19"/>
      <c r="JWO52" s="19"/>
      <c r="JWP52" s="19"/>
      <c r="JWQ52" s="19"/>
      <c r="JWR52" s="19"/>
      <c r="JWS52" s="19"/>
      <c r="JWT52" s="19"/>
      <c r="JWU52" s="19"/>
      <c r="JWV52" s="19"/>
      <c r="JWW52" s="19"/>
      <c r="JWX52" s="19"/>
      <c r="JWY52" s="19"/>
      <c r="JWZ52" s="19"/>
      <c r="JXA52" s="19"/>
      <c r="JXB52" s="19"/>
      <c r="JXC52" s="19"/>
      <c r="JXD52" s="19"/>
      <c r="JXE52" s="19"/>
      <c r="JXF52" s="19"/>
      <c r="JXG52" s="19"/>
      <c r="JXH52" s="19"/>
      <c r="JXI52" s="19"/>
      <c r="JXJ52" s="19"/>
      <c r="JXK52" s="19"/>
      <c r="JXL52" s="19"/>
      <c r="JXM52" s="19"/>
      <c r="JXN52" s="19"/>
      <c r="JXO52" s="19"/>
      <c r="JXP52" s="19"/>
      <c r="JXQ52" s="19"/>
      <c r="JXR52" s="19"/>
      <c r="JXS52" s="19"/>
      <c r="JXT52" s="19"/>
      <c r="JXU52" s="19"/>
      <c r="JXV52" s="19"/>
      <c r="JXW52" s="19"/>
      <c r="JXX52" s="19"/>
      <c r="JXY52" s="19"/>
      <c r="JXZ52" s="19"/>
      <c r="JYA52" s="19"/>
      <c r="JYB52" s="19"/>
      <c r="JYC52" s="19"/>
      <c r="JYD52" s="19"/>
      <c r="JYE52" s="19"/>
      <c r="JYF52" s="19"/>
      <c r="JYG52" s="19"/>
      <c r="JYH52" s="19"/>
      <c r="JYI52" s="19"/>
      <c r="JYJ52" s="19"/>
      <c r="JYK52" s="19"/>
      <c r="JYL52" s="19"/>
      <c r="JYM52" s="19"/>
      <c r="JYN52" s="19"/>
      <c r="JYO52" s="19"/>
      <c r="JYP52" s="19"/>
      <c r="JYQ52" s="19"/>
      <c r="JYR52" s="19"/>
      <c r="JYS52" s="19"/>
      <c r="JYT52" s="19"/>
      <c r="JYU52" s="19"/>
      <c r="JYV52" s="19"/>
      <c r="JYW52" s="19"/>
      <c r="JYX52" s="19"/>
      <c r="JYY52" s="19"/>
      <c r="JYZ52" s="19"/>
      <c r="JZA52" s="19"/>
      <c r="JZB52" s="19"/>
      <c r="JZC52" s="19"/>
      <c r="JZD52" s="19"/>
      <c r="JZE52" s="19"/>
      <c r="JZF52" s="19"/>
      <c r="JZG52" s="19"/>
      <c r="JZH52" s="19"/>
      <c r="JZI52" s="19"/>
      <c r="JZJ52" s="19"/>
      <c r="JZK52" s="19"/>
      <c r="JZL52" s="19"/>
      <c r="JZM52" s="19"/>
      <c r="JZN52" s="19"/>
      <c r="JZO52" s="19"/>
      <c r="JZP52" s="19"/>
      <c r="JZQ52" s="19"/>
      <c r="JZR52" s="19"/>
      <c r="JZS52" s="19"/>
      <c r="JZT52" s="19"/>
      <c r="JZU52" s="19"/>
      <c r="JZV52" s="19"/>
      <c r="JZW52" s="19"/>
      <c r="JZX52" s="19"/>
      <c r="JZY52" s="19"/>
      <c r="JZZ52" s="19"/>
      <c r="KAA52" s="19"/>
      <c r="KAB52" s="19"/>
      <c r="KAC52" s="19"/>
      <c r="KAD52" s="19"/>
      <c r="KAE52" s="19"/>
      <c r="KAF52" s="19"/>
      <c r="KAG52" s="19"/>
      <c r="KAH52" s="19"/>
      <c r="KAI52" s="19"/>
      <c r="KAJ52" s="19"/>
      <c r="KAK52" s="19"/>
      <c r="KAL52" s="19"/>
      <c r="KAM52" s="19"/>
      <c r="KAN52" s="19"/>
      <c r="KAO52" s="19"/>
      <c r="KAP52" s="19"/>
      <c r="KAQ52" s="19"/>
      <c r="KAR52" s="19"/>
      <c r="KAS52" s="19"/>
      <c r="KAT52" s="19"/>
      <c r="KAU52" s="19"/>
      <c r="KAV52" s="19"/>
      <c r="KAW52" s="19"/>
      <c r="KAX52" s="19"/>
      <c r="KAY52" s="19"/>
      <c r="KAZ52" s="19"/>
      <c r="KBA52" s="19"/>
      <c r="KBB52" s="19"/>
      <c r="KBC52" s="19"/>
      <c r="KBD52" s="19"/>
      <c r="KBE52" s="19"/>
      <c r="KBF52" s="19"/>
      <c r="KBG52" s="19"/>
      <c r="KBH52" s="19"/>
      <c r="KBI52" s="19"/>
      <c r="KBJ52" s="19"/>
      <c r="KBK52" s="19"/>
      <c r="KBL52" s="19"/>
      <c r="KBM52" s="19"/>
      <c r="KBN52" s="19"/>
      <c r="KBO52" s="19"/>
      <c r="KBP52" s="19"/>
      <c r="KBQ52" s="19"/>
      <c r="KBR52" s="19"/>
      <c r="KBS52" s="19"/>
      <c r="KBT52" s="19"/>
      <c r="KBU52" s="19"/>
      <c r="KBV52" s="19"/>
      <c r="KBW52" s="19"/>
      <c r="KBX52" s="19"/>
      <c r="KBY52" s="19"/>
      <c r="KBZ52" s="19"/>
      <c r="KCA52" s="19"/>
      <c r="KCB52" s="19"/>
      <c r="KCC52" s="19"/>
      <c r="KCD52" s="19"/>
      <c r="KCE52" s="19"/>
      <c r="KCF52" s="19"/>
      <c r="KCG52" s="19"/>
      <c r="KCH52" s="19"/>
      <c r="KCI52" s="19"/>
      <c r="KCJ52" s="19"/>
      <c r="KCK52" s="19"/>
      <c r="KCL52" s="19"/>
      <c r="KCM52" s="19"/>
      <c r="KCN52" s="19"/>
      <c r="KCO52" s="19"/>
      <c r="KCP52" s="19"/>
      <c r="KCQ52" s="19"/>
      <c r="KCR52" s="19"/>
      <c r="KCS52" s="19"/>
      <c r="KCT52" s="19"/>
      <c r="KCU52" s="19"/>
      <c r="KCV52" s="19"/>
      <c r="KCW52" s="19"/>
      <c r="KCX52" s="19"/>
      <c r="KCY52" s="19"/>
      <c r="KCZ52" s="19"/>
      <c r="KDA52" s="19"/>
      <c r="KDB52" s="19"/>
      <c r="KDC52" s="19"/>
      <c r="KDD52" s="19"/>
      <c r="KDE52" s="19"/>
      <c r="KDF52" s="19"/>
      <c r="KDG52" s="19"/>
      <c r="KDH52" s="19"/>
      <c r="KDI52" s="19"/>
      <c r="KDJ52" s="19"/>
      <c r="KDK52" s="19"/>
      <c r="KDL52" s="19"/>
      <c r="KDM52" s="19"/>
      <c r="KDN52" s="19"/>
      <c r="KDO52" s="19"/>
      <c r="KDP52" s="19"/>
      <c r="KDQ52" s="19"/>
      <c r="KDR52" s="19"/>
      <c r="KDS52" s="19"/>
      <c r="KDT52" s="19"/>
      <c r="KDU52" s="19"/>
      <c r="KDV52" s="19"/>
      <c r="KDW52" s="19"/>
      <c r="KDX52" s="19"/>
      <c r="KDY52" s="19"/>
      <c r="KDZ52" s="19"/>
      <c r="KEA52" s="19"/>
      <c r="KEB52" s="19"/>
      <c r="KEC52" s="19"/>
      <c r="KED52" s="19"/>
      <c r="KEE52" s="19"/>
      <c r="KEF52" s="19"/>
      <c r="KEG52" s="19"/>
      <c r="KEH52" s="19"/>
      <c r="KEI52" s="19"/>
      <c r="KEJ52" s="19"/>
      <c r="KEK52" s="19"/>
      <c r="KEL52" s="19"/>
      <c r="KEM52" s="19"/>
      <c r="KEN52" s="19"/>
      <c r="KEO52" s="19"/>
      <c r="KEP52" s="19"/>
      <c r="KEQ52" s="19"/>
      <c r="KER52" s="19"/>
      <c r="KES52" s="19"/>
      <c r="KET52" s="19"/>
      <c r="KEU52" s="19"/>
      <c r="KEV52" s="19"/>
      <c r="KEW52" s="19"/>
      <c r="KEX52" s="19"/>
      <c r="KEY52" s="19"/>
      <c r="KEZ52" s="19"/>
      <c r="KFA52" s="19"/>
      <c r="KFB52" s="19"/>
      <c r="KFC52" s="19"/>
      <c r="KFD52" s="19"/>
      <c r="KFE52" s="19"/>
      <c r="KFF52" s="19"/>
      <c r="KFG52" s="19"/>
      <c r="KFH52" s="19"/>
      <c r="KFI52" s="19"/>
      <c r="KFJ52" s="19"/>
      <c r="KFK52" s="19"/>
      <c r="KFL52" s="19"/>
      <c r="KFM52" s="19"/>
      <c r="KFN52" s="19"/>
      <c r="KFO52" s="19"/>
      <c r="KFP52" s="19"/>
      <c r="KFQ52" s="19"/>
      <c r="KFR52" s="19"/>
      <c r="KFS52" s="19"/>
      <c r="KFT52" s="19"/>
      <c r="KFU52" s="19"/>
      <c r="KFV52" s="19"/>
      <c r="KFW52" s="19"/>
      <c r="KFX52" s="19"/>
      <c r="KFY52" s="19"/>
      <c r="KFZ52" s="19"/>
      <c r="KGA52" s="19"/>
      <c r="KGB52" s="19"/>
      <c r="KGC52" s="19"/>
      <c r="KGD52" s="19"/>
      <c r="KGE52" s="19"/>
      <c r="KGF52" s="19"/>
      <c r="KGG52" s="19"/>
      <c r="KGH52" s="19"/>
      <c r="KGI52" s="19"/>
      <c r="KGJ52" s="19"/>
      <c r="KGK52" s="19"/>
      <c r="KGL52" s="19"/>
      <c r="KGM52" s="19"/>
      <c r="KGN52" s="19"/>
      <c r="KGO52" s="19"/>
      <c r="KGP52" s="19"/>
      <c r="KGQ52" s="19"/>
      <c r="KGR52" s="19"/>
      <c r="KGS52" s="19"/>
      <c r="KGT52" s="19"/>
      <c r="KGU52" s="19"/>
      <c r="KGV52" s="19"/>
      <c r="KGW52" s="19"/>
      <c r="KGX52" s="19"/>
      <c r="KGY52" s="19"/>
      <c r="KGZ52" s="19"/>
      <c r="KHA52" s="19"/>
      <c r="KHB52" s="19"/>
      <c r="KHC52" s="19"/>
      <c r="KHD52" s="19"/>
      <c r="KHE52" s="19"/>
      <c r="KHF52" s="19"/>
      <c r="KHG52" s="19"/>
      <c r="KHH52" s="19"/>
      <c r="KHI52" s="19"/>
      <c r="KHJ52" s="19"/>
      <c r="KHK52" s="19"/>
      <c r="KHL52" s="19"/>
      <c r="KHM52" s="19"/>
      <c r="KHN52" s="19"/>
      <c r="KHO52" s="19"/>
      <c r="KHP52" s="19"/>
      <c r="KHQ52" s="19"/>
      <c r="KHR52" s="19"/>
      <c r="KHS52" s="19"/>
      <c r="KHT52" s="19"/>
      <c r="KHU52" s="19"/>
      <c r="KHV52" s="19"/>
      <c r="KHW52" s="19"/>
      <c r="KHX52" s="19"/>
      <c r="KHY52" s="19"/>
      <c r="KHZ52" s="19"/>
      <c r="KIA52" s="19"/>
      <c r="KIB52" s="19"/>
      <c r="KIC52" s="19"/>
      <c r="KID52" s="19"/>
      <c r="KIE52" s="19"/>
      <c r="KIF52" s="19"/>
      <c r="KIG52" s="19"/>
      <c r="KIH52" s="19"/>
      <c r="KII52" s="19"/>
      <c r="KIJ52" s="19"/>
      <c r="KIK52" s="19"/>
      <c r="KIL52" s="19"/>
      <c r="KIM52" s="19"/>
      <c r="KIN52" s="19"/>
      <c r="KIO52" s="19"/>
      <c r="KIP52" s="19"/>
      <c r="KIQ52" s="19"/>
      <c r="KIR52" s="19"/>
      <c r="KIS52" s="19"/>
      <c r="KIT52" s="19"/>
      <c r="KIU52" s="19"/>
      <c r="KIV52" s="19"/>
      <c r="KIW52" s="19"/>
      <c r="KIX52" s="19"/>
      <c r="KIY52" s="19"/>
      <c r="KIZ52" s="19"/>
      <c r="KJA52" s="19"/>
      <c r="KJB52" s="19"/>
      <c r="KJC52" s="19"/>
      <c r="KJD52" s="19"/>
      <c r="KJE52" s="19"/>
      <c r="KJF52" s="19"/>
      <c r="KJG52" s="19"/>
      <c r="KJH52" s="19"/>
      <c r="KJI52" s="19"/>
      <c r="KJJ52" s="19"/>
      <c r="KJK52" s="19"/>
      <c r="KJL52" s="19"/>
      <c r="KJM52" s="19"/>
      <c r="KJN52" s="19"/>
      <c r="KJO52" s="19"/>
      <c r="KJP52" s="19"/>
      <c r="KJQ52" s="19"/>
      <c r="KJR52" s="19"/>
      <c r="KJS52" s="19"/>
      <c r="KJT52" s="19"/>
      <c r="KJU52" s="19"/>
      <c r="KJV52" s="19"/>
      <c r="KJW52" s="19"/>
      <c r="KJX52" s="19"/>
      <c r="KJY52" s="19"/>
      <c r="KJZ52" s="19"/>
      <c r="KKA52" s="19"/>
      <c r="KKB52" s="19"/>
      <c r="KKC52" s="19"/>
      <c r="KKD52" s="19"/>
      <c r="KKE52" s="19"/>
      <c r="KKF52" s="19"/>
      <c r="KKG52" s="19"/>
      <c r="KKH52" s="19"/>
      <c r="KKI52" s="19"/>
      <c r="KKJ52" s="19"/>
      <c r="KKK52" s="19"/>
      <c r="KKL52" s="19"/>
      <c r="KKM52" s="19"/>
      <c r="KKN52" s="19"/>
      <c r="KKO52" s="19"/>
      <c r="KKP52" s="19"/>
      <c r="KKQ52" s="19"/>
      <c r="KKR52" s="19"/>
      <c r="KKS52" s="19"/>
      <c r="KKT52" s="19"/>
      <c r="KKU52" s="19"/>
      <c r="KKV52" s="19"/>
      <c r="KKW52" s="19"/>
      <c r="KKX52" s="19"/>
      <c r="KKY52" s="19"/>
      <c r="KKZ52" s="19"/>
      <c r="KLA52" s="19"/>
      <c r="KLB52" s="19"/>
      <c r="KLC52" s="19"/>
      <c r="KLD52" s="19"/>
      <c r="KLE52" s="19"/>
      <c r="KLF52" s="19"/>
      <c r="KLG52" s="19"/>
      <c r="KLH52" s="19"/>
      <c r="KLI52" s="19"/>
      <c r="KLJ52" s="19"/>
      <c r="KLK52" s="19"/>
      <c r="KLL52" s="19"/>
      <c r="KLM52" s="19"/>
      <c r="KLN52" s="19"/>
      <c r="KLO52" s="19"/>
      <c r="KLP52" s="19"/>
      <c r="KLQ52" s="19"/>
      <c r="KLR52" s="19"/>
      <c r="KLS52" s="19"/>
      <c r="KLT52" s="19"/>
      <c r="KLU52" s="19"/>
      <c r="KLV52" s="19"/>
      <c r="KLW52" s="19"/>
      <c r="KLX52" s="19"/>
      <c r="KLY52" s="19"/>
      <c r="KLZ52" s="19"/>
      <c r="KMA52" s="19"/>
      <c r="KMB52" s="19"/>
      <c r="KMC52" s="19"/>
      <c r="KMD52" s="19"/>
      <c r="KME52" s="19"/>
      <c r="KMF52" s="19"/>
      <c r="KMG52" s="19"/>
      <c r="KMH52" s="19"/>
      <c r="KMI52" s="19"/>
      <c r="KMJ52" s="19"/>
      <c r="KMK52" s="19"/>
      <c r="KML52" s="19"/>
      <c r="KMM52" s="19"/>
      <c r="KMN52" s="19"/>
      <c r="KMO52" s="19"/>
      <c r="KMP52" s="19"/>
      <c r="KMQ52" s="19"/>
      <c r="KMR52" s="19"/>
      <c r="KMS52" s="19"/>
      <c r="KMT52" s="19"/>
      <c r="KMU52" s="19"/>
      <c r="KMV52" s="19"/>
      <c r="KMW52" s="19"/>
      <c r="KMX52" s="19"/>
      <c r="KMY52" s="19"/>
      <c r="KMZ52" s="19"/>
      <c r="KNA52" s="19"/>
      <c r="KNB52" s="19"/>
      <c r="KNC52" s="19"/>
      <c r="KND52" s="19"/>
      <c r="KNE52" s="19"/>
      <c r="KNF52" s="19"/>
      <c r="KNG52" s="19"/>
      <c r="KNH52" s="19"/>
      <c r="KNI52" s="19"/>
      <c r="KNJ52" s="19"/>
      <c r="KNK52" s="19"/>
      <c r="KNL52" s="19"/>
      <c r="KNM52" s="19"/>
      <c r="KNN52" s="19"/>
      <c r="KNO52" s="19"/>
      <c r="KNP52" s="19"/>
      <c r="KNQ52" s="19"/>
      <c r="KNR52" s="19"/>
      <c r="KNS52" s="19"/>
      <c r="KNT52" s="19"/>
      <c r="KNU52" s="19"/>
      <c r="KNV52" s="19"/>
      <c r="KNW52" s="19"/>
      <c r="KNX52" s="19"/>
      <c r="KNY52" s="19"/>
      <c r="KNZ52" s="19"/>
      <c r="KOA52" s="19"/>
      <c r="KOB52" s="19"/>
      <c r="KOC52" s="19"/>
      <c r="KOD52" s="19"/>
      <c r="KOE52" s="19"/>
      <c r="KOF52" s="19"/>
      <c r="KOG52" s="19"/>
      <c r="KOH52" s="19"/>
      <c r="KOI52" s="19"/>
      <c r="KOJ52" s="19"/>
      <c r="KOK52" s="19"/>
      <c r="KOL52" s="19"/>
      <c r="KOM52" s="19"/>
      <c r="KON52" s="19"/>
      <c r="KOO52" s="19"/>
      <c r="KOP52" s="19"/>
      <c r="KOQ52" s="19"/>
      <c r="KOR52" s="19"/>
      <c r="KOS52" s="19"/>
      <c r="KOT52" s="19"/>
      <c r="KOU52" s="19"/>
      <c r="KOV52" s="19"/>
      <c r="KOW52" s="19"/>
      <c r="KOX52" s="19"/>
      <c r="KOY52" s="19"/>
      <c r="KOZ52" s="19"/>
      <c r="KPA52" s="19"/>
      <c r="KPB52" s="19"/>
      <c r="KPC52" s="19"/>
      <c r="KPD52" s="19"/>
      <c r="KPE52" s="19"/>
      <c r="KPF52" s="19"/>
      <c r="KPG52" s="19"/>
      <c r="KPH52" s="19"/>
      <c r="KPI52" s="19"/>
      <c r="KPJ52" s="19"/>
      <c r="KPK52" s="19"/>
      <c r="KPL52" s="19"/>
      <c r="KPM52" s="19"/>
      <c r="KPN52" s="19"/>
      <c r="KPO52" s="19"/>
      <c r="KPP52" s="19"/>
      <c r="KPQ52" s="19"/>
      <c r="KPR52" s="19"/>
      <c r="KPS52" s="19"/>
      <c r="KPT52" s="19"/>
      <c r="KPU52" s="19"/>
      <c r="KPV52" s="19"/>
      <c r="KPW52" s="19"/>
      <c r="KPX52" s="19"/>
      <c r="KPY52" s="19"/>
      <c r="KPZ52" s="19"/>
      <c r="KQA52" s="19"/>
      <c r="KQB52" s="19"/>
      <c r="KQC52" s="19"/>
      <c r="KQD52" s="19"/>
      <c r="KQE52" s="19"/>
      <c r="KQF52" s="19"/>
      <c r="KQG52" s="19"/>
      <c r="KQH52" s="19"/>
      <c r="KQI52" s="19"/>
      <c r="KQJ52" s="19"/>
      <c r="KQK52" s="19"/>
      <c r="KQL52" s="19"/>
      <c r="KQM52" s="19"/>
      <c r="KQN52" s="19"/>
      <c r="KQO52" s="19"/>
      <c r="KQP52" s="19"/>
      <c r="KQQ52" s="19"/>
      <c r="KQR52" s="19"/>
      <c r="KQS52" s="19"/>
      <c r="KQT52" s="19"/>
      <c r="KQU52" s="19"/>
      <c r="KQV52" s="19"/>
      <c r="KQW52" s="19"/>
      <c r="KQX52" s="19"/>
      <c r="KQY52" s="19"/>
      <c r="KQZ52" s="19"/>
      <c r="KRA52" s="19"/>
      <c r="KRB52" s="19"/>
      <c r="KRC52" s="19"/>
      <c r="KRD52" s="19"/>
      <c r="KRE52" s="19"/>
      <c r="KRF52" s="19"/>
      <c r="KRG52" s="19"/>
      <c r="KRH52" s="19"/>
      <c r="KRI52" s="19"/>
      <c r="KRJ52" s="19"/>
      <c r="KRK52" s="19"/>
      <c r="KRL52" s="19"/>
      <c r="KRM52" s="19"/>
      <c r="KRN52" s="19"/>
      <c r="KRO52" s="19"/>
      <c r="KRP52" s="19"/>
      <c r="KRQ52" s="19"/>
      <c r="KRR52" s="19"/>
      <c r="KRS52" s="19"/>
      <c r="KRT52" s="19"/>
      <c r="KRU52" s="19"/>
      <c r="KRV52" s="19"/>
      <c r="KRW52" s="19"/>
      <c r="KRX52" s="19"/>
      <c r="KRY52" s="19"/>
      <c r="KRZ52" s="19"/>
      <c r="KSA52" s="19"/>
      <c r="KSB52" s="19"/>
      <c r="KSC52" s="19"/>
      <c r="KSD52" s="19"/>
      <c r="KSE52" s="19"/>
      <c r="KSF52" s="19"/>
      <c r="KSG52" s="19"/>
      <c r="KSH52" s="19"/>
      <c r="KSI52" s="19"/>
      <c r="KSJ52" s="19"/>
      <c r="KSK52" s="19"/>
      <c r="KSL52" s="19"/>
      <c r="KSM52" s="19"/>
      <c r="KSN52" s="19"/>
      <c r="KSO52" s="19"/>
      <c r="KSP52" s="19"/>
      <c r="KSQ52" s="19"/>
      <c r="KSR52" s="19"/>
      <c r="KSS52" s="19"/>
      <c r="KST52" s="19"/>
      <c r="KSU52" s="19"/>
      <c r="KSV52" s="19"/>
      <c r="KSW52" s="19"/>
      <c r="KSX52" s="19"/>
      <c r="KSY52" s="19"/>
      <c r="KSZ52" s="19"/>
      <c r="KTA52" s="19"/>
      <c r="KTB52" s="19"/>
      <c r="KTC52" s="19"/>
      <c r="KTD52" s="19"/>
      <c r="KTE52" s="19"/>
      <c r="KTF52" s="19"/>
      <c r="KTG52" s="19"/>
      <c r="KTH52" s="19"/>
      <c r="KTI52" s="19"/>
      <c r="KTJ52" s="19"/>
      <c r="KTK52" s="19"/>
      <c r="KTL52" s="19"/>
      <c r="KTM52" s="19"/>
      <c r="KTN52" s="19"/>
      <c r="KTO52" s="19"/>
      <c r="KTP52" s="19"/>
      <c r="KTQ52" s="19"/>
      <c r="KTR52" s="19"/>
      <c r="KTS52" s="19"/>
      <c r="KTT52" s="19"/>
      <c r="KTU52" s="19"/>
      <c r="KTV52" s="19"/>
      <c r="KTW52" s="19"/>
      <c r="KTX52" s="19"/>
      <c r="KTY52" s="19"/>
      <c r="KTZ52" s="19"/>
      <c r="KUA52" s="19"/>
      <c r="KUB52" s="19"/>
      <c r="KUC52" s="19"/>
      <c r="KUD52" s="19"/>
      <c r="KUE52" s="19"/>
      <c r="KUF52" s="19"/>
      <c r="KUG52" s="19"/>
      <c r="KUH52" s="19"/>
      <c r="KUI52" s="19"/>
      <c r="KUJ52" s="19"/>
      <c r="KUK52" s="19"/>
      <c r="KUL52" s="19"/>
      <c r="KUM52" s="19"/>
      <c r="KUN52" s="19"/>
      <c r="KUO52" s="19"/>
      <c r="KUP52" s="19"/>
      <c r="KUQ52" s="19"/>
      <c r="KUR52" s="19"/>
      <c r="KUS52" s="19"/>
      <c r="KUT52" s="19"/>
      <c r="KUU52" s="19"/>
      <c r="KUV52" s="19"/>
      <c r="KUW52" s="19"/>
      <c r="KUX52" s="19"/>
      <c r="KUY52" s="19"/>
      <c r="KUZ52" s="19"/>
      <c r="KVA52" s="19"/>
      <c r="KVB52" s="19"/>
      <c r="KVC52" s="19"/>
      <c r="KVD52" s="19"/>
      <c r="KVE52" s="19"/>
      <c r="KVF52" s="19"/>
      <c r="KVG52" s="19"/>
      <c r="KVH52" s="19"/>
      <c r="KVI52" s="19"/>
      <c r="KVJ52" s="19"/>
      <c r="KVK52" s="19"/>
      <c r="KVL52" s="19"/>
      <c r="KVM52" s="19"/>
      <c r="KVN52" s="19"/>
      <c r="KVO52" s="19"/>
      <c r="KVP52" s="19"/>
      <c r="KVQ52" s="19"/>
      <c r="KVR52" s="19"/>
      <c r="KVS52" s="19"/>
      <c r="KVT52" s="19"/>
      <c r="KVU52" s="19"/>
      <c r="KVV52" s="19"/>
      <c r="KVW52" s="19"/>
      <c r="KVX52" s="19"/>
      <c r="KVY52" s="19"/>
      <c r="KVZ52" s="19"/>
      <c r="KWA52" s="19"/>
      <c r="KWB52" s="19"/>
      <c r="KWC52" s="19"/>
      <c r="KWD52" s="19"/>
      <c r="KWE52" s="19"/>
      <c r="KWF52" s="19"/>
      <c r="KWG52" s="19"/>
      <c r="KWH52" s="19"/>
      <c r="KWI52" s="19"/>
      <c r="KWJ52" s="19"/>
      <c r="KWK52" s="19"/>
      <c r="KWL52" s="19"/>
      <c r="KWM52" s="19"/>
      <c r="KWN52" s="19"/>
      <c r="KWO52" s="19"/>
      <c r="KWP52" s="19"/>
      <c r="KWQ52" s="19"/>
      <c r="KWR52" s="19"/>
      <c r="KWS52" s="19"/>
      <c r="KWT52" s="19"/>
      <c r="KWU52" s="19"/>
      <c r="KWV52" s="19"/>
      <c r="KWW52" s="19"/>
      <c r="KWX52" s="19"/>
      <c r="KWY52" s="19"/>
      <c r="KWZ52" s="19"/>
      <c r="KXA52" s="19"/>
      <c r="KXB52" s="19"/>
      <c r="KXC52" s="19"/>
      <c r="KXD52" s="19"/>
      <c r="KXE52" s="19"/>
      <c r="KXF52" s="19"/>
      <c r="KXG52" s="19"/>
      <c r="KXH52" s="19"/>
      <c r="KXI52" s="19"/>
      <c r="KXJ52" s="19"/>
      <c r="KXK52" s="19"/>
      <c r="KXL52" s="19"/>
      <c r="KXM52" s="19"/>
      <c r="KXN52" s="19"/>
      <c r="KXO52" s="19"/>
      <c r="KXP52" s="19"/>
      <c r="KXQ52" s="19"/>
      <c r="KXR52" s="19"/>
      <c r="KXS52" s="19"/>
      <c r="KXT52" s="19"/>
      <c r="KXU52" s="19"/>
      <c r="KXV52" s="19"/>
      <c r="KXW52" s="19"/>
      <c r="KXX52" s="19"/>
      <c r="KXY52" s="19"/>
      <c r="KXZ52" s="19"/>
      <c r="KYA52" s="19"/>
      <c r="KYB52" s="19"/>
      <c r="KYC52" s="19"/>
      <c r="KYD52" s="19"/>
      <c r="KYE52" s="19"/>
      <c r="KYF52" s="19"/>
      <c r="KYG52" s="19"/>
      <c r="KYH52" s="19"/>
      <c r="KYI52" s="19"/>
      <c r="KYJ52" s="19"/>
      <c r="KYK52" s="19"/>
      <c r="KYL52" s="19"/>
      <c r="KYM52" s="19"/>
      <c r="KYN52" s="19"/>
      <c r="KYO52" s="19"/>
      <c r="KYP52" s="19"/>
      <c r="KYQ52" s="19"/>
      <c r="KYR52" s="19"/>
      <c r="KYS52" s="19"/>
      <c r="KYT52" s="19"/>
      <c r="KYU52" s="19"/>
      <c r="KYV52" s="19"/>
      <c r="KYW52" s="19"/>
      <c r="KYX52" s="19"/>
      <c r="KYY52" s="19"/>
      <c r="KYZ52" s="19"/>
      <c r="KZA52" s="19"/>
      <c r="KZB52" s="19"/>
      <c r="KZC52" s="19"/>
      <c r="KZD52" s="19"/>
      <c r="KZE52" s="19"/>
      <c r="KZF52" s="19"/>
      <c r="KZG52" s="19"/>
      <c r="KZH52" s="19"/>
      <c r="KZI52" s="19"/>
      <c r="KZJ52" s="19"/>
      <c r="KZK52" s="19"/>
      <c r="KZL52" s="19"/>
      <c r="KZM52" s="19"/>
      <c r="KZN52" s="19"/>
      <c r="KZO52" s="19"/>
      <c r="KZP52" s="19"/>
      <c r="KZQ52" s="19"/>
      <c r="KZR52" s="19"/>
      <c r="KZS52" s="19"/>
      <c r="KZT52" s="19"/>
      <c r="KZU52" s="19"/>
      <c r="KZV52" s="19"/>
      <c r="KZW52" s="19"/>
      <c r="KZX52" s="19"/>
      <c r="KZY52" s="19"/>
      <c r="KZZ52" s="19"/>
      <c r="LAA52" s="19"/>
      <c r="LAB52" s="19"/>
      <c r="LAC52" s="19"/>
      <c r="LAD52" s="19"/>
      <c r="LAE52" s="19"/>
      <c r="LAF52" s="19"/>
      <c r="LAG52" s="19"/>
      <c r="LAH52" s="19"/>
      <c r="LAI52" s="19"/>
      <c r="LAJ52" s="19"/>
      <c r="LAK52" s="19"/>
      <c r="LAL52" s="19"/>
      <c r="LAM52" s="19"/>
      <c r="LAN52" s="19"/>
      <c r="LAO52" s="19"/>
      <c r="LAP52" s="19"/>
      <c r="LAQ52" s="19"/>
      <c r="LAR52" s="19"/>
      <c r="LAS52" s="19"/>
      <c r="LAT52" s="19"/>
      <c r="LAU52" s="19"/>
      <c r="LAV52" s="19"/>
      <c r="LAW52" s="19"/>
      <c r="LAX52" s="19"/>
      <c r="LAY52" s="19"/>
      <c r="LAZ52" s="19"/>
      <c r="LBA52" s="19"/>
      <c r="LBB52" s="19"/>
      <c r="LBC52" s="19"/>
      <c r="LBD52" s="19"/>
      <c r="LBE52" s="19"/>
      <c r="LBF52" s="19"/>
      <c r="LBG52" s="19"/>
      <c r="LBH52" s="19"/>
      <c r="LBI52" s="19"/>
      <c r="LBJ52" s="19"/>
      <c r="LBK52" s="19"/>
      <c r="LBL52" s="19"/>
      <c r="LBM52" s="19"/>
      <c r="LBN52" s="19"/>
      <c r="LBO52" s="19"/>
      <c r="LBP52" s="19"/>
      <c r="LBQ52" s="19"/>
      <c r="LBR52" s="19"/>
      <c r="LBS52" s="19"/>
      <c r="LBT52" s="19"/>
      <c r="LBU52" s="19"/>
      <c r="LBV52" s="19"/>
      <c r="LBW52" s="19"/>
      <c r="LBX52" s="19"/>
      <c r="LBY52" s="19"/>
      <c r="LBZ52" s="19"/>
      <c r="LCA52" s="19"/>
      <c r="LCB52" s="19"/>
      <c r="LCC52" s="19"/>
      <c r="LCD52" s="19"/>
      <c r="LCE52" s="19"/>
      <c r="LCF52" s="19"/>
      <c r="LCG52" s="19"/>
      <c r="LCH52" s="19"/>
      <c r="LCI52" s="19"/>
      <c r="LCJ52" s="19"/>
      <c r="LCK52" s="19"/>
      <c r="LCL52" s="19"/>
      <c r="LCM52" s="19"/>
      <c r="LCN52" s="19"/>
      <c r="LCO52" s="19"/>
      <c r="LCP52" s="19"/>
      <c r="LCQ52" s="19"/>
      <c r="LCR52" s="19"/>
      <c r="LCS52" s="19"/>
      <c r="LCT52" s="19"/>
      <c r="LCU52" s="19"/>
      <c r="LCV52" s="19"/>
      <c r="LCW52" s="19"/>
      <c r="LCX52" s="19"/>
      <c r="LCY52" s="19"/>
      <c r="LCZ52" s="19"/>
      <c r="LDA52" s="19"/>
      <c r="LDB52" s="19"/>
      <c r="LDC52" s="19"/>
      <c r="LDD52" s="19"/>
      <c r="LDE52" s="19"/>
      <c r="LDF52" s="19"/>
      <c r="LDG52" s="19"/>
      <c r="LDH52" s="19"/>
      <c r="LDI52" s="19"/>
      <c r="LDJ52" s="19"/>
      <c r="LDK52" s="19"/>
      <c r="LDL52" s="19"/>
      <c r="LDM52" s="19"/>
      <c r="LDN52" s="19"/>
      <c r="LDO52" s="19"/>
      <c r="LDP52" s="19"/>
      <c r="LDQ52" s="19"/>
      <c r="LDR52" s="19"/>
      <c r="LDS52" s="19"/>
      <c r="LDT52" s="19"/>
      <c r="LDU52" s="19"/>
      <c r="LDV52" s="19"/>
      <c r="LDW52" s="19"/>
      <c r="LDX52" s="19"/>
      <c r="LDY52" s="19"/>
      <c r="LDZ52" s="19"/>
      <c r="LEA52" s="19"/>
      <c r="LEB52" s="19"/>
      <c r="LEC52" s="19"/>
      <c r="LED52" s="19"/>
      <c r="LEE52" s="19"/>
      <c r="LEF52" s="19"/>
      <c r="LEG52" s="19"/>
      <c r="LEH52" s="19"/>
      <c r="LEI52" s="19"/>
      <c r="LEJ52" s="19"/>
      <c r="LEK52" s="19"/>
      <c r="LEL52" s="19"/>
      <c r="LEM52" s="19"/>
      <c r="LEN52" s="19"/>
      <c r="LEO52" s="19"/>
      <c r="LEP52" s="19"/>
      <c r="LEQ52" s="19"/>
      <c r="LER52" s="19"/>
      <c r="LES52" s="19"/>
      <c r="LET52" s="19"/>
      <c r="LEU52" s="19"/>
      <c r="LEV52" s="19"/>
      <c r="LEW52" s="19"/>
      <c r="LEX52" s="19"/>
      <c r="LEY52" s="19"/>
      <c r="LEZ52" s="19"/>
      <c r="LFA52" s="19"/>
      <c r="LFB52" s="19"/>
      <c r="LFC52" s="19"/>
      <c r="LFD52" s="19"/>
      <c r="LFE52" s="19"/>
      <c r="LFF52" s="19"/>
      <c r="LFG52" s="19"/>
      <c r="LFH52" s="19"/>
      <c r="LFI52" s="19"/>
      <c r="LFJ52" s="19"/>
      <c r="LFK52" s="19"/>
      <c r="LFL52" s="19"/>
      <c r="LFM52" s="19"/>
      <c r="LFN52" s="19"/>
      <c r="LFO52" s="19"/>
      <c r="LFP52" s="19"/>
      <c r="LFQ52" s="19"/>
      <c r="LFR52" s="19"/>
      <c r="LFS52" s="19"/>
      <c r="LFT52" s="19"/>
      <c r="LFU52" s="19"/>
      <c r="LFV52" s="19"/>
      <c r="LFW52" s="19"/>
      <c r="LFX52" s="19"/>
      <c r="LFY52" s="19"/>
      <c r="LFZ52" s="19"/>
      <c r="LGA52" s="19"/>
      <c r="LGB52" s="19"/>
      <c r="LGC52" s="19"/>
      <c r="LGD52" s="19"/>
      <c r="LGE52" s="19"/>
      <c r="LGF52" s="19"/>
      <c r="LGG52" s="19"/>
      <c r="LGH52" s="19"/>
      <c r="LGI52" s="19"/>
      <c r="LGJ52" s="19"/>
      <c r="LGK52" s="19"/>
      <c r="LGL52" s="19"/>
      <c r="LGM52" s="19"/>
      <c r="LGN52" s="19"/>
      <c r="LGO52" s="19"/>
      <c r="LGP52" s="19"/>
      <c r="LGQ52" s="19"/>
      <c r="LGR52" s="19"/>
      <c r="LGS52" s="19"/>
      <c r="LGT52" s="19"/>
      <c r="LGU52" s="19"/>
      <c r="LGV52" s="19"/>
      <c r="LGW52" s="19"/>
      <c r="LGX52" s="19"/>
      <c r="LGY52" s="19"/>
      <c r="LGZ52" s="19"/>
      <c r="LHA52" s="19"/>
      <c r="LHB52" s="19"/>
      <c r="LHC52" s="19"/>
      <c r="LHD52" s="19"/>
      <c r="LHE52" s="19"/>
      <c r="LHF52" s="19"/>
      <c r="LHG52" s="19"/>
      <c r="LHH52" s="19"/>
      <c r="LHI52" s="19"/>
      <c r="LHJ52" s="19"/>
      <c r="LHK52" s="19"/>
      <c r="LHL52" s="19"/>
      <c r="LHM52" s="19"/>
      <c r="LHN52" s="19"/>
      <c r="LHO52" s="19"/>
      <c r="LHP52" s="19"/>
      <c r="LHQ52" s="19"/>
      <c r="LHR52" s="19"/>
      <c r="LHS52" s="19"/>
      <c r="LHT52" s="19"/>
      <c r="LHU52" s="19"/>
      <c r="LHV52" s="19"/>
      <c r="LHW52" s="19"/>
      <c r="LHX52" s="19"/>
      <c r="LHY52" s="19"/>
      <c r="LHZ52" s="19"/>
      <c r="LIA52" s="19"/>
      <c r="LIB52" s="19"/>
      <c r="LIC52" s="19"/>
      <c r="LID52" s="19"/>
      <c r="LIE52" s="19"/>
      <c r="LIF52" s="19"/>
      <c r="LIG52" s="19"/>
      <c r="LIH52" s="19"/>
      <c r="LII52" s="19"/>
      <c r="LIJ52" s="19"/>
      <c r="LIK52" s="19"/>
      <c r="LIL52" s="19"/>
      <c r="LIM52" s="19"/>
      <c r="LIN52" s="19"/>
      <c r="LIO52" s="19"/>
      <c r="LIP52" s="19"/>
      <c r="LIQ52" s="19"/>
      <c r="LIR52" s="19"/>
      <c r="LIS52" s="19"/>
      <c r="LIT52" s="19"/>
      <c r="LIU52" s="19"/>
      <c r="LIV52" s="19"/>
      <c r="LIW52" s="19"/>
      <c r="LIX52" s="19"/>
      <c r="LIY52" s="19"/>
      <c r="LIZ52" s="19"/>
      <c r="LJA52" s="19"/>
      <c r="LJB52" s="19"/>
      <c r="LJC52" s="19"/>
      <c r="LJD52" s="19"/>
      <c r="LJE52" s="19"/>
      <c r="LJF52" s="19"/>
      <c r="LJG52" s="19"/>
      <c r="LJH52" s="19"/>
      <c r="LJI52" s="19"/>
      <c r="LJJ52" s="19"/>
      <c r="LJK52" s="19"/>
      <c r="LJL52" s="19"/>
      <c r="LJM52" s="19"/>
      <c r="LJN52" s="19"/>
      <c r="LJO52" s="19"/>
      <c r="LJP52" s="19"/>
      <c r="LJQ52" s="19"/>
      <c r="LJR52" s="19"/>
      <c r="LJS52" s="19"/>
      <c r="LJT52" s="19"/>
      <c r="LJU52" s="19"/>
      <c r="LJV52" s="19"/>
      <c r="LJW52" s="19"/>
      <c r="LJX52" s="19"/>
      <c r="LJY52" s="19"/>
      <c r="LJZ52" s="19"/>
      <c r="LKA52" s="19"/>
      <c r="LKB52" s="19"/>
      <c r="LKC52" s="19"/>
      <c r="LKD52" s="19"/>
      <c r="LKE52" s="19"/>
      <c r="LKF52" s="19"/>
      <c r="LKG52" s="19"/>
      <c r="LKH52" s="19"/>
      <c r="LKI52" s="19"/>
      <c r="LKJ52" s="19"/>
      <c r="LKK52" s="19"/>
      <c r="LKL52" s="19"/>
      <c r="LKM52" s="19"/>
      <c r="LKN52" s="19"/>
      <c r="LKO52" s="19"/>
      <c r="LKP52" s="19"/>
      <c r="LKQ52" s="19"/>
      <c r="LKR52" s="19"/>
      <c r="LKS52" s="19"/>
      <c r="LKT52" s="19"/>
      <c r="LKU52" s="19"/>
      <c r="LKV52" s="19"/>
      <c r="LKW52" s="19"/>
      <c r="LKX52" s="19"/>
      <c r="LKY52" s="19"/>
      <c r="LKZ52" s="19"/>
      <c r="LLA52" s="19"/>
      <c r="LLB52" s="19"/>
      <c r="LLC52" s="19"/>
      <c r="LLD52" s="19"/>
      <c r="LLE52" s="19"/>
      <c r="LLF52" s="19"/>
      <c r="LLG52" s="19"/>
      <c r="LLH52" s="19"/>
      <c r="LLI52" s="19"/>
      <c r="LLJ52" s="19"/>
      <c r="LLK52" s="19"/>
      <c r="LLL52" s="19"/>
      <c r="LLM52" s="19"/>
      <c r="LLN52" s="19"/>
      <c r="LLO52" s="19"/>
      <c r="LLP52" s="19"/>
      <c r="LLQ52" s="19"/>
      <c r="LLR52" s="19"/>
      <c r="LLS52" s="19"/>
      <c r="LLT52" s="19"/>
      <c r="LLU52" s="19"/>
      <c r="LLV52" s="19"/>
      <c r="LLW52" s="19"/>
      <c r="LLX52" s="19"/>
      <c r="LLY52" s="19"/>
      <c r="LLZ52" s="19"/>
      <c r="LMA52" s="19"/>
      <c r="LMB52" s="19"/>
      <c r="LMC52" s="19"/>
      <c r="LMD52" s="19"/>
      <c r="LME52" s="19"/>
      <c r="LMF52" s="19"/>
      <c r="LMG52" s="19"/>
      <c r="LMH52" s="19"/>
      <c r="LMI52" s="19"/>
      <c r="LMJ52" s="19"/>
      <c r="LMK52" s="19"/>
      <c r="LML52" s="19"/>
      <c r="LMM52" s="19"/>
      <c r="LMN52" s="19"/>
      <c r="LMO52" s="19"/>
      <c r="LMP52" s="19"/>
      <c r="LMQ52" s="19"/>
      <c r="LMR52" s="19"/>
      <c r="LMS52" s="19"/>
      <c r="LMT52" s="19"/>
      <c r="LMU52" s="19"/>
      <c r="LMV52" s="19"/>
      <c r="LMW52" s="19"/>
      <c r="LMX52" s="19"/>
      <c r="LMY52" s="19"/>
      <c r="LMZ52" s="19"/>
      <c r="LNA52" s="19"/>
      <c r="LNB52" s="19"/>
      <c r="LNC52" s="19"/>
      <c r="LND52" s="19"/>
      <c r="LNE52" s="19"/>
      <c r="LNF52" s="19"/>
      <c r="LNG52" s="19"/>
      <c r="LNH52" s="19"/>
      <c r="LNI52" s="19"/>
      <c r="LNJ52" s="19"/>
      <c r="LNK52" s="19"/>
      <c r="LNL52" s="19"/>
      <c r="LNM52" s="19"/>
      <c r="LNN52" s="19"/>
      <c r="LNO52" s="19"/>
      <c r="LNP52" s="19"/>
      <c r="LNQ52" s="19"/>
      <c r="LNR52" s="19"/>
      <c r="LNS52" s="19"/>
      <c r="LNT52" s="19"/>
      <c r="LNU52" s="19"/>
      <c r="LNV52" s="19"/>
      <c r="LNW52" s="19"/>
      <c r="LNX52" s="19"/>
      <c r="LNY52" s="19"/>
      <c r="LNZ52" s="19"/>
      <c r="LOA52" s="19"/>
      <c r="LOB52" s="19"/>
      <c r="LOC52" s="19"/>
      <c r="LOD52" s="19"/>
      <c r="LOE52" s="19"/>
      <c r="LOF52" s="19"/>
      <c r="LOG52" s="19"/>
      <c r="LOH52" s="19"/>
      <c r="LOI52" s="19"/>
      <c r="LOJ52" s="19"/>
      <c r="LOK52" s="19"/>
      <c r="LOL52" s="19"/>
      <c r="LOM52" s="19"/>
      <c r="LON52" s="19"/>
      <c r="LOO52" s="19"/>
      <c r="LOP52" s="19"/>
      <c r="LOQ52" s="19"/>
      <c r="LOR52" s="19"/>
      <c r="LOS52" s="19"/>
      <c r="LOT52" s="19"/>
      <c r="LOU52" s="19"/>
      <c r="LOV52" s="19"/>
      <c r="LOW52" s="19"/>
      <c r="LOX52" s="19"/>
      <c r="LOY52" s="19"/>
      <c r="LOZ52" s="19"/>
      <c r="LPA52" s="19"/>
      <c r="LPB52" s="19"/>
      <c r="LPC52" s="19"/>
      <c r="LPD52" s="19"/>
      <c r="LPE52" s="19"/>
      <c r="LPF52" s="19"/>
      <c r="LPG52" s="19"/>
      <c r="LPH52" s="19"/>
      <c r="LPI52" s="19"/>
      <c r="LPJ52" s="19"/>
      <c r="LPK52" s="19"/>
      <c r="LPL52" s="19"/>
      <c r="LPM52" s="19"/>
      <c r="LPN52" s="19"/>
      <c r="LPO52" s="19"/>
      <c r="LPP52" s="19"/>
      <c r="LPQ52" s="19"/>
      <c r="LPR52" s="19"/>
      <c r="LPS52" s="19"/>
      <c r="LPT52" s="19"/>
      <c r="LPU52" s="19"/>
      <c r="LPV52" s="19"/>
      <c r="LPW52" s="19"/>
      <c r="LPX52" s="19"/>
      <c r="LPY52" s="19"/>
      <c r="LPZ52" s="19"/>
      <c r="LQA52" s="19"/>
      <c r="LQB52" s="19"/>
      <c r="LQC52" s="19"/>
      <c r="LQD52" s="19"/>
      <c r="LQE52" s="19"/>
      <c r="LQF52" s="19"/>
      <c r="LQG52" s="19"/>
      <c r="LQH52" s="19"/>
      <c r="LQI52" s="19"/>
      <c r="LQJ52" s="19"/>
      <c r="LQK52" s="19"/>
      <c r="LQL52" s="19"/>
      <c r="LQM52" s="19"/>
      <c r="LQN52" s="19"/>
      <c r="LQO52" s="19"/>
      <c r="LQP52" s="19"/>
      <c r="LQQ52" s="19"/>
      <c r="LQR52" s="19"/>
      <c r="LQS52" s="19"/>
      <c r="LQT52" s="19"/>
      <c r="LQU52" s="19"/>
      <c r="LQV52" s="19"/>
      <c r="LQW52" s="19"/>
      <c r="LQX52" s="19"/>
      <c r="LQY52" s="19"/>
      <c r="LQZ52" s="19"/>
      <c r="LRA52" s="19"/>
      <c r="LRB52" s="19"/>
      <c r="LRC52" s="19"/>
      <c r="LRD52" s="19"/>
      <c r="LRE52" s="19"/>
      <c r="LRF52" s="19"/>
      <c r="LRG52" s="19"/>
      <c r="LRH52" s="19"/>
      <c r="LRI52" s="19"/>
      <c r="LRJ52" s="19"/>
      <c r="LRK52" s="19"/>
      <c r="LRL52" s="19"/>
      <c r="LRM52" s="19"/>
      <c r="LRN52" s="19"/>
      <c r="LRO52" s="19"/>
      <c r="LRP52" s="19"/>
      <c r="LRQ52" s="19"/>
      <c r="LRR52" s="19"/>
      <c r="LRS52" s="19"/>
      <c r="LRT52" s="19"/>
      <c r="LRU52" s="19"/>
      <c r="LRV52" s="19"/>
      <c r="LRW52" s="19"/>
      <c r="LRX52" s="19"/>
      <c r="LRY52" s="19"/>
      <c r="LRZ52" s="19"/>
      <c r="LSA52" s="19"/>
      <c r="LSB52" s="19"/>
      <c r="LSC52" s="19"/>
      <c r="LSD52" s="19"/>
      <c r="LSE52" s="19"/>
      <c r="LSF52" s="19"/>
      <c r="LSG52" s="19"/>
      <c r="LSH52" s="19"/>
      <c r="LSI52" s="19"/>
      <c r="LSJ52" s="19"/>
      <c r="LSK52" s="19"/>
      <c r="LSL52" s="19"/>
      <c r="LSM52" s="19"/>
      <c r="LSN52" s="19"/>
      <c r="LSO52" s="19"/>
      <c r="LSP52" s="19"/>
      <c r="LSQ52" s="19"/>
      <c r="LSR52" s="19"/>
      <c r="LSS52" s="19"/>
      <c r="LST52" s="19"/>
      <c r="LSU52" s="19"/>
      <c r="LSV52" s="19"/>
      <c r="LSW52" s="19"/>
      <c r="LSX52" s="19"/>
      <c r="LSY52" s="19"/>
      <c r="LSZ52" s="19"/>
      <c r="LTA52" s="19"/>
      <c r="LTB52" s="19"/>
      <c r="LTC52" s="19"/>
      <c r="LTD52" s="19"/>
      <c r="LTE52" s="19"/>
      <c r="LTF52" s="19"/>
      <c r="LTG52" s="19"/>
      <c r="LTH52" s="19"/>
      <c r="LTI52" s="19"/>
      <c r="LTJ52" s="19"/>
      <c r="LTK52" s="19"/>
      <c r="LTL52" s="19"/>
      <c r="LTM52" s="19"/>
      <c r="LTN52" s="19"/>
      <c r="LTO52" s="19"/>
      <c r="LTP52" s="19"/>
      <c r="LTQ52" s="19"/>
      <c r="LTR52" s="19"/>
      <c r="LTS52" s="19"/>
      <c r="LTT52" s="19"/>
      <c r="LTU52" s="19"/>
      <c r="LTV52" s="19"/>
      <c r="LTW52" s="19"/>
      <c r="LTX52" s="19"/>
      <c r="LTY52" s="19"/>
      <c r="LTZ52" s="19"/>
      <c r="LUA52" s="19"/>
      <c r="LUB52" s="19"/>
      <c r="LUC52" s="19"/>
      <c r="LUD52" s="19"/>
      <c r="LUE52" s="19"/>
      <c r="LUF52" s="19"/>
      <c r="LUG52" s="19"/>
      <c r="LUH52" s="19"/>
      <c r="LUI52" s="19"/>
      <c r="LUJ52" s="19"/>
      <c r="LUK52" s="19"/>
      <c r="LUL52" s="19"/>
      <c r="LUM52" s="19"/>
      <c r="LUN52" s="19"/>
      <c r="LUO52" s="19"/>
      <c r="LUP52" s="19"/>
      <c r="LUQ52" s="19"/>
      <c r="LUR52" s="19"/>
      <c r="LUS52" s="19"/>
      <c r="LUT52" s="19"/>
      <c r="LUU52" s="19"/>
      <c r="LUV52" s="19"/>
      <c r="LUW52" s="19"/>
      <c r="LUX52" s="19"/>
      <c r="LUY52" s="19"/>
      <c r="LUZ52" s="19"/>
      <c r="LVA52" s="19"/>
      <c r="LVB52" s="19"/>
      <c r="LVC52" s="19"/>
      <c r="LVD52" s="19"/>
      <c r="LVE52" s="19"/>
      <c r="LVF52" s="19"/>
      <c r="LVG52" s="19"/>
      <c r="LVH52" s="19"/>
      <c r="LVI52" s="19"/>
      <c r="LVJ52" s="19"/>
      <c r="LVK52" s="19"/>
      <c r="LVL52" s="19"/>
      <c r="LVM52" s="19"/>
      <c r="LVN52" s="19"/>
      <c r="LVO52" s="19"/>
      <c r="LVP52" s="19"/>
      <c r="LVQ52" s="19"/>
      <c r="LVR52" s="19"/>
      <c r="LVS52" s="19"/>
      <c r="LVT52" s="19"/>
      <c r="LVU52" s="19"/>
      <c r="LVV52" s="19"/>
      <c r="LVW52" s="19"/>
      <c r="LVX52" s="19"/>
      <c r="LVY52" s="19"/>
      <c r="LVZ52" s="19"/>
      <c r="LWA52" s="19"/>
      <c r="LWB52" s="19"/>
      <c r="LWC52" s="19"/>
      <c r="LWD52" s="19"/>
      <c r="LWE52" s="19"/>
      <c r="LWF52" s="19"/>
      <c r="LWG52" s="19"/>
      <c r="LWH52" s="19"/>
      <c r="LWI52" s="19"/>
      <c r="LWJ52" s="19"/>
      <c r="LWK52" s="19"/>
      <c r="LWL52" s="19"/>
      <c r="LWM52" s="19"/>
      <c r="LWN52" s="19"/>
      <c r="LWO52" s="19"/>
      <c r="LWP52" s="19"/>
      <c r="LWQ52" s="19"/>
      <c r="LWR52" s="19"/>
      <c r="LWS52" s="19"/>
      <c r="LWT52" s="19"/>
      <c r="LWU52" s="19"/>
      <c r="LWV52" s="19"/>
      <c r="LWW52" s="19"/>
      <c r="LWX52" s="19"/>
      <c r="LWY52" s="19"/>
      <c r="LWZ52" s="19"/>
      <c r="LXA52" s="19"/>
      <c r="LXB52" s="19"/>
      <c r="LXC52" s="19"/>
      <c r="LXD52" s="19"/>
      <c r="LXE52" s="19"/>
      <c r="LXF52" s="19"/>
      <c r="LXG52" s="19"/>
      <c r="LXH52" s="19"/>
      <c r="LXI52" s="19"/>
      <c r="LXJ52" s="19"/>
      <c r="LXK52" s="19"/>
      <c r="LXL52" s="19"/>
      <c r="LXM52" s="19"/>
      <c r="LXN52" s="19"/>
      <c r="LXO52" s="19"/>
      <c r="LXP52" s="19"/>
      <c r="LXQ52" s="19"/>
      <c r="LXR52" s="19"/>
      <c r="LXS52" s="19"/>
      <c r="LXT52" s="19"/>
      <c r="LXU52" s="19"/>
      <c r="LXV52" s="19"/>
      <c r="LXW52" s="19"/>
      <c r="LXX52" s="19"/>
      <c r="LXY52" s="19"/>
      <c r="LXZ52" s="19"/>
      <c r="LYA52" s="19"/>
      <c r="LYB52" s="19"/>
      <c r="LYC52" s="19"/>
      <c r="LYD52" s="19"/>
      <c r="LYE52" s="19"/>
      <c r="LYF52" s="19"/>
      <c r="LYG52" s="19"/>
      <c r="LYH52" s="19"/>
      <c r="LYI52" s="19"/>
      <c r="LYJ52" s="19"/>
      <c r="LYK52" s="19"/>
      <c r="LYL52" s="19"/>
      <c r="LYM52" s="19"/>
      <c r="LYN52" s="19"/>
      <c r="LYO52" s="19"/>
      <c r="LYP52" s="19"/>
      <c r="LYQ52" s="19"/>
      <c r="LYR52" s="19"/>
      <c r="LYS52" s="19"/>
      <c r="LYT52" s="19"/>
      <c r="LYU52" s="19"/>
      <c r="LYV52" s="19"/>
      <c r="LYW52" s="19"/>
      <c r="LYX52" s="19"/>
      <c r="LYY52" s="19"/>
      <c r="LYZ52" s="19"/>
      <c r="LZA52" s="19"/>
      <c r="LZB52" s="19"/>
      <c r="LZC52" s="19"/>
      <c r="LZD52" s="19"/>
      <c r="LZE52" s="19"/>
      <c r="LZF52" s="19"/>
      <c r="LZG52" s="19"/>
      <c r="LZH52" s="19"/>
      <c r="LZI52" s="19"/>
      <c r="LZJ52" s="19"/>
      <c r="LZK52" s="19"/>
      <c r="LZL52" s="19"/>
      <c r="LZM52" s="19"/>
      <c r="LZN52" s="19"/>
      <c r="LZO52" s="19"/>
      <c r="LZP52" s="19"/>
      <c r="LZQ52" s="19"/>
      <c r="LZR52" s="19"/>
      <c r="LZS52" s="19"/>
      <c r="LZT52" s="19"/>
      <c r="LZU52" s="19"/>
      <c r="LZV52" s="19"/>
      <c r="LZW52" s="19"/>
      <c r="LZX52" s="19"/>
      <c r="LZY52" s="19"/>
      <c r="LZZ52" s="19"/>
      <c r="MAA52" s="19"/>
      <c r="MAB52" s="19"/>
      <c r="MAC52" s="19"/>
      <c r="MAD52" s="19"/>
      <c r="MAE52" s="19"/>
      <c r="MAF52" s="19"/>
      <c r="MAG52" s="19"/>
      <c r="MAH52" s="19"/>
      <c r="MAI52" s="19"/>
      <c r="MAJ52" s="19"/>
      <c r="MAK52" s="19"/>
      <c r="MAL52" s="19"/>
      <c r="MAM52" s="19"/>
      <c r="MAN52" s="19"/>
      <c r="MAO52" s="19"/>
      <c r="MAP52" s="19"/>
      <c r="MAQ52" s="19"/>
      <c r="MAR52" s="19"/>
      <c r="MAS52" s="19"/>
      <c r="MAT52" s="19"/>
      <c r="MAU52" s="19"/>
      <c r="MAV52" s="19"/>
      <c r="MAW52" s="19"/>
      <c r="MAX52" s="19"/>
      <c r="MAY52" s="19"/>
      <c r="MAZ52" s="19"/>
      <c r="MBA52" s="19"/>
      <c r="MBB52" s="19"/>
      <c r="MBC52" s="19"/>
      <c r="MBD52" s="19"/>
      <c r="MBE52" s="19"/>
      <c r="MBF52" s="19"/>
      <c r="MBG52" s="19"/>
      <c r="MBH52" s="19"/>
      <c r="MBI52" s="19"/>
      <c r="MBJ52" s="19"/>
      <c r="MBK52" s="19"/>
      <c r="MBL52" s="19"/>
      <c r="MBM52" s="19"/>
      <c r="MBN52" s="19"/>
      <c r="MBO52" s="19"/>
      <c r="MBP52" s="19"/>
      <c r="MBQ52" s="19"/>
      <c r="MBR52" s="19"/>
      <c r="MBS52" s="19"/>
      <c r="MBT52" s="19"/>
      <c r="MBU52" s="19"/>
      <c r="MBV52" s="19"/>
      <c r="MBW52" s="19"/>
      <c r="MBX52" s="19"/>
      <c r="MBY52" s="19"/>
      <c r="MBZ52" s="19"/>
      <c r="MCA52" s="19"/>
      <c r="MCB52" s="19"/>
      <c r="MCC52" s="19"/>
      <c r="MCD52" s="19"/>
      <c r="MCE52" s="19"/>
      <c r="MCF52" s="19"/>
      <c r="MCG52" s="19"/>
      <c r="MCH52" s="19"/>
      <c r="MCI52" s="19"/>
      <c r="MCJ52" s="19"/>
      <c r="MCK52" s="19"/>
      <c r="MCL52" s="19"/>
      <c r="MCM52" s="19"/>
      <c r="MCN52" s="19"/>
      <c r="MCO52" s="19"/>
      <c r="MCP52" s="19"/>
      <c r="MCQ52" s="19"/>
      <c r="MCR52" s="19"/>
      <c r="MCS52" s="19"/>
      <c r="MCT52" s="19"/>
      <c r="MCU52" s="19"/>
      <c r="MCV52" s="19"/>
      <c r="MCW52" s="19"/>
      <c r="MCX52" s="19"/>
      <c r="MCY52" s="19"/>
      <c r="MCZ52" s="19"/>
      <c r="MDA52" s="19"/>
      <c r="MDB52" s="19"/>
      <c r="MDC52" s="19"/>
      <c r="MDD52" s="19"/>
      <c r="MDE52" s="19"/>
      <c r="MDF52" s="19"/>
      <c r="MDG52" s="19"/>
      <c r="MDH52" s="19"/>
      <c r="MDI52" s="19"/>
      <c r="MDJ52" s="19"/>
      <c r="MDK52" s="19"/>
      <c r="MDL52" s="19"/>
      <c r="MDM52" s="19"/>
      <c r="MDN52" s="19"/>
      <c r="MDO52" s="19"/>
      <c r="MDP52" s="19"/>
      <c r="MDQ52" s="19"/>
      <c r="MDR52" s="19"/>
      <c r="MDS52" s="19"/>
      <c r="MDT52" s="19"/>
      <c r="MDU52" s="19"/>
      <c r="MDV52" s="19"/>
      <c r="MDW52" s="19"/>
      <c r="MDX52" s="19"/>
      <c r="MDY52" s="19"/>
      <c r="MDZ52" s="19"/>
      <c r="MEA52" s="19"/>
      <c r="MEB52" s="19"/>
      <c r="MEC52" s="19"/>
      <c r="MED52" s="19"/>
      <c r="MEE52" s="19"/>
      <c r="MEF52" s="19"/>
      <c r="MEG52" s="19"/>
      <c r="MEH52" s="19"/>
      <c r="MEI52" s="19"/>
      <c r="MEJ52" s="19"/>
      <c r="MEK52" s="19"/>
      <c r="MEL52" s="19"/>
      <c r="MEM52" s="19"/>
      <c r="MEN52" s="19"/>
      <c r="MEO52" s="19"/>
      <c r="MEP52" s="19"/>
      <c r="MEQ52" s="19"/>
      <c r="MER52" s="19"/>
      <c r="MES52" s="19"/>
      <c r="MET52" s="19"/>
      <c r="MEU52" s="19"/>
      <c r="MEV52" s="19"/>
      <c r="MEW52" s="19"/>
      <c r="MEX52" s="19"/>
      <c r="MEY52" s="19"/>
      <c r="MEZ52" s="19"/>
      <c r="MFA52" s="19"/>
      <c r="MFB52" s="19"/>
      <c r="MFC52" s="19"/>
      <c r="MFD52" s="19"/>
      <c r="MFE52" s="19"/>
      <c r="MFF52" s="19"/>
      <c r="MFG52" s="19"/>
      <c r="MFH52" s="19"/>
      <c r="MFI52" s="19"/>
      <c r="MFJ52" s="19"/>
      <c r="MFK52" s="19"/>
      <c r="MFL52" s="19"/>
      <c r="MFM52" s="19"/>
      <c r="MFN52" s="19"/>
      <c r="MFO52" s="19"/>
      <c r="MFP52" s="19"/>
      <c r="MFQ52" s="19"/>
      <c r="MFR52" s="19"/>
      <c r="MFS52" s="19"/>
      <c r="MFT52" s="19"/>
      <c r="MFU52" s="19"/>
      <c r="MFV52" s="19"/>
      <c r="MFW52" s="19"/>
      <c r="MFX52" s="19"/>
      <c r="MFY52" s="19"/>
      <c r="MFZ52" s="19"/>
      <c r="MGA52" s="19"/>
      <c r="MGB52" s="19"/>
      <c r="MGC52" s="19"/>
      <c r="MGD52" s="19"/>
      <c r="MGE52" s="19"/>
      <c r="MGF52" s="19"/>
      <c r="MGG52" s="19"/>
      <c r="MGH52" s="19"/>
      <c r="MGI52" s="19"/>
      <c r="MGJ52" s="19"/>
      <c r="MGK52" s="19"/>
      <c r="MGL52" s="19"/>
      <c r="MGM52" s="19"/>
      <c r="MGN52" s="19"/>
      <c r="MGO52" s="19"/>
      <c r="MGP52" s="19"/>
      <c r="MGQ52" s="19"/>
      <c r="MGR52" s="19"/>
      <c r="MGS52" s="19"/>
      <c r="MGT52" s="19"/>
      <c r="MGU52" s="19"/>
      <c r="MGV52" s="19"/>
      <c r="MGW52" s="19"/>
      <c r="MGX52" s="19"/>
      <c r="MGY52" s="19"/>
      <c r="MGZ52" s="19"/>
      <c r="MHA52" s="19"/>
      <c r="MHB52" s="19"/>
      <c r="MHC52" s="19"/>
      <c r="MHD52" s="19"/>
      <c r="MHE52" s="19"/>
      <c r="MHF52" s="19"/>
      <c r="MHG52" s="19"/>
      <c r="MHH52" s="19"/>
      <c r="MHI52" s="19"/>
      <c r="MHJ52" s="19"/>
      <c r="MHK52" s="19"/>
      <c r="MHL52" s="19"/>
      <c r="MHM52" s="19"/>
      <c r="MHN52" s="19"/>
      <c r="MHO52" s="19"/>
      <c r="MHP52" s="19"/>
      <c r="MHQ52" s="19"/>
      <c r="MHR52" s="19"/>
      <c r="MHS52" s="19"/>
      <c r="MHT52" s="19"/>
      <c r="MHU52" s="19"/>
      <c r="MHV52" s="19"/>
      <c r="MHW52" s="19"/>
      <c r="MHX52" s="19"/>
      <c r="MHY52" s="19"/>
      <c r="MHZ52" s="19"/>
      <c r="MIA52" s="19"/>
      <c r="MIB52" s="19"/>
      <c r="MIC52" s="19"/>
      <c r="MID52" s="19"/>
      <c r="MIE52" s="19"/>
      <c r="MIF52" s="19"/>
      <c r="MIG52" s="19"/>
      <c r="MIH52" s="19"/>
      <c r="MII52" s="19"/>
      <c r="MIJ52" s="19"/>
      <c r="MIK52" s="19"/>
      <c r="MIL52" s="19"/>
      <c r="MIM52" s="19"/>
      <c r="MIN52" s="19"/>
      <c r="MIO52" s="19"/>
      <c r="MIP52" s="19"/>
      <c r="MIQ52" s="19"/>
      <c r="MIR52" s="19"/>
      <c r="MIS52" s="19"/>
      <c r="MIT52" s="19"/>
      <c r="MIU52" s="19"/>
      <c r="MIV52" s="19"/>
      <c r="MIW52" s="19"/>
      <c r="MIX52" s="19"/>
      <c r="MIY52" s="19"/>
      <c r="MIZ52" s="19"/>
      <c r="MJA52" s="19"/>
      <c r="MJB52" s="19"/>
      <c r="MJC52" s="19"/>
      <c r="MJD52" s="19"/>
      <c r="MJE52" s="19"/>
      <c r="MJF52" s="19"/>
      <c r="MJG52" s="19"/>
      <c r="MJH52" s="19"/>
      <c r="MJI52" s="19"/>
      <c r="MJJ52" s="19"/>
      <c r="MJK52" s="19"/>
      <c r="MJL52" s="19"/>
      <c r="MJM52" s="19"/>
      <c r="MJN52" s="19"/>
      <c r="MJO52" s="19"/>
      <c r="MJP52" s="19"/>
      <c r="MJQ52" s="19"/>
      <c r="MJR52" s="19"/>
      <c r="MJS52" s="19"/>
      <c r="MJT52" s="19"/>
      <c r="MJU52" s="19"/>
      <c r="MJV52" s="19"/>
      <c r="MJW52" s="19"/>
      <c r="MJX52" s="19"/>
      <c r="MJY52" s="19"/>
      <c r="MJZ52" s="19"/>
      <c r="MKA52" s="19"/>
      <c r="MKB52" s="19"/>
      <c r="MKC52" s="19"/>
      <c r="MKD52" s="19"/>
      <c r="MKE52" s="19"/>
      <c r="MKF52" s="19"/>
      <c r="MKG52" s="19"/>
      <c r="MKH52" s="19"/>
      <c r="MKI52" s="19"/>
      <c r="MKJ52" s="19"/>
      <c r="MKK52" s="19"/>
      <c r="MKL52" s="19"/>
      <c r="MKM52" s="19"/>
      <c r="MKN52" s="19"/>
      <c r="MKO52" s="19"/>
      <c r="MKP52" s="19"/>
      <c r="MKQ52" s="19"/>
      <c r="MKR52" s="19"/>
      <c r="MKS52" s="19"/>
      <c r="MKT52" s="19"/>
      <c r="MKU52" s="19"/>
      <c r="MKV52" s="19"/>
      <c r="MKW52" s="19"/>
      <c r="MKX52" s="19"/>
      <c r="MKY52" s="19"/>
      <c r="MKZ52" s="19"/>
      <c r="MLA52" s="19"/>
      <c r="MLB52" s="19"/>
      <c r="MLC52" s="19"/>
      <c r="MLD52" s="19"/>
      <c r="MLE52" s="19"/>
      <c r="MLF52" s="19"/>
      <c r="MLG52" s="19"/>
      <c r="MLH52" s="19"/>
      <c r="MLI52" s="19"/>
      <c r="MLJ52" s="19"/>
      <c r="MLK52" s="19"/>
      <c r="MLL52" s="19"/>
      <c r="MLM52" s="19"/>
      <c r="MLN52" s="19"/>
      <c r="MLO52" s="19"/>
      <c r="MLP52" s="19"/>
      <c r="MLQ52" s="19"/>
      <c r="MLR52" s="19"/>
      <c r="MLS52" s="19"/>
      <c r="MLT52" s="19"/>
      <c r="MLU52" s="19"/>
      <c r="MLV52" s="19"/>
      <c r="MLW52" s="19"/>
      <c r="MLX52" s="19"/>
      <c r="MLY52" s="19"/>
      <c r="MLZ52" s="19"/>
      <c r="MMA52" s="19"/>
      <c r="MMB52" s="19"/>
      <c r="MMC52" s="19"/>
      <c r="MMD52" s="19"/>
      <c r="MME52" s="19"/>
      <c r="MMF52" s="19"/>
      <c r="MMG52" s="19"/>
      <c r="MMH52" s="19"/>
      <c r="MMI52" s="19"/>
      <c r="MMJ52" s="19"/>
      <c r="MMK52" s="19"/>
      <c r="MML52" s="19"/>
      <c r="MMM52" s="19"/>
      <c r="MMN52" s="19"/>
      <c r="MMO52" s="19"/>
      <c r="MMP52" s="19"/>
      <c r="MMQ52" s="19"/>
      <c r="MMR52" s="19"/>
      <c r="MMS52" s="19"/>
      <c r="MMT52" s="19"/>
      <c r="MMU52" s="19"/>
      <c r="MMV52" s="19"/>
      <c r="MMW52" s="19"/>
      <c r="MMX52" s="19"/>
      <c r="MMY52" s="19"/>
      <c r="MMZ52" s="19"/>
      <c r="MNA52" s="19"/>
      <c r="MNB52" s="19"/>
      <c r="MNC52" s="19"/>
      <c r="MND52" s="19"/>
      <c r="MNE52" s="19"/>
      <c r="MNF52" s="19"/>
      <c r="MNG52" s="19"/>
      <c r="MNH52" s="19"/>
      <c r="MNI52" s="19"/>
      <c r="MNJ52" s="19"/>
      <c r="MNK52" s="19"/>
      <c r="MNL52" s="19"/>
      <c r="MNM52" s="19"/>
      <c r="MNN52" s="19"/>
      <c r="MNO52" s="19"/>
      <c r="MNP52" s="19"/>
      <c r="MNQ52" s="19"/>
      <c r="MNR52" s="19"/>
      <c r="MNS52" s="19"/>
      <c r="MNT52" s="19"/>
      <c r="MNU52" s="19"/>
      <c r="MNV52" s="19"/>
      <c r="MNW52" s="19"/>
      <c r="MNX52" s="19"/>
      <c r="MNY52" s="19"/>
      <c r="MNZ52" s="19"/>
      <c r="MOA52" s="19"/>
      <c r="MOB52" s="19"/>
      <c r="MOC52" s="19"/>
      <c r="MOD52" s="19"/>
      <c r="MOE52" s="19"/>
      <c r="MOF52" s="19"/>
      <c r="MOG52" s="19"/>
      <c r="MOH52" s="19"/>
      <c r="MOI52" s="19"/>
      <c r="MOJ52" s="19"/>
      <c r="MOK52" s="19"/>
      <c r="MOL52" s="19"/>
      <c r="MOM52" s="19"/>
      <c r="MON52" s="19"/>
      <c r="MOO52" s="19"/>
      <c r="MOP52" s="19"/>
      <c r="MOQ52" s="19"/>
      <c r="MOR52" s="19"/>
      <c r="MOS52" s="19"/>
      <c r="MOT52" s="19"/>
      <c r="MOU52" s="19"/>
      <c r="MOV52" s="19"/>
      <c r="MOW52" s="19"/>
      <c r="MOX52" s="19"/>
      <c r="MOY52" s="19"/>
      <c r="MOZ52" s="19"/>
      <c r="MPA52" s="19"/>
      <c r="MPB52" s="19"/>
      <c r="MPC52" s="19"/>
      <c r="MPD52" s="19"/>
      <c r="MPE52" s="19"/>
      <c r="MPF52" s="19"/>
      <c r="MPG52" s="19"/>
      <c r="MPH52" s="19"/>
      <c r="MPI52" s="19"/>
      <c r="MPJ52" s="19"/>
      <c r="MPK52" s="19"/>
      <c r="MPL52" s="19"/>
      <c r="MPM52" s="19"/>
      <c r="MPN52" s="19"/>
      <c r="MPO52" s="19"/>
      <c r="MPP52" s="19"/>
      <c r="MPQ52" s="19"/>
      <c r="MPR52" s="19"/>
      <c r="MPS52" s="19"/>
      <c r="MPT52" s="19"/>
      <c r="MPU52" s="19"/>
      <c r="MPV52" s="19"/>
      <c r="MPW52" s="19"/>
      <c r="MPX52" s="19"/>
      <c r="MPY52" s="19"/>
      <c r="MPZ52" s="19"/>
      <c r="MQA52" s="19"/>
      <c r="MQB52" s="19"/>
      <c r="MQC52" s="19"/>
      <c r="MQD52" s="19"/>
      <c r="MQE52" s="19"/>
      <c r="MQF52" s="19"/>
      <c r="MQG52" s="19"/>
      <c r="MQH52" s="19"/>
      <c r="MQI52" s="19"/>
      <c r="MQJ52" s="19"/>
      <c r="MQK52" s="19"/>
      <c r="MQL52" s="19"/>
      <c r="MQM52" s="19"/>
      <c r="MQN52" s="19"/>
      <c r="MQO52" s="19"/>
      <c r="MQP52" s="19"/>
      <c r="MQQ52" s="19"/>
      <c r="MQR52" s="19"/>
      <c r="MQS52" s="19"/>
      <c r="MQT52" s="19"/>
      <c r="MQU52" s="19"/>
      <c r="MQV52" s="19"/>
      <c r="MQW52" s="19"/>
      <c r="MQX52" s="19"/>
      <c r="MQY52" s="19"/>
      <c r="MQZ52" s="19"/>
      <c r="MRA52" s="19"/>
      <c r="MRB52" s="19"/>
      <c r="MRC52" s="19"/>
      <c r="MRD52" s="19"/>
      <c r="MRE52" s="19"/>
      <c r="MRF52" s="19"/>
      <c r="MRG52" s="19"/>
      <c r="MRH52" s="19"/>
      <c r="MRI52" s="19"/>
      <c r="MRJ52" s="19"/>
      <c r="MRK52" s="19"/>
      <c r="MRL52" s="19"/>
      <c r="MRM52" s="19"/>
      <c r="MRN52" s="19"/>
      <c r="MRO52" s="19"/>
      <c r="MRP52" s="19"/>
      <c r="MRQ52" s="19"/>
      <c r="MRR52" s="19"/>
      <c r="MRS52" s="19"/>
      <c r="MRT52" s="19"/>
      <c r="MRU52" s="19"/>
      <c r="MRV52" s="19"/>
      <c r="MRW52" s="19"/>
      <c r="MRX52" s="19"/>
      <c r="MRY52" s="19"/>
      <c r="MRZ52" s="19"/>
      <c r="MSA52" s="19"/>
      <c r="MSB52" s="19"/>
      <c r="MSC52" s="19"/>
      <c r="MSD52" s="19"/>
      <c r="MSE52" s="19"/>
      <c r="MSF52" s="19"/>
      <c r="MSG52" s="19"/>
      <c r="MSH52" s="19"/>
      <c r="MSI52" s="19"/>
      <c r="MSJ52" s="19"/>
      <c r="MSK52" s="19"/>
      <c r="MSL52" s="19"/>
      <c r="MSM52" s="19"/>
      <c r="MSN52" s="19"/>
      <c r="MSO52" s="19"/>
      <c r="MSP52" s="19"/>
      <c r="MSQ52" s="19"/>
      <c r="MSR52" s="19"/>
      <c r="MSS52" s="19"/>
      <c r="MST52" s="19"/>
      <c r="MSU52" s="19"/>
      <c r="MSV52" s="19"/>
      <c r="MSW52" s="19"/>
      <c r="MSX52" s="19"/>
      <c r="MSY52" s="19"/>
      <c r="MSZ52" s="19"/>
      <c r="MTA52" s="19"/>
      <c r="MTB52" s="19"/>
      <c r="MTC52" s="19"/>
      <c r="MTD52" s="19"/>
      <c r="MTE52" s="19"/>
      <c r="MTF52" s="19"/>
      <c r="MTG52" s="19"/>
      <c r="MTH52" s="19"/>
      <c r="MTI52" s="19"/>
      <c r="MTJ52" s="19"/>
      <c r="MTK52" s="19"/>
      <c r="MTL52" s="19"/>
      <c r="MTM52" s="19"/>
      <c r="MTN52" s="19"/>
      <c r="MTO52" s="19"/>
      <c r="MTP52" s="19"/>
      <c r="MTQ52" s="19"/>
      <c r="MTR52" s="19"/>
      <c r="MTS52" s="19"/>
      <c r="MTT52" s="19"/>
      <c r="MTU52" s="19"/>
      <c r="MTV52" s="19"/>
      <c r="MTW52" s="19"/>
      <c r="MTX52" s="19"/>
      <c r="MTY52" s="19"/>
      <c r="MTZ52" s="19"/>
      <c r="MUA52" s="19"/>
      <c r="MUB52" s="19"/>
      <c r="MUC52" s="19"/>
      <c r="MUD52" s="19"/>
      <c r="MUE52" s="19"/>
      <c r="MUF52" s="19"/>
      <c r="MUG52" s="19"/>
      <c r="MUH52" s="19"/>
      <c r="MUI52" s="19"/>
      <c r="MUJ52" s="19"/>
      <c r="MUK52" s="19"/>
      <c r="MUL52" s="19"/>
      <c r="MUM52" s="19"/>
      <c r="MUN52" s="19"/>
      <c r="MUO52" s="19"/>
      <c r="MUP52" s="19"/>
      <c r="MUQ52" s="19"/>
      <c r="MUR52" s="19"/>
      <c r="MUS52" s="19"/>
      <c r="MUT52" s="19"/>
      <c r="MUU52" s="19"/>
      <c r="MUV52" s="19"/>
      <c r="MUW52" s="19"/>
      <c r="MUX52" s="19"/>
      <c r="MUY52" s="19"/>
      <c r="MUZ52" s="19"/>
      <c r="MVA52" s="19"/>
      <c r="MVB52" s="19"/>
      <c r="MVC52" s="19"/>
      <c r="MVD52" s="19"/>
      <c r="MVE52" s="19"/>
      <c r="MVF52" s="19"/>
      <c r="MVG52" s="19"/>
      <c r="MVH52" s="19"/>
      <c r="MVI52" s="19"/>
      <c r="MVJ52" s="19"/>
      <c r="MVK52" s="19"/>
      <c r="MVL52" s="19"/>
      <c r="MVM52" s="19"/>
      <c r="MVN52" s="19"/>
      <c r="MVO52" s="19"/>
      <c r="MVP52" s="19"/>
      <c r="MVQ52" s="19"/>
      <c r="MVR52" s="19"/>
      <c r="MVS52" s="19"/>
      <c r="MVT52" s="19"/>
      <c r="MVU52" s="19"/>
      <c r="MVV52" s="19"/>
      <c r="MVW52" s="19"/>
      <c r="MVX52" s="19"/>
      <c r="MVY52" s="19"/>
      <c r="MVZ52" s="19"/>
      <c r="MWA52" s="19"/>
      <c r="MWB52" s="19"/>
      <c r="MWC52" s="19"/>
      <c r="MWD52" s="19"/>
      <c r="MWE52" s="19"/>
      <c r="MWF52" s="19"/>
      <c r="MWG52" s="19"/>
      <c r="MWH52" s="19"/>
      <c r="MWI52" s="19"/>
      <c r="MWJ52" s="19"/>
      <c r="MWK52" s="19"/>
      <c r="MWL52" s="19"/>
      <c r="MWM52" s="19"/>
      <c r="MWN52" s="19"/>
      <c r="MWO52" s="19"/>
      <c r="MWP52" s="19"/>
      <c r="MWQ52" s="19"/>
      <c r="MWR52" s="19"/>
      <c r="MWS52" s="19"/>
      <c r="MWT52" s="19"/>
      <c r="MWU52" s="19"/>
      <c r="MWV52" s="19"/>
      <c r="MWW52" s="19"/>
      <c r="MWX52" s="19"/>
      <c r="MWY52" s="19"/>
      <c r="MWZ52" s="19"/>
      <c r="MXA52" s="19"/>
      <c r="MXB52" s="19"/>
      <c r="MXC52" s="19"/>
      <c r="MXD52" s="19"/>
      <c r="MXE52" s="19"/>
      <c r="MXF52" s="19"/>
      <c r="MXG52" s="19"/>
      <c r="MXH52" s="19"/>
      <c r="MXI52" s="19"/>
      <c r="MXJ52" s="19"/>
      <c r="MXK52" s="19"/>
      <c r="MXL52" s="19"/>
      <c r="MXM52" s="19"/>
      <c r="MXN52" s="19"/>
      <c r="MXO52" s="19"/>
      <c r="MXP52" s="19"/>
      <c r="MXQ52" s="19"/>
      <c r="MXR52" s="19"/>
      <c r="MXS52" s="19"/>
      <c r="MXT52" s="19"/>
      <c r="MXU52" s="19"/>
      <c r="MXV52" s="19"/>
      <c r="MXW52" s="19"/>
      <c r="MXX52" s="19"/>
      <c r="MXY52" s="19"/>
      <c r="MXZ52" s="19"/>
      <c r="MYA52" s="19"/>
      <c r="MYB52" s="19"/>
      <c r="MYC52" s="19"/>
      <c r="MYD52" s="19"/>
      <c r="MYE52" s="19"/>
      <c r="MYF52" s="19"/>
      <c r="MYG52" s="19"/>
      <c r="MYH52" s="19"/>
      <c r="MYI52" s="19"/>
      <c r="MYJ52" s="19"/>
      <c r="MYK52" s="19"/>
      <c r="MYL52" s="19"/>
      <c r="MYM52" s="19"/>
      <c r="MYN52" s="19"/>
      <c r="MYO52" s="19"/>
      <c r="MYP52" s="19"/>
      <c r="MYQ52" s="19"/>
      <c r="MYR52" s="19"/>
      <c r="MYS52" s="19"/>
      <c r="MYT52" s="19"/>
      <c r="MYU52" s="19"/>
      <c r="MYV52" s="19"/>
      <c r="MYW52" s="19"/>
      <c r="MYX52" s="19"/>
      <c r="MYY52" s="19"/>
      <c r="MYZ52" s="19"/>
      <c r="MZA52" s="19"/>
      <c r="MZB52" s="19"/>
      <c r="MZC52" s="19"/>
      <c r="MZD52" s="19"/>
      <c r="MZE52" s="19"/>
      <c r="MZF52" s="19"/>
      <c r="MZG52" s="19"/>
      <c r="MZH52" s="19"/>
      <c r="MZI52" s="19"/>
      <c r="MZJ52" s="19"/>
      <c r="MZK52" s="19"/>
      <c r="MZL52" s="19"/>
      <c r="MZM52" s="19"/>
      <c r="MZN52" s="19"/>
      <c r="MZO52" s="19"/>
      <c r="MZP52" s="19"/>
      <c r="MZQ52" s="19"/>
      <c r="MZR52" s="19"/>
      <c r="MZS52" s="19"/>
      <c r="MZT52" s="19"/>
      <c r="MZU52" s="19"/>
      <c r="MZV52" s="19"/>
      <c r="MZW52" s="19"/>
      <c r="MZX52" s="19"/>
      <c r="MZY52" s="19"/>
      <c r="MZZ52" s="19"/>
      <c r="NAA52" s="19"/>
      <c r="NAB52" s="19"/>
      <c r="NAC52" s="19"/>
      <c r="NAD52" s="19"/>
      <c r="NAE52" s="19"/>
      <c r="NAF52" s="19"/>
      <c r="NAG52" s="19"/>
      <c r="NAH52" s="19"/>
      <c r="NAI52" s="19"/>
      <c r="NAJ52" s="19"/>
      <c r="NAK52" s="19"/>
      <c r="NAL52" s="19"/>
      <c r="NAM52" s="19"/>
      <c r="NAN52" s="19"/>
      <c r="NAO52" s="19"/>
      <c r="NAP52" s="19"/>
      <c r="NAQ52" s="19"/>
      <c r="NAR52" s="19"/>
      <c r="NAS52" s="19"/>
      <c r="NAT52" s="19"/>
      <c r="NAU52" s="19"/>
      <c r="NAV52" s="19"/>
      <c r="NAW52" s="19"/>
      <c r="NAX52" s="19"/>
      <c r="NAY52" s="19"/>
      <c r="NAZ52" s="19"/>
      <c r="NBA52" s="19"/>
      <c r="NBB52" s="19"/>
      <c r="NBC52" s="19"/>
      <c r="NBD52" s="19"/>
      <c r="NBE52" s="19"/>
      <c r="NBF52" s="19"/>
      <c r="NBG52" s="19"/>
      <c r="NBH52" s="19"/>
      <c r="NBI52" s="19"/>
      <c r="NBJ52" s="19"/>
      <c r="NBK52" s="19"/>
      <c r="NBL52" s="19"/>
      <c r="NBM52" s="19"/>
      <c r="NBN52" s="19"/>
      <c r="NBO52" s="19"/>
      <c r="NBP52" s="19"/>
      <c r="NBQ52" s="19"/>
      <c r="NBR52" s="19"/>
      <c r="NBS52" s="19"/>
      <c r="NBT52" s="19"/>
      <c r="NBU52" s="19"/>
      <c r="NBV52" s="19"/>
      <c r="NBW52" s="19"/>
      <c r="NBX52" s="19"/>
      <c r="NBY52" s="19"/>
      <c r="NBZ52" s="19"/>
      <c r="NCA52" s="19"/>
      <c r="NCB52" s="19"/>
      <c r="NCC52" s="19"/>
      <c r="NCD52" s="19"/>
      <c r="NCE52" s="19"/>
      <c r="NCF52" s="19"/>
      <c r="NCG52" s="19"/>
      <c r="NCH52" s="19"/>
      <c r="NCI52" s="19"/>
      <c r="NCJ52" s="19"/>
      <c r="NCK52" s="19"/>
      <c r="NCL52" s="19"/>
      <c r="NCM52" s="19"/>
      <c r="NCN52" s="19"/>
      <c r="NCO52" s="19"/>
      <c r="NCP52" s="19"/>
      <c r="NCQ52" s="19"/>
      <c r="NCR52" s="19"/>
      <c r="NCS52" s="19"/>
      <c r="NCT52" s="19"/>
      <c r="NCU52" s="19"/>
      <c r="NCV52" s="19"/>
      <c r="NCW52" s="19"/>
      <c r="NCX52" s="19"/>
      <c r="NCY52" s="19"/>
      <c r="NCZ52" s="19"/>
      <c r="NDA52" s="19"/>
      <c r="NDB52" s="19"/>
      <c r="NDC52" s="19"/>
      <c r="NDD52" s="19"/>
      <c r="NDE52" s="19"/>
      <c r="NDF52" s="19"/>
      <c r="NDG52" s="19"/>
      <c r="NDH52" s="19"/>
      <c r="NDI52" s="19"/>
      <c r="NDJ52" s="19"/>
      <c r="NDK52" s="19"/>
      <c r="NDL52" s="19"/>
      <c r="NDM52" s="19"/>
      <c r="NDN52" s="19"/>
      <c r="NDO52" s="19"/>
      <c r="NDP52" s="19"/>
      <c r="NDQ52" s="19"/>
      <c r="NDR52" s="19"/>
      <c r="NDS52" s="19"/>
      <c r="NDT52" s="19"/>
      <c r="NDU52" s="19"/>
      <c r="NDV52" s="19"/>
      <c r="NDW52" s="19"/>
      <c r="NDX52" s="19"/>
      <c r="NDY52" s="19"/>
      <c r="NDZ52" s="19"/>
      <c r="NEA52" s="19"/>
      <c r="NEB52" s="19"/>
      <c r="NEC52" s="19"/>
      <c r="NED52" s="19"/>
      <c r="NEE52" s="19"/>
      <c r="NEF52" s="19"/>
      <c r="NEG52" s="19"/>
      <c r="NEH52" s="19"/>
      <c r="NEI52" s="19"/>
      <c r="NEJ52" s="19"/>
      <c r="NEK52" s="19"/>
      <c r="NEL52" s="19"/>
      <c r="NEM52" s="19"/>
      <c r="NEN52" s="19"/>
      <c r="NEO52" s="19"/>
      <c r="NEP52" s="19"/>
      <c r="NEQ52" s="19"/>
      <c r="NER52" s="19"/>
      <c r="NES52" s="19"/>
      <c r="NET52" s="19"/>
      <c r="NEU52" s="19"/>
      <c r="NEV52" s="19"/>
      <c r="NEW52" s="19"/>
      <c r="NEX52" s="19"/>
      <c r="NEY52" s="19"/>
      <c r="NEZ52" s="19"/>
      <c r="NFA52" s="19"/>
      <c r="NFB52" s="19"/>
      <c r="NFC52" s="19"/>
      <c r="NFD52" s="19"/>
      <c r="NFE52" s="19"/>
      <c r="NFF52" s="19"/>
      <c r="NFG52" s="19"/>
      <c r="NFH52" s="19"/>
      <c r="NFI52" s="19"/>
      <c r="NFJ52" s="19"/>
      <c r="NFK52" s="19"/>
      <c r="NFL52" s="19"/>
      <c r="NFM52" s="19"/>
      <c r="NFN52" s="19"/>
      <c r="NFO52" s="19"/>
      <c r="NFP52" s="19"/>
      <c r="NFQ52" s="19"/>
      <c r="NFR52" s="19"/>
      <c r="NFS52" s="19"/>
      <c r="NFT52" s="19"/>
      <c r="NFU52" s="19"/>
      <c r="NFV52" s="19"/>
      <c r="NFW52" s="19"/>
      <c r="NFX52" s="19"/>
      <c r="NFY52" s="19"/>
      <c r="NFZ52" s="19"/>
      <c r="NGA52" s="19"/>
      <c r="NGB52" s="19"/>
      <c r="NGC52" s="19"/>
      <c r="NGD52" s="19"/>
      <c r="NGE52" s="19"/>
      <c r="NGF52" s="19"/>
      <c r="NGG52" s="19"/>
      <c r="NGH52" s="19"/>
      <c r="NGI52" s="19"/>
      <c r="NGJ52" s="19"/>
      <c r="NGK52" s="19"/>
      <c r="NGL52" s="19"/>
      <c r="NGM52" s="19"/>
      <c r="NGN52" s="19"/>
      <c r="NGO52" s="19"/>
      <c r="NGP52" s="19"/>
      <c r="NGQ52" s="19"/>
      <c r="NGR52" s="19"/>
      <c r="NGS52" s="19"/>
      <c r="NGT52" s="19"/>
      <c r="NGU52" s="19"/>
      <c r="NGV52" s="19"/>
      <c r="NGW52" s="19"/>
      <c r="NGX52" s="19"/>
      <c r="NGY52" s="19"/>
      <c r="NGZ52" s="19"/>
      <c r="NHA52" s="19"/>
      <c r="NHB52" s="19"/>
      <c r="NHC52" s="19"/>
      <c r="NHD52" s="19"/>
      <c r="NHE52" s="19"/>
      <c r="NHF52" s="19"/>
      <c r="NHG52" s="19"/>
      <c r="NHH52" s="19"/>
      <c r="NHI52" s="19"/>
      <c r="NHJ52" s="19"/>
      <c r="NHK52" s="19"/>
      <c r="NHL52" s="19"/>
      <c r="NHM52" s="19"/>
      <c r="NHN52" s="19"/>
      <c r="NHO52" s="19"/>
      <c r="NHP52" s="19"/>
      <c r="NHQ52" s="19"/>
      <c r="NHR52" s="19"/>
      <c r="NHS52" s="19"/>
      <c r="NHT52" s="19"/>
      <c r="NHU52" s="19"/>
      <c r="NHV52" s="19"/>
      <c r="NHW52" s="19"/>
      <c r="NHX52" s="19"/>
      <c r="NHY52" s="19"/>
      <c r="NHZ52" s="19"/>
      <c r="NIA52" s="19"/>
      <c r="NIB52" s="19"/>
      <c r="NIC52" s="19"/>
      <c r="NID52" s="19"/>
      <c r="NIE52" s="19"/>
      <c r="NIF52" s="19"/>
      <c r="NIG52" s="19"/>
      <c r="NIH52" s="19"/>
      <c r="NII52" s="19"/>
      <c r="NIJ52" s="19"/>
      <c r="NIK52" s="19"/>
      <c r="NIL52" s="19"/>
      <c r="NIM52" s="19"/>
      <c r="NIN52" s="19"/>
      <c r="NIO52" s="19"/>
      <c r="NIP52" s="19"/>
      <c r="NIQ52" s="19"/>
      <c r="NIR52" s="19"/>
      <c r="NIS52" s="19"/>
      <c r="NIT52" s="19"/>
      <c r="NIU52" s="19"/>
      <c r="NIV52" s="19"/>
      <c r="NIW52" s="19"/>
      <c r="NIX52" s="19"/>
      <c r="NIY52" s="19"/>
      <c r="NIZ52" s="19"/>
      <c r="NJA52" s="19"/>
      <c r="NJB52" s="19"/>
      <c r="NJC52" s="19"/>
      <c r="NJD52" s="19"/>
      <c r="NJE52" s="19"/>
      <c r="NJF52" s="19"/>
      <c r="NJG52" s="19"/>
      <c r="NJH52" s="19"/>
      <c r="NJI52" s="19"/>
      <c r="NJJ52" s="19"/>
      <c r="NJK52" s="19"/>
      <c r="NJL52" s="19"/>
      <c r="NJM52" s="19"/>
      <c r="NJN52" s="19"/>
      <c r="NJO52" s="19"/>
      <c r="NJP52" s="19"/>
      <c r="NJQ52" s="19"/>
      <c r="NJR52" s="19"/>
      <c r="NJS52" s="19"/>
      <c r="NJT52" s="19"/>
      <c r="NJU52" s="19"/>
      <c r="NJV52" s="19"/>
      <c r="NJW52" s="19"/>
      <c r="NJX52" s="19"/>
      <c r="NJY52" s="19"/>
      <c r="NJZ52" s="19"/>
      <c r="NKA52" s="19"/>
      <c r="NKB52" s="19"/>
      <c r="NKC52" s="19"/>
      <c r="NKD52" s="19"/>
      <c r="NKE52" s="19"/>
      <c r="NKF52" s="19"/>
      <c r="NKG52" s="19"/>
      <c r="NKH52" s="19"/>
      <c r="NKI52" s="19"/>
      <c r="NKJ52" s="19"/>
      <c r="NKK52" s="19"/>
      <c r="NKL52" s="19"/>
      <c r="NKM52" s="19"/>
      <c r="NKN52" s="19"/>
      <c r="NKO52" s="19"/>
      <c r="NKP52" s="19"/>
      <c r="NKQ52" s="19"/>
      <c r="NKR52" s="19"/>
      <c r="NKS52" s="19"/>
      <c r="NKT52" s="19"/>
      <c r="NKU52" s="19"/>
      <c r="NKV52" s="19"/>
      <c r="NKW52" s="19"/>
      <c r="NKX52" s="19"/>
      <c r="NKY52" s="19"/>
      <c r="NKZ52" s="19"/>
      <c r="NLA52" s="19"/>
      <c r="NLB52" s="19"/>
      <c r="NLC52" s="19"/>
      <c r="NLD52" s="19"/>
      <c r="NLE52" s="19"/>
      <c r="NLF52" s="19"/>
      <c r="NLG52" s="19"/>
      <c r="NLH52" s="19"/>
      <c r="NLI52" s="19"/>
      <c r="NLJ52" s="19"/>
      <c r="NLK52" s="19"/>
      <c r="NLL52" s="19"/>
      <c r="NLM52" s="19"/>
      <c r="NLN52" s="19"/>
      <c r="NLO52" s="19"/>
      <c r="NLP52" s="19"/>
      <c r="NLQ52" s="19"/>
      <c r="NLR52" s="19"/>
      <c r="NLS52" s="19"/>
      <c r="NLT52" s="19"/>
      <c r="NLU52" s="19"/>
      <c r="NLV52" s="19"/>
      <c r="NLW52" s="19"/>
      <c r="NLX52" s="19"/>
      <c r="NLY52" s="19"/>
      <c r="NLZ52" s="19"/>
      <c r="NMA52" s="19"/>
      <c r="NMB52" s="19"/>
      <c r="NMC52" s="19"/>
      <c r="NMD52" s="19"/>
      <c r="NME52" s="19"/>
      <c r="NMF52" s="19"/>
      <c r="NMG52" s="19"/>
      <c r="NMH52" s="19"/>
      <c r="NMI52" s="19"/>
      <c r="NMJ52" s="19"/>
      <c r="NMK52" s="19"/>
      <c r="NML52" s="19"/>
      <c r="NMM52" s="19"/>
      <c r="NMN52" s="19"/>
      <c r="NMO52" s="19"/>
      <c r="NMP52" s="19"/>
      <c r="NMQ52" s="19"/>
      <c r="NMR52" s="19"/>
      <c r="NMS52" s="19"/>
      <c r="NMT52" s="19"/>
      <c r="NMU52" s="19"/>
      <c r="NMV52" s="19"/>
      <c r="NMW52" s="19"/>
      <c r="NMX52" s="19"/>
      <c r="NMY52" s="19"/>
      <c r="NMZ52" s="19"/>
      <c r="NNA52" s="19"/>
      <c r="NNB52" s="19"/>
      <c r="NNC52" s="19"/>
      <c r="NND52" s="19"/>
      <c r="NNE52" s="19"/>
      <c r="NNF52" s="19"/>
      <c r="NNG52" s="19"/>
      <c r="NNH52" s="19"/>
      <c r="NNI52" s="19"/>
      <c r="NNJ52" s="19"/>
      <c r="NNK52" s="19"/>
      <c r="NNL52" s="19"/>
      <c r="NNM52" s="19"/>
      <c r="NNN52" s="19"/>
      <c r="NNO52" s="19"/>
      <c r="NNP52" s="19"/>
      <c r="NNQ52" s="19"/>
      <c r="NNR52" s="19"/>
      <c r="NNS52" s="19"/>
      <c r="NNT52" s="19"/>
      <c r="NNU52" s="19"/>
      <c r="NNV52" s="19"/>
      <c r="NNW52" s="19"/>
      <c r="NNX52" s="19"/>
      <c r="NNY52" s="19"/>
      <c r="NNZ52" s="19"/>
      <c r="NOA52" s="19"/>
      <c r="NOB52" s="19"/>
      <c r="NOC52" s="19"/>
      <c r="NOD52" s="19"/>
      <c r="NOE52" s="19"/>
      <c r="NOF52" s="19"/>
      <c r="NOG52" s="19"/>
      <c r="NOH52" s="19"/>
      <c r="NOI52" s="19"/>
      <c r="NOJ52" s="19"/>
      <c r="NOK52" s="19"/>
      <c r="NOL52" s="19"/>
      <c r="NOM52" s="19"/>
      <c r="NON52" s="19"/>
      <c r="NOO52" s="19"/>
      <c r="NOP52" s="19"/>
      <c r="NOQ52" s="19"/>
      <c r="NOR52" s="19"/>
      <c r="NOS52" s="19"/>
      <c r="NOT52" s="19"/>
      <c r="NOU52" s="19"/>
      <c r="NOV52" s="19"/>
      <c r="NOW52" s="19"/>
      <c r="NOX52" s="19"/>
      <c r="NOY52" s="19"/>
      <c r="NOZ52" s="19"/>
      <c r="NPA52" s="19"/>
      <c r="NPB52" s="19"/>
      <c r="NPC52" s="19"/>
      <c r="NPD52" s="19"/>
      <c r="NPE52" s="19"/>
      <c r="NPF52" s="19"/>
      <c r="NPG52" s="19"/>
      <c r="NPH52" s="19"/>
      <c r="NPI52" s="19"/>
      <c r="NPJ52" s="19"/>
      <c r="NPK52" s="19"/>
      <c r="NPL52" s="19"/>
      <c r="NPM52" s="19"/>
      <c r="NPN52" s="19"/>
      <c r="NPO52" s="19"/>
      <c r="NPP52" s="19"/>
      <c r="NPQ52" s="19"/>
      <c r="NPR52" s="19"/>
      <c r="NPS52" s="19"/>
      <c r="NPT52" s="19"/>
      <c r="NPU52" s="19"/>
      <c r="NPV52" s="19"/>
      <c r="NPW52" s="19"/>
      <c r="NPX52" s="19"/>
      <c r="NPY52" s="19"/>
      <c r="NPZ52" s="19"/>
      <c r="NQA52" s="19"/>
      <c r="NQB52" s="19"/>
      <c r="NQC52" s="19"/>
      <c r="NQD52" s="19"/>
      <c r="NQE52" s="19"/>
      <c r="NQF52" s="19"/>
      <c r="NQG52" s="19"/>
      <c r="NQH52" s="19"/>
      <c r="NQI52" s="19"/>
      <c r="NQJ52" s="19"/>
      <c r="NQK52" s="19"/>
      <c r="NQL52" s="19"/>
      <c r="NQM52" s="19"/>
      <c r="NQN52" s="19"/>
      <c r="NQO52" s="19"/>
      <c r="NQP52" s="19"/>
      <c r="NQQ52" s="19"/>
      <c r="NQR52" s="19"/>
      <c r="NQS52" s="19"/>
      <c r="NQT52" s="19"/>
      <c r="NQU52" s="19"/>
      <c r="NQV52" s="19"/>
      <c r="NQW52" s="19"/>
      <c r="NQX52" s="19"/>
      <c r="NQY52" s="19"/>
      <c r="NQZ52" s="19"/>
      <c r="NRA52" s="19"/>
      <c r="NRB52" s="19"/>
      <c r="NRC52" s="19"/>
      <c r="NRD52" s="19"/>
      <c r="NRE52" s="19"/>
      <c r="NRF52" s="19"/>
      <c r="NRG52" s="19"/>
      <c r="NRH52" s="19"/>
      <c r="NRI52" s="19"/>
      <c r="NRJ52" s="19"/>
      <c r="NRK52" s="19"/>
      <c r="NRL52" s="19"/>
      <c r="NRM52" s="19"/>
      <c r="NRN52" s="19"/>
      <c r="NRO52" s="19"/>
      <c r="NRP52" s="19"/>
      <c r="NRQ52" s="19"/>
      <c r="NRR52" s="19"/>
      <c r="NRS52" s="19"/>
      <c r="NRT52" s="19"/>
      <c r="NRU52" s="19"/>
      <c r="NRV52" s="19"/>
      <c r="NRW52" s="19"/>
      <c r="NRX52" s="19"/>
      <c r="NRY52" s="19"/>
      <c r="NRZ52" s="19"/>
      <c r="NSA52" s="19"/>
      <c r="NSB52" s="19"/>
      <c r="NSC52" s="19"/>
      <c r="NSD52" s="19"/>
      <c r="NSE52" s="19"/>
      <c r="NSF52" s="19"/>
      <c r="NSG52" s="19"/>
      <c r="NSH52" s="19"/>
      <c r="NSI52" s="19"/>
      <c r="NSJ52" s="19"/>
      <c r="NSK52" s="19"/>
      <c r="NSL52" s="19"/>
      <c r="NSM52" s="19"/>
      <c r="NSN52" s="19"/>
      <c r="NSO52" s="19"/>
      <c r="NSP52" s="19"/>
      <c r="NSQ52" s="19"/>
      <c r="NSR52" s="19"/>
      <c r="NSS52" s="19"/>
      <c r="NST52" s="19"/>
      <c r="NSU52" s="19"/>
      <c r="NSV52" s="19"/>
      <c r="NSW52" s="19"/>
      <c r="NSX52" s="19"/>
      <c r="NSY52" s="19"/>
      <c r="NSZ52" s="19"/>
      <c r="NTA52" s="19"/>
      <c r="NTB52" s="19"/>
      <c r="NTC52" s="19"/>
      <c r="NTD52" s="19"/>
      <c r="NTE52" s="19"/>
      <c r="NTF52" s="19"/>
      <c r="NTG52" s="19"/>
      <c r="NTH52" s="19"/>
      <c r="NTI52" s="19"/>
      <c r="NTJ52" s="19"/>
      <c r="NTK52" s="19"/>
      <c r="NTL52" s="19"/>
      <c r="NTM52" s="19"/>
      <c r="NTN52" s="19"/>
      <c r="NTO52" s="19"/>
      <c r="NTP52" s="19"/>
      <c r="NTQ52" s="19"/>
      <c r="NTR52" s="19"/>
      <c r="NTS52" s="19"/>
      <c r="NTT52" s="19"/>
      <c r="NTU52" s="19"/>
      <c r="NTV52" s="19"/>
      <c r="NTW52" s="19"/>
      <c r="NTX52" s="19"/>
      <c r="NTY52" s="19"/>
      <c r="NTZ52" s="19"/>
      <c r="NUA52" s="19"/>
      <c r="NUB52" s="19"/>
      <c r="NUC52" s="19"/>
      <c r="NUD52" s="19"/>
      <c r="NUE52" s="19"/>
      <c r="NUF52" s="19"/>
      <c r="NUG52" s="19"/>
      <c r="NUH52" s="19"/>
      <c r="NUI52" s="19"/>
      <c r="NUJ52" s="19"/>
      <c r="NUK52" s="19"/>
      <c r="NUL52" s="19"/>
      <c r="NUM52" s="19"/>
      <c r="NUN52" s="19"/>
      <c r="NUO52" s="19"/>
      <c r="NUP52" s="19"/>
      <c r="NUQ52" s="19"/>
      <c r="NUR52" s="19"/>
      <c r="NUS52" s="19"/>
      <c r="NUT52" s="19"/>
      <c r="NUU52" s="19"/>
      <c r="NUV52" s="19"/>
      <c r="NUW52" s="19"/>
      <c r="NUX52" s="19"/>
      <c r="NUY52" s="19"/>
      <c r="NUZ52" s="19"/>
      <c r="NVA52" s="19"/>
      <c r="NVB52" s="19"/>
      <c r="NVC52" s="19"/>
      <c r="NVD52" s="19"/>
      <c r="NVE52" s="19"/>
      <c r="NVF52" s="19"/>
      <c r="NVG52" s="19"/>
      <c r="NVH52" s="19"/>
      <c r="NVI52" s="19"/>
      <c r="NVJ52" s="19"/>
      <c r="NVK52" s="19"/>
      <c r="NVL52" s="19"/>
      <c r="NVM52" s="19"/>
      <c r="NVN52" s="19"/>
      <c r="NVO52" s="19"/>
      <c r="NVP52" s="19"/>
      <c r="NVQ52" s="19"/>
      <c r="NVR52" s="19"/>
      <c r="NVS52" s="19"/>
      <c r="NVT52" s="19"/>
      <c r="NVU52" s="19"/>
      <c r="NVV52" s="19"/>
      <c r="NVW52" s="19"/>
      <c r="NVX52" s="19"/>
      <c r="NVY52" s="19"/>
      <c r="NVZ52" s="19"/>
      <c r="NWA52" s="19"/>
      <c r="NWB52" s="19"/>
      <c r="NWC52" s="19"/>
      <c r="NWD52" s="19"/>
      <c r="NWE52" s="19"/>
      <c r="NWF52" s="19"/>
      <c r="NWG52" s="19"/>
      <c r="NWH52" s="19"/>
      <c r="NWI52" s="19"/>
      <c r="NWJ52" s="19"/>
      <c r="NWK52" s="19"/>
      <c r="NWL52" s="19"/>
      <c r="NWM52" s="19"/>
      <c r="NWN52" s="19"/>
      <c r="NWO52" s="19"/>
      <c r="NWP52" s="19"/>
      <c r="NWQ52" s="19"/>
      <c r="NWR52" s="19"/>
      <c r="NWS52" s="19"/>
      <c r="NWT52" s="19"/>
      <c r="NWU52" s="19"/>
      <c r="NWV52" s="19"/>
      <c r="NWW52" s="19"/>
      <c r="NWX52" s="19"/>
      <c r="NWY52" s="19"/>
      <c r="NWZ52" s="19"/>
      <c r="NXA52" s="19"/>
      <c r="NXB52" s="19"/>
      <c r="NXC52" s="19"/>
      <c r="NXD52" s="19"/>
      <c r="NXE52" s="19"/>
      <c r="NXF52" s="19"/>
      <c r="NXG52" s="19"/>
      <c r="NXH52" s="19"/>
      <c r="NXI52" s="19"/>
      <c r="NXJ52" s="19"/>
      <c r="NXK52" s="19"/>
      <c r="NXL52" s="19"/>
      <c r="NXM52" s="19"/>
      <c r="NXN52" s="19"/>
      <c r="NXO52" s="19"/>
      <c r="NXP52" s="19"/>
      <c r="NXQ52" s="19"/>
      <c r="NXR52" s="19"/>
      <c r="NXS52" s="19"/>
      <c r="NXT52" s="19"/>
      <c r="NXU52" s="19"/>
      <c r="NXV52" s="19"/>
      <c r="NXW52" s="19"/>
      <c r="NXX52" s="19"/>
      <c r="NXY52" s="19"/>
      <c r="NXZ52" s="19"/>
      <c r="NYA52" s="19"/>
      <c r="NYB52" s="19"/>
      <c r="NYC52" s="19"/>
      <c r="NYD52" s="19"/>
      <c r="NYE52" s="19"/>
      <c r="NYF52" s="19"/>
      <c r="NYG52" s="19"/>
      <c r="NYH52" s="19"/>
      <c r="NYI52" s="19"/>
      <c r="NYJ52" s="19"/>
      <c r="NYK52" s="19"/>
      <c r="NYL52" s="19"/>
      <c r="NYM52" s="19"/>
      <c r="NYN52" s="19"/>
      <c r="NYO52" s="19"/>
      <c r="NYP52" s="19"/>
      <c r="NYQ52" s="19"/>
      <c r="NYR52" s="19"/>
      <c r="NYS52" s="19"/>
      <c r="NYT52" s="19"/>
      <c r="NYU52" s="19"/>
      <c r="NYV52" s="19"/>
      <c r="NYW52" s="19"/>
      <c r="NYX52" s="19"/>
      <c r="NYY52" s="19"/>
      <c r="NYZ52" s="19"/>
      <c r="NZA52" s="19"/>
      <c r="NZB52" s="19"/>
      <c r="NZC52" s="19"/>
      <c r="NZD52" s="19"/>
      <c r="NZE52" s="19"/>
      <c r="NZF52" s="19"/>
      <c r="NZG52" s="19"/>
      <c r="NZH52" s="19"/>
      <c r="NZI52" s="19"/>
      <c r="NZJ52" s="19"/>
      <c r="NZK52" s="19"/>
      <c r="NZL52" s="19"/>
      <c r="NZM52" s="19"/>
      <c r="NZN52" s="19"/>
      <c r="NZO52" s="19"/>
      <c r="NZP52" s="19"/>
      <c r="NZQ52" s="19"/>
      <c r="NZR52" s="19"/>
      <c r="NZS52" s="19"/>
      <c r="NZT52" s="19"/>
      <c r="NZU52" s="19"/>
      <c r="NZV52" s="19"/>
      <c r="NZW52" s="19"/>
      <c r="NZX52" s="19"/>
      <c r="NZY52" s="19"/>
      <c r="NZZ52" s="19"/>
      <c r="OAA52" s="19"/>
      <c r="OAB52" s="19"/>
      <c r="OAC52" s="19"/>
      <c r="OAD52" s="19"/>
      <c r="OAE52" s="19"/>
      <c r="OAF52" s="19"/>
      <c r="OAG52" s="19"/>
      <c r="OAH52" s="19"/>
      <c r="OAI52" s="19"/>
      <c r="OAJ52" s="19"/>
      <c r="OAK52" s="19"/>
      <c r="OAL52" s="19"/>
      <c r="OAM52" s="19"/>
      <c r="OAN52" s="19"/>
      <c r="OAO52" s="19"/>
      <c r="OAP52" s="19"/>
      <c r="OAQ52" s="19"/>
      <c r="OAR52" s="19"/>
      <c r="OAS52" s="19"/>
      <c r="OAT52" s="19"/>
      <c r="OAU52" s="19"/>
      <c r="OAV52" s="19"/>
      <c r="OAW52" s="19"/>
      <c r="OAX52" s="19"/>
      <c r="OAY52" s="19"/>
      <c r="OAZ52" s="19"/>
      <c r="OBA52" s="19"/>
      <c r="OBB52" s="19"/>
      <c r="OBC52" s="19"/>
      <c r="OBD52" s="19"/>
      <c r="OBE52" s="19"/>
      <c r="OBF52" s="19"/>
      <c r="OBG52" s="19"/>
      <c r="OBH52" s="19"/>
      <c r="OBI52" s="19"/>
      <c r="OBJ52" s="19"/>
      <c r="OBK52" s="19"/>
      <c r="OBL52" s="19"/>
      <c r="OBM52" s="19"/>
      <c r="OBN52" s="19"/>
      <c r="OBO52" s="19"/>
      <c r="OBP52" s="19"/>
      <c r="OBQ52" s="19"/>
      <c r="OBR52" s="19"/>
      <c r="OBS52" s="19"/>
      <c r="OBT52" s="19"/>
      <c r="OBU52" s="19"/>
      <c r="OBV52" s="19"/>
      <c r="OBW52" s="19"/>
      <c r="OBX52" s="19"/>
      <c r="OBY52" s="19"/>
      <c r="OBZ52" s="19"/>
      <c r="OCA52" s="19"/>
      <c r="OCB52" s="19"/>
      <c r="OCC52" s="19"/>
      <c r="OCD52" s="19"/>
      <c r="OCE52" s="19"/>
      <c r="OCF52" s="19"/>
      <c r="OCG52" s="19"/>
      <c r="OCH52" s="19"/>
      <c r="OCI52" s="19"/>
      <c r="OCJ52" s="19"/>
      <c r="OCK52" s="19"/>
      <c r="OCL52" s="19"/>
      <c r="OCM52" s="19"/>
      <c r="OCN52" s="19"/>
      <c r="OCO52" s="19"/>
      <c r="OCP52" s="19"/>
      <c r="OCQ52" s="19"/>
      <c r="OCR52" s="19"/>
      <c r="OCS52" s="19"/>
      <c r="OCT52" s="19"/>
      <c r="OCU52" s="19"/>
      <c r="OCV52" s="19"/>
      <c r="OCW52" s="19"/>
      <c r="OCX52" s="19"/>
      <c r="OCY52" s="19"/>
      <c r="OCZ52" s="19"/>
      <c r="ODA52" s="19"/>
      <c r="ODB52" s="19"/>
      <c r="ODC52" s="19"/>
      <c r="ODD52" s="19"/>
      <c r="ODE52" s="19"/>
      <c r="ODF52" s="19"/>
      <c r="ODG52" s="19"/>
      <c r="ODH52" s="19"/>
      <c r="ODI52" s="19"/>
      <c r="ODJ52" s="19"/>
      <c r="ODK52" s="19"/>
      <c r="ODL52" s="19"/>
      <c r="ODM52" s="19"/>
      <c r="ODN52" s="19"/>
      <c r="ODO52" s="19"/>
      <c r="ODP52" s="19"/>
      <c r="ODQ52" s="19"/>
      <c r="ODR52" s="19"/>
      <c r="ODS52" s="19"/>
      <c r="ODT52" s="19"/>
      <c r="ODU52" s="19"/>
      <c r="ODV52" s="19"/>
      <c r="ODW52" s="19"/>
      <c r="ODX52" s="19"/>
      <c r="ODY52" s="19"/>
      <c r="ODZ52" s="19"/>
      <c r="OEA52" s="19"/>
      <c r="OEB52" s="19"/>
      <c r="OEC52" s="19"/>
      <c r="OED52" s="19"/>
      <c r="OEE52" s="19"/>
      <c r="OEF52" s="19"/>
      <c r="OEG52" s="19"/>
      <c r="OEH52" s="19"/>
      <c r="OEI52" s="19"/>
      <c r="OEJ52" s="19"/>
      <c r="OEK52" s="19"/>
      <c r="OEL52" s="19"/>
      <c r="OEM52" s="19"/>
      <c r="OEN52" s="19"/>
      <c r="OEO52" s="19"/>
      <c r="OEP52" s="19"/>
      <c r="OEQ52" s="19"/>
      <c r="OER52" s="19"/>
      <c r="OES52" s="19"/>
      <c r="OET52" s="19"/>
      <c r="OEU52" s="19"/>
      <c r="OEV52" s="19"/>
      <c r="OEW52" s="19"/>
      <c r="OEX52" s="19"/>
      <c r="OEY52" s="19"/>
      <c r="OEZ52" s="19"/>
      <c r="OFA52" s="19"/>
      <c r="OFB52" s="19"/>
      <c r="OFC52" s="19"/>
      <c r="OFD52" s="19"/>
      <c r="OFE52" s="19"/>
      <c r="OFF52" s="19"/>
      <c r="OFG52" s="19"/>
      <c r="OFH52" s="19"/>
      <c r="OFI52" s="19"/>
      <c r="OFJ52" s="19"/>
      <c r="OFK52" s="19"/>
      <c r="OFL52" s="19"/>
      <c r="OFM52" s="19"/>
      <c r="OFN52" s="19"/>
      <c r="OFO52" s="19"/>
      <c r="OFP52" s="19"/>
      <c r="OFQ52" s="19"/>
      <c r="OFR52" s="19"/>
      <c r="OFS52" s="19"/>
      <c r="OFT52" s="19"/>
      <c r="OFU52" s="19"/>
      <c r="OFV52" s="19"/>
      <c r="OFW52" s="19"/>
      <c r="OFX52" s="19"/>
      <c r="OFY52" s="19"/>
      <c r="OFZ52" s="19"/>
      <c r="OGA52" s="19"/>
      <c r="OGB52" s="19"/>
      <c r="OGC52" s="19"/>
      <c r="OGD52" s="19"/>
      <c r="OGE52" s="19"/>
      <c r="OGF52" s="19"/>
      <c r="OGG52" s="19"/>
      <c r="OGH52" s="19"/>
      <c r="OGI52" s="19"/>
      <c r="OGJ52" s="19"/>
      <c r="OGK52" s="19"/>
      <c r="OGL52" s="19"/>
      <c r="OGM52" s="19"/>
      <c r="OGN52" s="19"/>
      <c r="OGO52" s="19"/>
      <c r="OGP52" s="19"/>
      <c r="OGQ52" s="19"/>
      <c r="OGR52" s="19"/>
      <c r="OGS52" s="19"/>
      <c r="OGT52" s="19"/>
      <c r="OGU52" s="19"/>
      <c r="OGV52" s="19"/>
      <c r="OGW52" s="19"/>
      <c r="OGX52" s="19"/>
      <c r="OGY52" s="19"/>
      <c r="OGZ52" s="19"/>
      <c r="OHA52" s="19"/>
      <c r="OHB52" s="19"/>
      <c r="OHC52" s="19"/>
      <c r="OHD52" s="19"/>
      <c r="OHE52" s="19"/>
      <c r="OHF52" s="19"/>
      <c r="OHG52" s="19"/>
      <c r="OHH52" s="19"/>
      <c r="OHI52" s="19"/>
      <c r="OHJ52" s="19"/>
      <c r="OHK52" s="19"/>
      <c r="OHL52" s="19"/>
      <c r="OHM52" s="19"/>
      <c r="OHN52" s="19"/>
      <c r="OHO52" s="19"/>
      <c r="OHP52" s="19"/>
      <c r="OHQ52" s="19"/>
      <c r="OHR52" s="19"/>
      <c r="OHS52" s="19"/>
      <c r="OHT52" s="19"/>
      <c r="OHU52" s="19"/>
      <c r="OHV52" s="19"/>
      <c r="OHW52" s="19"/>
      <c r="OHX52" s="19"/>
      <c r="OHY52" s="19"/>
      <c r="OHZ52" s="19"/>
      <c r="OIA52" s="19"/>
      <c r="OIB52" s="19"/>
      <c r="OIC52" s="19"/>
      <c r="OID52" s="19"/>
      <c r="OIE52" s="19"/>
      <c r="OIF52" s="19"/>
      <c r="OIG52" s="19"/>
      <c r="OIH52" s="19"/>
      <c r="OII52" s="19"/>
      <c r="OIJ52" s="19"/>
      <c r="OIK52" s="19"/>
      <c r="OIL52" s="19"/>
      <c r="OIM52" s="19"/>
      <c r="OIN52" s="19"/>
      <c r="OIO52" s="19"/>
      <c r="OIP52" s="19"/>
      <c r="OIQ52" s="19"/>
      <c r="OIR52" s="19"/>
      <c r="OIS52" s="19"/>
      <c r="OIT52" s="19"/>
      <c r="OIU52" s="19"/>
      <c r="OIV52" s="19"/>
      <c r="OIW52" s="19"/>
      <c r="OIX52" s="19"/>
      <c r="OIY52" s="19"/>
      <c r="OIZ52" s="19"/>
      <c r="OJA52" s="19"/>
      <c r="OJB52" s="19"/>
      <c r="OJC52" s="19"/>
      <c r="OJD52" s="19"/>
      <c r="OJE52" s="19"/>
      <c r="OJF52" s="19"/>
      <c r="OJG52" s="19"/>
      <c r="OJH52" s="19"/>
      <c r="OJI52" s="19"/>
      <c r="OJJ52" s="19"/>
      <c r="OJK52" s="19"/>
      <c r="OJL52" s="19"/>
      <c r="OJM52" s="19"/>
      <c r="OJN52" s="19"/>
      <c r="OJO52" s="19"/>
      <c r="OJP52" s="19"/>
      <c r="OJQ52" s="19"/>
      <c r="OJR52" s="19"/>
      <c r="OJS52" s="19"/>
      <c r="OJT52" s="19"/>
      <c r="OJU52" s="19"/>
      <c r="OJV52" s="19"/>
      <c r="OJW52" s="19"/>
      <c r="OJX52" s="19"/>
      <c r="OJY52" s="19"/>
      <c r="OJZ52" s="19"/>
      <c r="OKA52" s="19"/>
      <c r="OKB52" s="19"/>
      <c r="OKC52" s="19"/>
      <c r="OKD52" s="19"/>
      <c r="OKE52" s="19"/>
      <c r="OKF52" s="19"/>
      <c r="OKG52" s="19"/>
      <c r="OKH52" s="19"/>
      <c r="OKI52" s="19"/>
      <c r="OKJ52" s="19"/>
      <c r="OKK52" s="19"/>
      <c r="OKL52" s="19"/>
      <c r="OKM52" s="19"/>
      <c r="OKN52" s="19"/>
      <c r="OKO52" s="19"/>
      <c r="OKP52" s="19"/>
      <c r="OKQ52" s="19"/>
      <c r="OKR52" s="19"/>
      <c r="OKS52" s="19"/>
      <c r="OKT52" s="19"/>
      <c r="OKU52" s="19"/>
      <c r="OKV52" s="19"/>
      <c r="OKW52" s="19"/>
      <c r="OKX52" s="19"/>
      <c r="OKY52" s="19"/>
      <c r="OKZ52" s="19"/>
      <c r="OLA52" s="19"/>
      <c r="OLB52" s="19"/>
      <c r="OLC52" s="19"/>
      <c r="OLD52" s="19"/>
      <c r="OLE52" s="19"/>
      <c r="OLF52" s="19"/>
      <c r="OLG52" s="19"/>
      <c r="OLH52" s="19"/>
      <c r="OLI52" s="19"/>
      <c r="OLJ52" s="19"/>
      <c r="OLK52" s="19"/>
      <c r="OLL52" s="19"/>
      <c r="OLM52" s="19"/>
      <c r="OLN52" s="19"/>
      <c r="OLO52" s="19"/>
      <c r="OLP52" s="19"/>
      <c r="OLQ52" s="19"/>
      <c r="OLR52" s="19"/>
      <c r="OLS52" s="19"/>
      <c r="OLT52" s="19"/>
      <c r="OLU52" s="19"/>
      <c r="OLV52" s="19"/>
      <c r="OLW52" s="19"/>
      <c r="OLX52" s="19"/>
      <c r="OLY52" s="19"/>
      <c r="OLZ52" s="19"/>
      <c r="OMA52" s="19"/>
      <c r="OMB52" s="19"/>
      <c r="OMC52" s="19"/>
      <c r="OMD52" s="19"/>
      <c r="OME52" s="19"/>
      <c r="OMF52" s="19"/>
      <c r="OMG52" s="19"/>
      <c r="OMH52" s="19"/>
      <c r="OMI52" s="19"/>
      <c r="OMJ52" s="19"/>
      <c r="OMK52" s="19"/>
      <c r="OML52" s="19"/>
      <c r="OMM52" s="19"/>
      <c r="OMN52" s="19"/>
      <c r="OMO52" s="19"/>
      <c r="OMP52" s="19"/>
      <c r="OMQ52" s="19"/>
      <c r="OMR52" s="19"/>
      <c r="OMS52" s="19"/>
      <c r="OMT52" s="19"/>
      <c r="OMU52" s="19"/>
      <c r="OMV52" s="19"/>
      <c r="OMW52" s="19"/>
      <c r="OMX52" s="19"/>
      <c r="OMY52" s="19"/>
      <c r="OMZ52" s="19"/>
      <c r="ONA52" s="19"/>
      <c r="ONB52" s="19"/>
      <c r="ONC52" s="19"/>
      <c r="OND52" s="19"/>
      <c r="ONE52" s="19"/>
      <c r="ONF52" s="19"/>
      <c r="ONG52" s="19"/>
      <c r="ONH52" s="19"/>
      <c r="ONI52" s="19"/>
      <c r="ONJ52" s="19"/>
      <c r="ONK52" s="19"/>
      <c r="ONL52" s="19"/>
      <c r="ONM52" s="19"/>
      <c r="ONN52" s="19"/>
      <c r="ONO52" s="19"/>
      <c r="ONP52" s="19"/>
      <c r="ONQ52" s="19"/>
      <c r="ONR52" s="19"/>
      <c r="ONS52" s="19"/>
      <c r="ONT52" s="19"/>
      <c r="ONU52" s="19"/>
      <c r="ONV52" s="19"/>
      <c r="ONW52" s="19"/>
      <c r="ONX52" s="19"/>
      <c r="ONY52" s="19"/>
      <c r="ONZ52" s="19"/>
      <c r="OOA52" s="19"/>
      <c r="OOB52" s="19"/>
      <c r="OOC52" s="19"/>
      <c r="OOD52" s="19"/>
      <c r="OOE52" s="19"/>
      <c r="OOF52" s="19"/>
      <c r="OOG52" s="19"/>
      <c r="OOH52" s="19"/>
      <c r="OOI52" s="19"/>
      <c r="OOJ52" s="19"/>
      <c r="OOK52" s="19"/>
      <c r="OOL52" s="19"/>
      <c r="OOM52" s="19"/>
      <c r="OON52" s="19"/>
      <c r="OOO52" s="19"/>
      <c r="OOP52" s="19"/>
      <c r="OOQ52" s="19"/>
      <c r="OOR52" s="19"/>
      <c r="OOS52" s="19"/>
      <c r="OOT52" s="19"/>
      <c r="OOU52" s="19"/>
      <c r="OOV52" s="19"/>
      <c r="OOW52" s="19"/>
      <c r="OOX52" s="19"/>
      <c r="OOY52" s="19"/>
      <c r="OOZ52" s="19"/>
      <c r="OPA52" s="19"/>
      <c r="OPB52" s="19"/>
      <c r="OPC52" s="19"/>
      <c r="OPD52" s="19"/>
      <c r="OPE52" s="19"/>
      <c r="OPF52" s="19"/>
      <c r="OPG52" s="19"/>
      <c r="OPH52" s="19"/>
      <c r="OPI52" s="19"/>
      <c r="OPJ52" s="19"/>
      <c r="OPK52" s="19"/>
      <c r="OPL52" s="19"/>
      <c r="OPM52" s="19"/>
      <c r="OPN52" s="19"/>
      <c r="OPO52" s="19"/>
      <c r="OPP52" s="19"/>
      <c r="OPQ52" s="19"/>
      <c r="OPR52" s="19"/>
      <c r="OPS52" s="19"/>
      <c r="OPT52" s="19"/>
      <c r="OPU52" s="19"/>
      <c r="OPV52" s="19"/>
      <c r="OPW52" s="19"/>
      <c r="OPX52" s="19"/>
      <c r="OPY52" s="19"/>
      <c r="OPZ52" s="19"/>
      <c r="OQA52" s="19"/>
      <c r="OQB52" s="19"/>
      <c r="OQC52" s="19"/>
      <c r="OQD52" s="19"/>
      <c r="OQE52" s="19"/>
      <c r="OQF52" s="19"/>
      <c r="OQG52" s="19"/>
      <c r="OQH52" s="19"/>
      <c r="OQI52" s="19"/>
      <c r="OQJ52" s="19"/>
      <c r="OQK52" s="19"/>
      <c r="OQL52" s="19"/>
      <c r="OQM52" s="19"/>
      <c r="OQN52" s="19"/>
      <c r="OQO52" s="19"/>
      <c r="OQP52" s="19"/>
      <c r="OQQ52" s="19"/>
      <c r="OQR52" s="19"/>
      <c r="OQS52" s="19"/>
      <c r="OQT52" s="19"/>
      <c r="OQU52" s="19"/>
      <c r="OQV52" s="19"/>
      <c r="OQW52" s="19"/>
      <c r="OQX52" s="19"/>
      <c r="OQY52" s="19"/>
      <c r="OQZ52" s="19"/>
      <c r="ORA52" s="19"/>
      <c r="ORB52" s="19"/>
      <c r="ORC52" s="19"/>
      <c r="ORD52" s="19"/>
      <c r="ORE52" s="19"/>
      <c r="ORF52" s="19"/>
      <c r="ORG52" s="19"/>
      <c r="ORH52" s="19"/>
      <c r="ORI52" s="19"/>
      <c r="ORJ52" s="19"/>
      <c r="ORK52" s="19"/>
      <c r="ORL52" s="19"/>
      <c r="ORM52" s="19"/>
      <c r="ORN52" s="19"/>
      <c r="ORO52" s="19"/>
      <c r="ORP52" s="19"/>
      <c r="ORQ52" s="19"/>
      <c r="ORR52" s="19"/>
      <c r="ORS52" s="19"/>
      <c r="ORT52" s="19"/>
      <c r="ORU52" s="19"/>
      <c r="ORV52" s="19"/>
      <c r="ORW52" s="19"/>
      <c r="ORX52" s="19"/>
      <c r="ORY52" s="19"/>
      <c r="ORZ52" s="19"/>
      <c r="OSA52" s="19"/>
      <c r="OSB52" s="19"/>
      <c r="OSC52" s="19"/>
      <c r="OSD52" s="19"/>
      <c r="OSE52" s="19"/>
      <c r="OSF52" s="19"/>
      <c r="OSG52" s="19"/>
      <c r="OSH52" s="19"/>
      <c r="OSI52" s="19"/>
      <c r="OSJ52" s="19"/>
      <c r="OSK52" s="19"/>
      <c r="OSL52" s="19"/>
      <c r="OSM52" s="19"/>
      <c r="OSN52" s="19"/>
      <c r="OSO52" s="19"/>
      <c r="OSP52" s="19"/>
      <c r="OSQ52" s="19"/>
      <c r="OSR52" s="19"/>
      <c r="OSS52" s="19"/>
      <c r="OST52" s="19"/>
      <c r="OSU52" s="19"/>
      <c r="OSV52" s="19"/>
      <c r="OSW52" s="19"/>
      <c r="OSX52" s="19"/>
      <c r="OSY52" s="19"/>
      <c r="OSZ52" s="19"/>
      <c r="OTA52" s="19"/>
      <c r="OTB52" s="19"/>
      <c r="OTC52" s="19"/>
      <c r="OTD52" s="19"/>
      <c r="OTE52" s="19"/>
      <c r="OTF52" s="19"/>
      <c r="OTG52" s="19"/>
      <c r="OTH52" s="19"/>
      <c r="OTI52" s="19"/>
      <c r="OTJ52" s="19"/>
      <c r="OTK52" s="19"/>
      <c r="OTL52" s="19"/>
      <c r="OTM52" s="19"/>
      <c r="OTN52" s="19"/>
      <c r="OTO52" s="19"/>
      <c r="OTP52" s="19"/>
      <c r="OTQ52" s="19"/>
      <c r="OTR52" s="19"/>
      <c r="OTS52" s="19"/>
      <c r="OTT52" s="19"/>
      <c r="OTU52" s="19"/>
      <c r="OTV52" s="19"/>
      <c r="OTW52" s="19"/>
      <c r="OTX52" s="19"/>
      <c r="OTY52" s="19"/>
      <c r="OTZ52" s="19"/>
      <c r="OUA52" s="19"/>
      <c r="OUB52" s="19"/>
      <c r="OUC52" s="19"/>
      <c r="OUD52" s="19"/>
      <c r="OUE52" s="19"/>
      <c r="OUF52" s="19"/>
      <c r="OUG52" s="19"/>
      <c r="OUH52" s="19"/>
      <c r="OUI52" s="19"/>
      <c r="OUJ52" s="19"/>
      <c r="OUK52" s="19"/>
      <c r="OUL52" s="19"/>
      <c r="OUM52" s="19"/>
      <c r="OUN52" s="19"/>
      <c r="OUO52" s="19"/>
      <c r="OUP52" s="19"/>
      <c r="OUQ52" s="19"/>
      <c r="OUR52" s="19"/>
      <c r="OUS52" s="19"/>
      <c r="OUT52" s="19"/>
      <c r="OUU52" s="19"/>
      <c r="OUV52" s="19"/>
      <c r="OUW52" s="19"/>
      <c r="OUX52" s="19"/>
      <c r="OUY52" s="19"/>
      <c r="OUZ52" s="19"/>
      <c r="OVA52" s="19"/>
      <c r="OVB52" s="19"/>
      <c r="OVC52" s="19"/>
      <c r="OVD52" s="19"/>
      <c r="OVE52" s="19"/>
      <c r="OVF52" s="19"/>
      <c r="OVG52" s="19"/>
      <c r="OVH52" s="19"/>
      <c r="OVI52" s="19"/>
      <c r="OVJ52" s="19"/>
      <c r="OVK52" s="19"/>
      <c r="OVL52" s="19"/>
      <c r="OVM52" s="19"/>
      <c r="OVN52" s="19"/>
      <c r="OVO52" s="19"/>
      <c r="OVP52" s="19"/>
      <c r="OVQ52" s="19"/>
      <c r="OVR52" s="19"/>
      <c r="OVS52" s="19"/>
      <c r="OVT52" s="19"/>
      <c r="OVU52" s="19"/>
      <c r="OVV52" s="19"/>
      <c r="OVW52" s="19"/>
      <c r="OVX52" s="19"/>
      <c r="OVY52" s="19"/>
      <c r="OVZ52" s="19"/>
      <c r="OWA52" s="19"/>
      <c r="OWB52" s="19"/>
      <c r="OWC52" s="19"/>
      <c r="OWD52" s="19"/>
      <c r="OWE52" s="19"/>
      <c r="OWF52" s="19"/>
      <c r="OWG52" s="19"/>
      <c r="OWH52" s="19"/>
      <c r="OWI52" s="19"/>
      <c r="OWJ52" s="19"/>
      <c r="OWK52" s="19"/>
      <c r="OWL52" s="19"/>
      <c r="OWM52" s="19"/>
      <c r="OWN52" s="19"/>
      <c r="OWO52" s="19"/>
      <c r="OWP52" s="19"/>
      <c r="OWQ52" s="19"/>
      <c r="OWR52" s="19"/>
      <c r="OWS52" s="19"/>
      <c r="OWT52" s="19"/>
      <c r="OWU52" s="19"/>
      <c r="OWV52" s="19"/>
      <c r="OWW52" s="19"/>
      <c r="OWX52" s="19"/>
      <c r="OWY52" s="19"/>
      <c r="OWZ52" s="19"/>
      <c r="OXA52" s="19"/>
      <c r="OXB52" s="19"/>
      <c r="OXC52" s="19"/>
      <c r="OXD52" s="19"/>
      <c r="OXE52" s="19"/>
      <c r="OXF52" s="19"/>
      <c r="OXG52" s="19"/>
      <c r="OXH52" s="19"/>
      <c r="OXI52" s="19"/>
      <c r="OXJ52" s="19"/>
      <c r="OXK52" s="19"/>
      <c r="OXL52" s="19"/>
      <c r="OXM52" s="19"/>
      <c r="OXN52" s="19"/>
      <c r="OXO52" s="19"/>
      <c r="OXP52" s="19"/>
      <c r="OXQ52" s="19"/>
      <c r="OXR52" s="19"/>
      <c r="OXS52" s="19"/>
      <c r="OXT52" s="19"/>
      <c r="OXU52" s="19"/>
      <c r="OXV52" s="19"/>
      <c r="OXW52" s="19"/>
      <c r="OXX52" s="19"/>
      <c r="OXY52" s="19"/>
      <c r="OXZ52" s="19"/>
      <c r="OYA52" s="19"/>
      <c r="OYB52" s="19"/>
      <c r="OYC52" s="19"/>
      <c r="OYD52" s="19"/>
      <c r="OYE52" s="19"/>
      <c r="OYF52" s="19"/>
      <c r="OYG52" s="19"/>
      <c r="OYH52" s="19"/>
      <c r="OYI52" s="19"/>
      <c r="OYJ52" s="19"/>
      <c r="OYK52" s="19"/>
      <c r="OYL52" s="19"/>
      <c r="OYM52" s="19"/>
      <c r="OYN52" s="19"/>
      <c r="OYO52" s="19"/>
      <c r="OYP52" s="19"/>
      <c r="OYQ52" s="19"/>
      <c r="OYR52" s="19"/>
      <c r="OYS52" s="19"/>
      <c r="OYT52" s="19"/>
      <c r="OYU52" s="19"/>
      <c r="OYV52" s="19"/>
      <c r="OYW52" s="19"/>
      <c r="OYX52" s="19"/>
      <c r="OYY52" s="19"/>
      <c r="OYZ52" s="19"/>
      <c r="OZA52" s="19"/>
      <c r="OZB52" s="19"/>
      <c r="OZC52" s="19"/>
      <c r="OZD52" s="19"/>
      <c r="OZE52" s="19"/>
      <c r="OZF52" s="19"/>
      <c r="OZG52" s="19"/>
      <c r="OZH52" s="19"/>
      <c r="OZI52" s="19"/>
      <c r="OZJ52" s="19"/>
      <c r="OZK52" s="19"/>
      <c r="OZL52" s="19"/>
      <c r="OZM52" s="19"/>
      <c r="OZN52" s="19"/>
      <c r="OZO52" s="19"/>
      <c r="OZP52" s="19"/>
      <c r="OZQ52" s="19"/>
      <c r="OZR52" s="19"/>
      <c r="OZS52" s="19"/>
      <c r="OZT52" s="19"/>
      <c r="OZU52" s="19"/>
      <c r="OZV52" s="19"/>
      <c r="OZW52" s="19"/>
      <c r="OZX52" s="19"/>
      <c r="OZY52" s="19"/>
      <c r="OZZ52" s="19"/>
      <c r="PAA52" s="19"/>
      <c r="PAB52" s="19"/>
      <c r="PAC52" s="19"/>
      <c r="PAD52" s="19"/>
      <c r="PAE52" s="19"/>
      <c r="PAF52" s="19"/>
      <c r="PAG52" s="19"/>
      <c r="PAH52" s="19"/>
      <c r="PAI52" s="19"/>
      <c r="PAJ52" s="19"/>
      <c r="PAK52" s="19"/>
      <c r="PAL52" s="19"/>
      <c r="PAM52" s="19"/>
      <c r="PAN52" s="19"/>
      <c r="PAO52" s="19"/>
      <c r="PAP52" s="19"/>
      <c r="PAQ52" s="19"/>
      <c r="PAR52" s="19"/>
      <c r="PAS52" s="19"/>
      <c r="PAT52" s="19"/>
      <c r="PAU52" s="19"/>
      <c r="PAV52" s="19"/>
      <c r="PAW52" s="19"/>
      <c r="PAX52" s="19"/>
      <c r="PAY52" s="19"/>
      <c r="PAZ52" s="19"/>
      <c r="PBA52" s="19"/>
      <c r="PBB52" s="19"/>
      <c r="PBC52" s="19"/>
      <c r="PBD52" s="19"/>
      <c r="PBE52" s="19"/>
      <c r="PBF52" s="19"/>
      <c r="PBG52" s="19"/>
      <c r="PBH52" s="19"/>
      <c r="PBI52" s="19"/>
      <c r="PBJ52" s="19"/>
      <c r="PBK52" s="19"/>
      <c r="PBL52" s="19"/>
      <c r="PBM52" s="19"/>
      <c r="PBN52" s="19"/>
      <c r="PBO52" s="19"/>
      <c r="PBP52" s="19"/>
      <c r="PBQ52" s="19"/>
      <c r="PBR52" s="19"/>
      <c r="PBS52" s="19"/>
      <c r="PBT52" s="19"/>
      <c r="PBU52" s="19"/>
      <c r="PBV52" s="19"/>
      <c r="PBW52" s="19"/>
      <c r="PBX52" s="19"/>
      <c r="PBY52" s="19"/>
      <c r="PBZ52" s="19"/>
      <c r="PCA52" s="19"/>
      <c r="PCB52" s="19"/>
      <c r="PCC52" s="19"/>
      <c r="PCD52" s="19"/>
      <c r="PCE52" s="19"/>
      <c r="PCF52" s="19"/>
      <c r="PCG52" s="19"/>
      <c r="PCH52" s="19"/>
      <c r="PCI52" s="19"/>
      <c r="PCJ52" s="19"/>
      <c r="PCK52" s="19"/>
      <c r="PCL52" s="19"/>
      <c r="PCM52" s="19"/>
      <c r="PCN52" s="19"/>
      <c r="PCO52" s="19"/>
      <c r="PCP52" s="19"/>
      <c r="PCQ52" s="19"/>
      <c r="PCR52" s="19"/>
      <c r="PCS52" s="19"/>
      <c r="PCT52" s="19"/>
      <c r="PCU52" s="19"/>
      <c r="PCV52" s="19"/>
      <c r="PCW52" s="19"/>
      <c r="PCX52" s="19"/>
      <c r="PCY52" s="19"/>
      <c r="PCZ52" s="19"/>
      <c r="PDA52" s="19"/>
      <c r="PDB52" s="19"/>
      <c r="PDC52" s="19"/>
      <c r="PDD52" s="19"/>
      <c r="PDE52" s="19"/>
      <c r="PDF52" s="19"/>
      <c r="PDG52" s="19"/>
      <c r="PDH52" s="19"/>
      <c r="PDI52" s="19"/>
      <c r="PDJ52" s="19"/>
      <c r="PDK52" s="19"/>
      <c r="PDL52" s="19"/>
      <c r="PDM52" s="19"/>
      <c r="PDN52" s="19"/>
      <c r="PDO52" s="19"/>
      <c r="PDP52" s="19"/>
      <c r="PDQ52" s="19"/>
      <c r="PDR52" s="19"/>
      <c r="PDS52" s="19"/>
      <c r="PDT52" s="19"/>
      <c r="PDU52" s="19"/>
      <c r="PDV52" s="19"/>
      <c r="PDW52" s="19"/>
      <c r="PDX52" s="19"/>
      <c r="PDY52" s="19"/>
      <c r="PDZ52" s="19"/>
      <c r="PEA52" s="19"/>
      <c r="PEB52" s="19"/>
      <c r="PEC52" s="19"/>
      <c r="PED52" s="19"/>
      <c r="PEE52" s="19"/>
      <c r="PEF52" s="19"/>
      <c r="PEG52" s="19"/>
      <c r="PEH52" s="19"/>
      <c r="PEI52" s="19"/>
      <c r="PEJ52" s="19"/>
      <c r="PEK52" s="19"/>
      <c r="PEL52" s="19"/>
      <c r="PEM52" s="19"/>
      <c r="PEN52" s="19"/>
      <c r="PEO52" s="19"/>
      <c r="PEP52" s="19"/>
      <c r="PEQ52" s="19"/>
      <c r="PER52" s="19"/>
      <c r="PES52" s="19"/>
      <c r="PET52" s="19"/>
      <c r="PEU52" s="19"/>
      <c r="PEV52" s="19"/>
      <c r="PEW52" s="19"/>
      <c r="PEX52" s="19"/>
      <c r="PEY52" s="19"/>
      <c r="PEZ52" s="19"/>
      <c r="PFA52" s="19"/>
      <c r="PFB52" s="19"/>
      <c r="PFC52" s="19"/>
      <c r="PFD52" s="19"/>
      <c r="PFE52" s="19"/>
      <c r="PFF52" s="19"/>
      <c r="PFG52" s="19"/>
      <c r="PFH52" s="19"/>
      <c r="PFI52" s="19"/>
      <c r="PFJ52" s="19"/>
      <c r="PFK52" s="19"/>
      <c r="PFL52" s="19"/>
      <c r="PFM52" s="19"/>
      <c r="PFN52" s="19"/>
      <c r="PFO52" s="19"/>
      <c r="PFP52" s="19"/>
      <c r="PFQ52" s="19"/>
      <c r="PFR52" s="19"/>
      <c r="PFS52" s="19"/>
      <c r="PFT52" s="19"/>
      <c r="PFU52" s="19"/>
      <c r="PFV52" s="19"/>
      <c r="PFW52" s="19"/>
      <c r="PFX52" s="19"/>
      <c r="PFY52" s="19"/>
      <c r="PFZ52" s="19"/>
      <c r="PGA52" s="19"/>
      <c r="PGB52" s="19"/>
      <c r="PGC52" s="19"/>
      <c r="PGD52" s="19"/>
      <c r="PGE52" s="19"/>
      <c r="PGF52" s="19"/>
      <c r="PGG52" s="19"/>
      <c r="PGH52" s="19"/>
      <c r="PGI52" s="19"/>
      <c r="PGJ52" s="19"/>
      <c r="PGK52" s="19"/>
      <c r="PGL52" s="19"/>
      <c r="PGM52" s="19"/>
      <c r="PGN52" s="19"/>
      <c r="PGO52" s="19"/>
      <c r="PGP52" s="19"/>
      <c r="PGQ52" s="19"/>
      <c r="PGR52" s="19"/>
      <c r="PGS52" s="19"/>
      <c r="PGT52" s="19"/>
      <c r="PGU52" s="19"/>
      <c r="PGV52" s="19"/>
      <c r="PGW52" s="19"/>
      <c r="PGX52" s="19"/>
      <c r="PGY52" s="19"/>
      <c r="PGZ52" s="19"/>
      <c r="PHA52" s="19"/>
      <c r="PHB52" s="19"/>
      <c r="PHC52" s="19"/>
      <c r="PHD52" s="19"/>
      <c r="PHE52" s="19"/>
      <c r="PHF52" s="19"/>
      <c r="PHG52" s="19"/>
      <c r="PHH52" s="19"/>
      <c r="PHI52" s="19"/>
      <c r="PHJ52" s="19"/>
      <c r="PHK52" s="19"/>
      <c r="PHL52" s="19"/>
      <c r="PHM52" s="19"/>
      <c r="PHN52" s="19"/>
      <c r="PHO52" s="19"/>
      <c r="PHP52" s="19"/>
      <c r="PHQ52" s="19"/>
      <c r="PHR52" s="19"/>
      <c r="PHS52" s="19"/>
      <c r="PHT52" s="19"/>
      <c r="PHU52" s="19"/>
      <c r="PHV52" s="19"/>
      <c r="PHW52" s="19"/>
      <c r="PHX52" s="19"/>
      <c r="PHY52" s="19"/>
      <c r="PHZ52" s="19"/>
      <c r="PIA52" s="19"/>
      <c r="PIB52" s="19"/>
      <c r="PIC52" s="19"/>
      <c r="PID52" s="19"/>
      <c r="PIE52" s="19"/>
      <c r="PIF52" s="19"/>
      <c r="PIG52" s="19"/>
      <c r="PIH52" s="19"/>
      <c r="PII52" s="19"/>
      <c r="PIJ52" s="19"/>
      <c r="PIK52" s="19"/>
      <c r="PIL52" s="19"/>
      <c r="PIM52" s="19"/>
      <c r="PIN52" s="19"/>
      <c r="PIO52" s="19"/>
      <c r="PIP52" s="19"/>
      <c r="PIQ52" s="19"/>
      <c r="PIR52" s="19"/>
      <c r="PIS52" s="19"/>
      <c r="PIT52" s="19"/>
      <c r="PIU52" s="19"/>
      <c r="PIV52" s="19"/>
      <c r="PIW52" s="19"/>
      <c r="PIX52" s="19"/>
      <c r="PIY52" s="19"/>
      <c r="PIZ52" s="19"/>
      <c r="PJA52" s="19"/>
      <c r="PJB52" s="19"/>
      <c r="PJC52" s="19"/>
      <c r="PJD52" s="19"/>
      <c r="PJE52" s="19"/>
      <c r="PJF52" s="19"/>
      <c r="PJG52" s="19"/>
      <c r="PJH52" s="19"/>
      <c r="PJI52" s="19"/>
      <c r="PJJ52" s="19"/>
      <c r="PJK52" s="19"/>
      <c r="PJL52" s="19"/>
      <c r="PJM52" s="19"/>
      <c r="PJN52" s="19"/>
      <c r="PJO52" s="19"/>
      <c r="PJP52" s="19"/>
      <c r="PJQ52" s="19"/>
      <c r="PJR52" s="19"/>
      <c r="PJS52" s="19"/>
      <c r="PJT52" s="19"/>
      <c r="PJU52" s="19"/>
      <c r="PJV52" s="19"/>
      <c r="PJW52" s="19"/>
      <c r="PJX52" s="19"/>
      <c r="PJY52" s="19"/>
      <c r="PJZ52" s="19"/>
      <c r="PKA52" s="19"/>
      <c r="PKB52" s="19"/>
      <c r="PKC52" s="19"/>
      <c r="PKD52" s="19"/>
      <c r="PKE52" s="19"/>
      <c r="PKF52" s="19"/>
      <c r="PKG52" s="19"/>
      <c r="PKH52" s="19"/>
      <c r="PKI52" s="19"/>
      <c r="PKJ52" s="19"/>
      <c r="PKK52" s="19"/>
      <c r="PKL52" s="19"/>
      <c r="PKM52" s="19"/>
      <c r="PKN52" s="19"/>
      <c r="PKO52" s="19"/>
      <c r="PKP52" s="19"/>
      <c r="PKQ52" s="19"/>
      <c r="PKR52" s="19"/>
      <c r="PKS52" s="19"/>
      <c r="PKT52" s="19"/>
      <c r="PKU52" s="19"/>
      <c r="PKV52" s="19"/>
      <c r="PKW52" s="19"/>
      <c r="PKX52" s="19"/>
      <c r="PKY52" s="19"/>
      <c r="PKZ52" s="19"/>
      <c r="PLA52" s="19"/>
      <c r="PLB52" s="19"/>
      <c r="PLC52" s="19"/>
      <c r="PLD52" s="19"/>
      <c r="PLE52" s="19"/>
      <c r="PLF52" s="19"/>
      <c r="PLG52" s="19"/>
      <c r="PLH52" s="19"/>
      <c r="PLI52" s="19"/>
      <c r="PLJ52" s="19"/>
      <c r="PLK52" s="19"/>
      <c r="PLL52" s="19"/>
      <c r="PLM52" s="19"/>
      <c r="PLN52" s="19"/>
      <c r="PLO52" s="19"/>
      <c r="PLP52" s="19"/>
      <c r="PLQ52" s="19"/>
      <c r="PLR52" s="19"/>
      <c r="PLS52" s="19"/>
      <c r="PLT52" s="19"/>
      <c r="PLU52" s="19"/>
      <c r="PLV52" s="19"/>
      <c r="PLW52" s="19"/>
      <c r="PLX52" s="19"/>
      <c r="PLY52" s="19"/>
      <c r="PLZ52" s="19"/>
      <c r="PMA52" s="19"/>
      <c r="PMB52" s="19"/>
      <c r="PMC52" s="19"/>
      <c r="PMD52" s="19"/>
      <c r="PME52" s="19"/>
      <c r="PMF52" s="19"/>
      <c r="PMG52" s="19"/>
      <c r="PMH52" s="19"/>
      <c r="PMI52" s="19"/>
      <c r="PMJ52" s="19"/>
      <c r="PMK52" s="19"/>
      <c r="PML52" s="19"/>
      <c r="PMM52" s="19"/>
      <c r="PMN52" s="19"/>
      <c r="PMO52" s="19"/>
      <c r="PMP52" s="19"/>
      <c r="PMQ52" s="19"/>
      <c r="PMR52" s="19"/>
      <c r="PMS52" s="19"/>
      <c r="PMT52" s="19"/>
      <c r="PMU52" s="19"/>
      <c r="PMV52" s="19"/>
      <c r="PMW52" s="19"/>
      <c r="PMX52" s="19"/>
      <c r="PMY52" s="19"/>
      <c r="PMZ52" s="19"/>
      <c r="PNA52" s="19"/>
      <c r="PNB52" s="19"/>
      <c r="PNC52" s="19"/>
      <c r="PND52" s="19"/>
      <c r="PNE52" s="19"/>
      <c r="PNF52" s="19"/>
      <c r="PNG52" s="19"/>
      <c r="PNH52" s="19"/>
      <c r="PNI52" s="19"/>
      <c r="PNJ52" s="19"/>
      <c r="PNK52" s="19"/>
      <c r="PNL52" s="19"/>
      <c r="PNM52" s="19"/>
      <c r="PNN52" s="19"/>
      <c r="PNO52" s="19"/>
      <c r="PNP52" s="19"/>
      <c r="PNQ52" s="19"/>
      <c r="PNR52" s="19"/>
      <c r="PNS52" s="19"/>
      <c r="PNT52" s="19"/>
      <c r="PNU52" s="19"/>
      <c r="PNV52" s="19"/>
      <c r="PNW52" s="19"/>
      <c r="PNX52" s="19"/>
      <c r="PNY52" s="19"/>
      <c r="PNZ52" s="19"/>
      <c r="POA52" s="19"/>
      <c r="POB52" s="19"/>
      <c r="POC52" s="19"/>
      <c r="POD52" s="19"/>
      <c r="POE52" s="19"/>
      <c r="POF52" s="19"/>
      <c r="POG52" s="19"/>
      <c r="POH52" s="19"/>
      <c r="POI52" s="19"/>
      <c r="POJ52" s="19"/>
      <c r="POK52" s="19"/>
      <c r="POL52" s="19"/>
      <c r="POM52" s="19"/>
      <c r="PON52" s="19"/>
      <c r="POO52" s="19"/>
      <c r="POP52" s="19"/>
      <c r="POQ52" s="19"/>
      <c r="POR52" s="19"/>
      <c r="POS52" s="19"/>
      <c r="POT52" s="19"/>
      <c r="POU52" s="19"/>
      <c r="POV52" s="19"/>
      <c r="POW52" s="19"/>
      <c r="POX52" s="19"/>
      <c r="POY52" s="19"/>
      <c r="POZ52" s="19"/>
      <c r="PPA52" s="19"/>
      <c r="PPB52" s="19"/>
      <c r="PPC52" s="19"/>
      <c r="PPD52" s="19"/>
      <c r="PPE52" s="19"/>
      <c r="PPF52" s="19"/>
      <c r="PPG52" s="19"/>
      <c r="PPH52" s="19"/>
      <c r="PPI52" s="19"/>
      <c r="PPJ52" s="19"/>
      <c r="PPK52" s="19"/>
      <c r="PPL52" s="19"/>
      <c r="PPM52" s="19"/>
      <c r="PPN52" s="19"/>
      <c r="PPO52" s="19"/>
      <c r="PPP52" s="19"/>
      <c r="PPQ52" s="19"/>
      <c r="PPR52" s="19"/>
      <c r="PPS52" s="19"/>
      <c r="PPT52" s="19"/>
      <c r="PPU52" s="19"/>
      <c r="PPV52" s="19"/>
      <c r="PPW52" s="19"/>
      <c r="PPX52" s="19"/>
      <c r="PPY52" s="19"/>
      <c r="PPZ52" s="19"/>
      <c r="PQA52" s="19"/>
      <c r="PQB52" s="19"/>
      <c r="PQC52" s="19"/>
      <c r="PQD52" s="19"/>
      <c r="PQE52" s="19"/>
      <c r="PQF52" s="19"/>
      <c r="PQG52" s="19"/>
      <c r="PQH52" s="19"/>
      <c r="PQI52" s="19"/>
      <c r="PQJ52" s="19"/>
      <c r="PQK52" s="19"/>
      <c r="PQL52" s="19"/>
      <c r="PQM52" s="19"/>
      <c r="PQN52" s="19"/>
      <c r="PQO52" s="19"/>
      <c r="PQP52" s="19"/>
      <c r="PQQ52" s="19"/>
      <c r="PQR52" s="19"/>
      <c r="PQS52" s="19"/>
      <c r="PQT52" s="19"/>
      <c r="PQU52" s="19"/>
      <c r="PQV52" s="19"/>
      <c r="PQW52" s="19"/>
      <c r="PQX52" s="19"/>
      <c r="PQY52" s="19"/>
      <c r="PQZ52" s="19"/>
      <c r="PRA52" s="19"/>
      <c r="PRB52" s="19"/>
      <c r="PRC52" s="19"/>
      <c r="PRD52" s="19"/>
      <c r="PRE52" s="19"/>
      <c r="PRF52" s="19"/>
      <c r="PRG52" s="19"/>
      <c r="PRH52" s="19"/>
      <c r="PRI52" s="19"/>
      <c r="PRJ52" s="19"/>
      <c r="PRK52" s="19"/>
      <c r="PRL52" s="19"/>
      <c r="PRM52" s="19"/>
      <c r="PRN52" s="19"/>
      <c r="PRO52" s="19"/>
      <c r="PRP52" s="19"/>
      <c r="PRQ52" s="19"/>
      <c r="PRR52" s="19"/>
      <c r="PRS52" s="19"/>
      <c r="PRT52" s="19"/>
      <c r="PRU52" s="19"/>
      <c r="PRV52" s="19"/>
      <c r="PRW52" s="19"/>
      <c r="PRX52" s="19"/>
      <c r="PRY52" s="19"/>
      <c r="PRZ52" s="19"/>
      <c r="PSA52" s="19"/>
      <c r="PSB52" s="19"/>
      <c r="PSC52" s="19"/>
      <c r="PSD52" s="19"/>
      <c r="PSE52" s="19"/>
      <c r="PSF52" s="19"/>
      <c r="PSG52" s="19"/>
      <c r="PSH52" s="19"/>
      <c r="PSI52" s="19"/>
      <c r="PSJ52" s="19"/>
      <c r="PSK52" s="19"/>
      <c r="PSL52" s="19"/>
      <c r="PSM52" s="19"/>
      <c r="PSN52" s="19"/>
      <c r="PSO52" s="19"/>
      <c r="PSP52" s="19"/>
      <c r="PSQ52" s="19"/>
      <c r="PSR52" s="19"/>
      <c r="PSS52" s="19"/>
      <c r="PST52" s="19"/>
      <c r="PSU52" s="19"/>
      <c r="PSV52" s="19"/>
      <c r="PSW52" s="19"/>
      <c r="PSX52" s="19"/>
      <c r="PSY52" s="19"/>
      <c r="PSZ52" s="19"/>
      <c r="PTA52" s="19"/>
      <c r="PTB52" s="19"/>
      <c r="PTC52" s="19"/>
      <c r="PTD52" s="19"/>
      <c r="PTE52" s="19"/>
      <c r="PTF52" s="19"/>
      <c r="PTG52" s="19"/>
      <c r="PTH52" s="19"/>
      <c r="PTI52" s="19"/>
      <c r="PTJ52" s="19"/>
      <c r="PTK52" s="19"/>
      <c r="PTL52" s="19"/>
      <c r="PTM52" s="19"/>
      <c r="PTN52" s="19"/>
      <c r="PTO52" s="19"/>
      <c r="PTP52" s="19"/>
      <c r="PTQ52" s="19"/>
      <c r="PTR52" s="19"/>
      <c r="PTS52" s="19"/>
      <c r="PTT52" s="19"/>
      <c r="PTU52" s="19"/>
      <c r="PTV52" s="19"/>
      <c r="PTW52" s="19"/>
      <c r="PTX52" s="19"/>
      <c r="PTY52" s="19"/>
      <c r="PTZ52" s="19"/>
      <c r="PUA52" s="19"/>
      <c r="PUB52" s="19"/>
      <c r="PUC52" s="19"/>
      <c r="PUD52" s="19"/>
      <c r="PUE52" s="19"/>
      <c r="PUF52" s="19"/>
      <c r="PUG52" s="19"/>
      <c r="PUH52" s="19"/>
      <c r="PUI52" s="19"/>
      <c r="PUJ52" s="19"/>
      <c r="PUK52" s="19"/>
      <c r="PUL52" s="19"/>
      <c r="PUM52" s="19"/>
      <c r="PUN52" s="19"/>
      <c r="PUO52" s="19"/>
      <c r="PUP52" s="19"/>
      <c r="PUQ52" s="19"/>
      <c r="PUR52" s="19"/>
      <c r="PUS52" s="19"/>
      <c r="PUT52" s="19"/>
      <c r="PUU52" s="19"/>
      <c r="PUV52" s="19"/>
      <c r="PUW52" s="19"/>
      <c r="PUX52" s="19"/>
      <c r="PUY52" s="19"/>
      <c r="PUZ52" s="19"/>
      <c r="PVA52" s="19"/>
      <c r="PVB52" s="19"/>
      <c r="PVC52" s="19"/>
      <c r="PVD52" s="19"/>
      <c r="PVE52" s="19"/>
      <c r="PVF52" s="19"/>
      <c r="PVG52" s="19"/>
      <c r="PVH52" s="19"/>
      <c r="PVI52" s="19"/>
      <c r="PVJ52" s="19"/>
      <c r="PVK52" s="19"/>
      <c r="PVL52" s="19"/>
      <c r="PVM52" s="19"/>
      <c r="PVN52" s="19"/>
      <c r="PVO52" s="19"/>
      <c r="PVP52" s="19"/>
      <c r="PVQ52" s="19"/>
      <c r="PVR52" s="19"/>
      <c r="PVS52" s="19"/>
      <c r="PVT52" s="19"/>
      <c r="PVU52" s="19"/>
      <c r="PVV52" s="19"/>
      <c r="PVW52" s="19"/>
      <c r="PVX52" s="19"/>
      <c r="PVY52" s="19"/>
      <c r="PVZ52" s="19"/>
      <c r="PWA52" s="19"/>
      <c r="PWB52" s="19"/>
      <c r="PWC52" s="19"/>
      <c r="PWD52" s="19"/>
      <c r="PWE52" s="19"/>
      <c r="PWF52" s="19"/>
      <c r="PWG52" s="19"/>
      <c r="PWH52" s="19"/>
      <c r="PWI52" s="19"/>
      <c r="PWJ52" s="19"/>
      <c r="PWK52" s="19"/>
      <c r="PWL52" s="19"/>
      <c r="PWM52" s="19"/>
      <c r="PWN52" s="19"/>
      <c r="PWO52" s="19"/>
      <c r="PWP52" s="19"/>
      <c r="PWQ52" s="19"/>
      <c r="PWR52" s="19"/>
      <c r="PWS52" s="19"/>
      <c r="PWT52" s="19"/>
      <c r="PWU52" s="19"/>
      <c r="PWV52" s="19"/>
      <c r="PWW52" s="19"/>
      <c r="PWX52" s="19"/>
      <c r="PWY52" s="19"/>
      <c r="PWZ52" s="19"/>
      <c r="PXA52" s="19"/>
      <c r="PXB52" s="19"/>
      <c r="PXC52" s="19"/>
      <c r="PXD52" s="19"/>
      <c r="PXE52" s="19"/>
      <c r="PXF52" s="19"/>
      <c r="PXG52" s="19"/>
      <c r="PXH52" s="19"/>
      <c r="PXI52" s="19"/>
      <c r="PXJ52" s="19"/>
      <c r="PXK52" s="19"/>
      <c r="PXL52" s="19"/>
      <c r="PXM52" s="19"/>
      <c r="PXN52" s="19"/>
      <c r="PXO52" s="19"/>
      <c r="PXP52" s="19"/>
      <c r="PXQ52" s="19"/>
      <c r="PXR52" s="19"/>
      <c r="PXS52" s="19"/>
      <c r="PXT52" s="19"/>
      <c r="PXU52" s="19"/>
      <c r="PXV52" s="19"/>
      <c r="PXW52" s="19"/>
      <c r="PXX52" s="19"/>
      <c r="PXY52" s="19"/>
      <c r="PXZ52" s="19"/>
      <c r="PYA52" s="19"/>
      <c r="PYB52" s="19"/>
      <c r="PYC52" s="19"/>
      <c r="PYD52" s="19"/>
      <c r="PYE52" s="19"/>
      <c r="PYF52" s="19"/>
      <c r="PYG52" s="19"/>
      <c r="PYH52" s="19"/>
      <c r="PYI52" s="19"/>
      <c r="PYJ52" s="19"/>
      <c r="PYK52" s="19"/>
      <c r="PYL52" s="19"/>
      <c r="PYM52" s="19"/>
      <c r="PYN52" s="19"/>
      <c r="PYO52" s="19"/>
      <c r="PYP52" s="19"/>
      <c r="PYQ52" s="19"/>
      <c r="PYR52" s="19"/>
      <c r="PYS52" s="19"/>
      <c r="PYT52" s="19"/>
      <c r="PYU52" s="19"/>
      <c r="PYV52" s="19"/>
      <c r="PYW52" s="19"/>
      <c r="PYX52" s="19"/>
      <c r="PYY52" s="19"/>
      <c r="PYZ52" s="19"/>
      <c r="PZA52" s="19"/>
      <c r="PZB52" s="19"/>
      <c r="PZC52" s="19"/>
      <c r="PZD52" s="19"/>
      <c r="PZE52" s="19"/>
      <c r="PZF52" s="19"/>
      <c r="PZG52" s="19"/>
      <c r="PZH52" s="19"/>
      <c r="PZI52" s="19"/>
      <c r="PZJ52" s="19"/>
      <c r="PZK52" s="19"/>
      <c r="PZL52" s="19"/>
      <c r="PZM52" s="19"/>
      <c r="PZN52" s="19"/>
      <c r="PZO52" s="19"/>
      <c r="PZP52" s="19"/>
      <c r="PZQ52" s="19"/>
      <c r="PZR52" s="19"/>
      <c r="PZS52" s="19"/>
      <c r="PZT52" s="19"/>
      <c r="PZU52" s="19"/>
      <c r="PZV52" s="19"/>
      <c r="PZW52" s="19"/>
      <c r="PZX52" s="19"/>
      <c r="PZY52" s="19"/>
      <c r="PZZ52" s="19"/>
      <c r="QAA52" s="19"/>
      <c r="QAB52" s="19"/>
      <c r="QAC52" s="19"/>
      <c r="QAD52" s="19"/>
      <c r="QAE52" s="19"/>
      <c r="QAF52" s="19"/>
      <c r="QAG52" s="19"/>
      <c r="QAH52" s="19"/>
      <c r="QAI52" s="19"/>
      <c r="QAJ52" s="19"/>
      <c r="QAK52" s="19"/>
      <c r="QAL52" s="19"/>
      <c r="QAM52" s="19"/>
      <c r="QAN52" s="19"/>
      <c r="QAO52" s="19"/>
      <c r="QAP52" s="19"/>
      <c r="QAQ52" s="19"/>
      <c r="QAR52" s="19"/>
      <c r="QAS52" s="19"/>
      <c r="QAT52" s="19"/>
      <c r="QAU52" s="19"/>
      <c r="QAV52" s="19"/>
      <c r="QAW52" s="19"/>
      <c r="QAX52" s="19"/>
      <c r="QAY52" s="19"/>
      <c r="QAZ52" s="19"/>
      <c r="QBA52" s="19"/>
      <c r="QBB52" s="19"/>
      <c r="QBC52" s="19"/>
      <c r="QBD52" s="19"/>
      <c r="QBE52" s="19"/>
      <c r="QBF52" s="19"/>
      <c r="QBG52" s="19"/>
      <c r="QBH52" s="19"/>
      <c r="QBI52" s="19"/>
      <c r="QBJ52" s="19"/>
      <c r="QBK52" s="19"/>
      <c r="QBL52" s="19"/>
      <c r="QBM52" s="19"/>
      <c r="QBN52" s="19"/>
      <c r="QBO52" s="19"/>
      <c r="QBP52" s="19"/>
      <c r="QBQ52" s="19"/>
      <c r="QBR52" s="19"/>
      <c r="QBS52" s="19"/>
      <c r="QBT52" s="19"/>
      <c r="QBU52" s="19"/>
      <c r="QBV52" s="19"/>
      <c r="QBW52" s="19"/>
      <c r="QBX52" s="19"/>
      <c r="QBY52" s="19"/>
      <c r="QBZ52" s="19"/>
      <c r="QCA52" s="19"/>
      <c r="QCB52" s="19"/>
      <c r="QCC52" s="19"/>
      <c r="QCD52" s="19"/>
      <c r="QCE52" s="19"/>
      <c r="QCF52" s="19"/>
      <c r="QCG52" s="19"/>
      <c r="QCH52" s="19"/>
      <c r="QCI52" s="19"/>
      <c r="QCJ52" s="19"/>
      <c r="QCK52" s="19"/>
      <c r="QCL52" s="19"/>
      <c r="QCM52" s="19"/>
      <c r="QCN52" s="19"/>
      <c r="QCO52" s="19"/>
      <c r="QCP52" s="19"/>
      <c r="QCQ52" s="19"/>
      <c r="QCR52" s="19"/>
      <c r="QCS52" s="19"/>
      <c r="QCT52" s="19"/>
      <c r="QCU52" s="19"/>
      <c r="QCV52" s="19"/>
      <c r="QCW52" s="19"/>
      <c r="QCX52" s="19"/>
      <c r="QCY52" s="19"/>
      <c r="QCZ52" s="19"/>
      <c r="QDA52" s="19"/>
      <c r="QDB52" s="19"/>
      <c r="QDC52" s="19"/>
      <c r="QDD52" s="19"/>
      <c r="QDE52" s="19"/>
      <c r="QDF52" s="19"/>
      <c r="QDG52" s="19"/>
      <c r="QDH52" s="19"/>
      <c r="QDI52" s="19"/>
      <c r="QDJ52" s="19"/>
      <c r="QDK52" s="19"/>
      <c r="QDL52" s="19"/>
      <c r="QDM52" s="19"/>
      <c r="QDN52" s="19"/>
      <c r="QDO52" s="19"/>
      <c r="QDP52" s="19"/>
      <c r="QDQ52" s="19"/>
      <c r="QDR52" s="19"/>
      <c r="QDS52" s="19"/>
      <c r="QDT52" s="19"/>
      <c r="QDU52" s="19"/>
      <c r="QDV52" s="19"/>
      <c r="QDW52" s="19"/>
      <c r="QDX52" s="19"/>
      <c r="QDY52" s="19"/>
      <c r="QDZ52" s="19"/>
      <c r="QEA52" s="19"/>
      <c r="QEB52" s="19"/>
      <c r="QEC52" s="19"/>
      <c r="QED52" s="19"/>
      <c r="QEE52" s="19"/>
      <c r="QEF52" s="19"/>
      <c r="QEG52" s="19"/>
      <c r="QEH52" s="19"/>
      <c r="QEI52" s="19"/>
      <c r="QEJ52" s="19"/>
      <c r="QEK52" s="19"/>
      <c r="QEL52" s="19"/>
      <c r="QEM52" s="19"/>
      <c r="QEN52" s="19"/>
      <c r="QEO52" s="19"/>
      <c r="QEP52" s="19"/>
      <c r="QEQ52" s="19"/>
      <c r="QER52" s="19"/>
      <c r="QES52" s="19"/>
      <c r="QET52" s="19"/>
      <c r="QEU52" s="19"/>
      <c r="QEV52" s="19"/>
      <c r="QEW52" s="19"/>
      <c r="QEX52" s="19"/>
      <c r="QEY52" s="19"/>
      <c r="QEZ52" s="19"/>
      <c r="QFA52" s="19"/>
      <c r="QFB52" s="19"/>
      <c r="QFC52" s="19"/>
      <c r="QFD52" s="19"/>
      <c r="QFE52" s="19"/>
      <c r="QFF52" s="19"/>
      <c r="QFG52" s="19"/>
      <c r="QFH52" s="19"/>
      <c r="QFI52" s="19"/>
      <c r="QFJ52" s="19"/>
      <c r="QFK52" s="19"/>
      <c r="QFL52" s="19"/>
      <c r="QFM52" s="19"/>
      <c r="QFN52" s="19"/>
      <c r="QFO52" s="19"/>
      <c r="QFP52" s="19"/>
      <c r="QFQ52" s="19"/>
      <c r="QFR52" s="19"/>
      <c r="QFS52" s="19"/>
      <c r="QFT52" s="19"/>
      <c r="QFU52" s="19"/>
      <c r="QFV52" s="19"/>
      <c r="QFW52" s="19"/>
      <c r="QFX52" s="19"/>
      <c r="QFY52" s="19"/>
      <c r="QFZ52" s="19"/>
      <c r="QGA52" s="19"/>
      <c r="QGB52" s="19"/>
      <c r="QGC52" s="19"/>
      <c r="QGD52" s="19"/>
      <c r="QGE52" s="19"/>
      <c r="QGF52" s="19"/>
      <c r="QGG52" s="19"/>
      <c r="QGH52" s="19"/>
      <c r="QGI52" s="19"/>
      <c r="QGJ52" s="19"/>
      <c r="QGK52" s="19"/>
      <c r="QGL52" s="19"/>
      <c r="QGM52" s="19"/>
      <c r="QGN52" s="19"/>
      <c r="QGO52" s="19"/>
      <c r="QGP52" s="19"/>
      <c r="QGQ52" s="19"/>
      <c r="QGR52" s="19"/>
      <c r="QGS52" s="19"/>
      <c r="QGT52" s="19"/>
      <c r="QGU52" s="19"/>
      <c r="QGV52" s="19"/>
      <c r="QGW52" s="19"/>
      <c r="QGX52" s="19"/>
      <c r="QGY52" s="19"/>
      <c r="QGZ52" s="19"/>
      <c r="QHA52" s="19"/>
      <c r="QHB52" s="19"/>
      <c r="QHC52" s="19"/>
      <c r="QHD52" s="19"/>
      <c r="QHE52" s="19"/>
      <c r="QHF52" s="19"/>
      <c r="QHG52" s="19"/>
      <c r="QHH52" s="19"/>
      <c r="QHI52" s="19"/>
      <c r="QHJ52" s="19"/>
      <c r="QHK52" s="19"/>
      <c r="QHL52" s="19"/>
      <c r="QHM52" s="19"/>
      <c r="QHN52" s="19"/>
      <c r="QHO52" s="19"/>
      <c r="QHP52" s="19"/>
      <c r="QHQ52" s="19"/>
      <c r="QHR52" s="19"/>
      <c r="QHS52" s="19"/>
      <c r="QHT52" s="19"/>
      <c r="QHU52" s="19"/>
      <c r="QHV52" s="19"/>
      <c r="QHW52" s="19"/>
      <c r="QHX52" s="19"/>
      <c r="QHY52" s="19"/>
      <c r="QHZ52" s="19"/>
      <c r="QIA52" s="19"/>
      <c r="QIB52" s="19"/>
      <c r="QIC52" s="19"/>
      <c r="QID52" s="19"/>
      <c r="QIE52" s="19"/>
      <c r="QIF52" s="19"/>
      <c r="QIG52" s="19"/>
      <c r="QIH52" s="19"/>
      <c r="QII52" s="19"/>
      <c r="QIJ52" s="19"/>
      <c r="QIK52" s="19"/>
      <c r="QIL52" s="19"/>
      <c r="QIM52" s="19"/>
      <c r="QIN52" s="19"/>
      <c r="QIO52" s="19"/>
      <c r="QIP52" s="19"/>
      <c r="QIQ52" s="19"/>
      <c r="QIR52" s="19"/>
      <c r="QIS52" s="19"/>
      <c r="QIT52" s="19"/>
      <c r="QIU52" s="19"/>
      <c r="QIV52" s="19"/>
      <c r="QIW52" s="19"/>
      <c r="QIX52" s="19"/>
      <c r="QIY52" s="19"/>
      <c r="QIZ52" s="19"/>
      <c r="QJA52" s="19"/>
      <c r="QJB52" s="19"/>
      <c r="QJC52" s="19"/>
      <c r="QJD52" s="19"/>
      <c r="QJE52" s="19"/>
      <c r="QJF52" s="19"/>
      <c r="QJG52" s="19"/>
      <c r="QJH52" s="19"/>
      <c r="QJI52" s="19"/>
      <c r="QJJ52" s="19"/>
      <c r="QJK52" s="19"/>
      <c r="QJL52" s="19"/>
      <c r="QJM52" s="19"/>
      <c r="QJN52" s="19"/>
      <c r="QJO52" s="19"/>
      <c r="QJP52" s="19"/>
      <c r="QJQ52" s="19"/>
      <c r="QJR52" s="19"/>
      <c r="QJS52" s="19"/>
      <c r="QJT52" s="19"/>
      <c r="QJU52" s="19"/>
      <c r="QJV52" s="19"/>
      <c r="QJW52" s="19"/>
      <c r="QJX52" s="19"/>
      <c r="QJY52" s="19"/>
      <c r="QJZ52" s="19"/>
      <c r="QKA52" s="19"/>
      <c r="QKB52" s="19"/>
      <c r="QKC52" s="19"/>
      <c r="QKD52" s="19"/>
      <c r="QKE52" s="19"/>
      <c r="QKF52" s="19"/>
      <c r="QKG52" s="19"/>
      <c r="QKH52" s="19"/>
      <c r="QKI52" s="19"/>
      <c r="QKJ52" s="19"/>
      <c r="QKK52" s="19"/>
      <c r="QKL52" s="19"/>
      <c r="QKM52" s="19"/>
      <c r="QKN52" s="19"/>
      <c r="QKO52" s="19"/>
      <c r="QKP52" s="19"/>
      <c r="QKQ52" s="19"/>
      <c r="QKR52" s="19"/>
      <c r="QKS52" s="19"/>
      <c r="QKT52" s="19"/>
      <c r="QKU52" s="19"/>
      <c r="QKV52" s="19"/>
      <c r="QKW52" s="19"/>
      <c r="QKX52" s="19"/>
      <c r="QKY52" s="19"/>
      <c r="QKZ52" s="19"/>
      <c r="QLA52" s="19"/>
      <c r="QLB52" s="19"/>
      <c r="QLC52" s="19"/>
      <c r="QLD52" s="19"/>
      <c r="QLE52" s="19"/>
      <c r="QLF52" s="19"/>
      <c r="QLG52" s="19"/>
      <c r="QLH52" s="19"/>
      <c r="QLI52" s="19"/>
      <c r="QLJ52" s="19"/>
      <c r="QLK52" s="19"/>
      <c r="QLL52" s="19"/>
      <c r="QLM52" s="19"/>
      <c r="QLN52" s="19"/>
      <c r="QLO52" s="19"/>
      <c r="QLP52" s="19"/>
      <c r="QLQ52" s="19"/>
      <c r="QLR52" s="19"/>
      <c r="QLS52" s="19"/>
      <c r="QLT52" s="19"/>
      <c r="QLU52" s="19"/>
      <c r="QLV52" s="19"/>
      <c r="QLW52" s="19"/>
      <c r="QLX52" s="19"/>
      <c r="QLY52" s="19"/>
      <c r="QLZ52" s="19"/>
      <c r="QMA52" s="19"/>
      <c r="QMB52" s="19"/>
      <c r="QMC52" s="19"/>
      <c r="QMD52" s="19"/>
      <c r="QME52" s="19"/>
      <c r="QMF52" s="19"/>
      <c r="QMG52" s="19"/>
      <c r="QMH52" s="19"/>
      <c r="QMI52" s="19"/>
      <c r="QMJ52" s="19"/>
      <c r="QMK52" s="19"/>
      <c r="QML52" s="19"/>
      <c r="QMM52" s="19"/>
      <c r="QMN52" s="19"/>
      <c r="QMO52" s="19"/>
      <c r="QMP52" s="19"/>
      <c r="QMQ52" s="19"/>
      <c r="QMR52" s="19"/>
      <c r="QMS52" s="19"/>
      <c r="QMT52" s="19"/>
      <c r="QMU52" s="19"/>
      <c r="QMV52" s="19"/>
      <c r="QMW52" s="19"/>
      <c r="QMX52" s="19"/>
      <c r="QMY52" s="19"/>
      <c r="QMZ52" s="19"/>
      <c r="QNA52" s="19"/>
      <c r="QNB52" s="19"/>
      <c r="QNC52" s="19"/>
      <c r="QND52" s="19"/>
      <c r="QNE52" s="19"/>
      <c r="QNF52" s="19"/>
      <c r="QNG52" s="19"/>
      <c r="QNH52" s="19"/>
      <c r="QNI52" s="19"/>
      <c r="QNJ52" s="19"/>
      <c r="QNK52" s="19"/>
      <c r="QNL52" s="19"/>
      <c r="QNM52" s="19"/>
      <c r="QNN52" s="19"/>
      <c r="QNO52" s="19"/>
      <c r="QNP52" s="19"/>
      <c r="QNQ52" s="19"/>
      <c r="QNR52" s="19"/>
      <c r="QNS52" s="19"/>
      <c r="QNT52" s="19"/>
      <c r="QNU52" s="19"/>
      <c r="QNV52" s="19"/>
      <c r="QNW52" s="19"/>
      <c r="QNX52" s="19"/>
      <c r="QNY52" s="19"/>
      <c r="QNZ52" s="19"/>
      <c r="QOA52" s="19"/>
      <c r="QOB52" s="19"/>
      <c r="QOC52" s="19"/>
      <c r="QOD52" s="19"/>
      <c r="QOE52" s="19"/>
      <c r="QOF52" s="19"/>
      <c r="QOG52" s="19"/>
      <c r="QOH52" s="19"/>
      <c r="QOI52" s="19"/>
      <c r="QOJ52" s="19"/>
      <c r="QOK52" s="19"/>
      <c r="QOL52" s="19"/>
      <c r="QOM52" s="19"/>
      <c r="QON52" s="19"/>
      <c r="QOO52" s="19"/>
      <c r="QOP52" s="19"/>
      <c r="QOQ52" s="19"/>
      <c r="QOR52" s="19"/>
      <c r="QOS52" s="19"/>
      <c r="QOT52" s="19"/>
      <c r="QOU52" s="19"/>
      <c r="QOV52" s="19"/>
      <c r="QOW52" s="19"/>
      <c r="QOX52" s="19"/>
      <c r="QOY52" s="19"/>
      <c r="QOZ52" s="19"/>
      <c r="QPA52" s="19"/>
      <c r="QPB52" s="19"/>
      <c r="QPC52" s="19"/>
      <c r="QPD52" s="19"/>
      <c r="QPE52" s="19"/>
      <c r="QPF52" s="19"/>
      <c r="QPG52" s="19"/>
      <c r="QPH52" s="19"/>
      <c r="QPI52" s="19"/>
      <c r="QPJ52" s="19"/>
      <c r="QPK52" s="19"/>
      <c r="QPL52" s="19"/>
      <c r="QPM52" s="19"/>
      <c r="QPN52" s="19"/>
      <c r="QPO52" s="19"/>
      <c r="QPP52" s="19"/>
      <c r="QPQ52" s="19"/>
      <c r="QPR52" s="19"/>
      <c r="QPS52" s="19"/>
      <c r="QPT52" s="19"/>
      <c r="QPU52" s="19"/>
      <c r="QPV52" s="19"/>
      <c r="QPW52" s="19"/>
      <c r="QPX52" s="19"/>
      <c r="QPY52" s="19"/>
      <c r="QPZ52" s="19"/>
      <c r="QQA52" s="19"/>
      <c r="QQB52" s="19"/>
      <c r="QQC52" s="19"/>
      <c r="QQD52" s="19"/>
      <c r="QQE52" s="19"/>
      <c r="QQF52" s="19"/>
      <c r="QQG52" s="19"/>
      <c r="QQH52" s="19"/>
      <c r="QQI52" s="19"/>
      <c r="QQJ52" s="19"/>
      <c r="QQK52" s="19"/>
      <c r="QQL52" s="19"/>
      <c r="QQM52" s="19"/>
      <c r="QQN52" s="19"/>
      <c r="QQO52" s="19"/>
      <c r="QQP52" s="19"/>
      <c r="QQQ52" s="19"/>
      <c r="QQR52" s="19"/>
      <c r="QQS52" s="19"/>
      <c r="QQT52" s="19"/>
      <c r="QQU52" s="19"/>
      <c r="QQV52" s="19"/>
      <c r="QQW52" s="19"/>
      <c r="QQX52" s="19"/>
      <c r="QQY52" s="19"/>
      <c r="QQZ52" s="19"/>
      <c r="QRA52" s="19"/>
      <c r="QRB52" s="19"/>
      <c r="QRC52" s="19"/>
      <c r="QRD52" s="19"/>
      <c r="QRE52" s="19"/>
      <c r="QRF52" s="19"/>
      <c r="QRG52" s="19"/>
      <c r="QRH52" s="19"/>
      <c r="QRI52" s="19"/>
      <c r="QRJ52" s="19"/>
      <c r="QRK52" s="19"/>
      <c r="QRL52" s="19"/>
      <c r="QRM52" s="19"/>
      <c r="QRN52" s="19"/>
      <c r="QRO52" s="19"/>
      <c r="QRP52" s="19"/>
      <c r="QRQ52" s="19"/>
      <c r="QRR52" s="19"/>
      <c r="QRS52" s="19"/>
      <c r="QRT52" s="19"/>
      <c r="QRU52" s="19"/>
      <c r="QRV52" s="19"/>
      <c r="QRW52" s="19"/>
      <c r="QRX52" s="19"/>
      <c r="QRY52" s="19"/>
      <c r="QRZ52" s="19"/>
      <c r="QSA52" s="19"/>
      <c r="QSB52" s="19"/>
      <c r="QSC52" s="19"/>
      <c r="QSD52" s="19"/>
      <c r="QSE52" s="19"/>
      <c r="QSF52" s="19"/>
      <c r="QSG52" s="19"/>
      <c r="QSH52" s="19"/>
      <c r="QSI52" s="19"/>
      <c r="QSJ52" s="19"/>
      <c r="QSK52" s="19"/>
      <c r="QSL52" s="19"/>
      <c r="QSM52" s="19"/>
      <c r="QSN52" s="19"/>
      <c r="QSO52" s="19"/>
      <c r="QSP52" s="19"/>
      <c r="QSQ52" s="19"/>
      <c r="QSR52" s="19"/>
      <c r="QSS52" s="19"/>
      <c r="QST52" s="19"/>
      <c r="QSU52" s="19"/>
      <c r="QSV52" s="19"/>
      <c r="QSW52" s="19"/>
      <c r="QSX52" s="19"/>
      <c r="QSY52" s="19"/>
      <c r="QSZ52" s="19"/>
      <c r="QTA52" s="19"/>
      <c r="QTB52" s="19"/>
      <c r="QTC52" s="19"/>
      <c r="QTD52" s="19"/>
      <c r="QTE52" s="19"/>
      <c r="QTF52" s="19"/>
      <c r="QTG52" s="19"/>
      <c r="QTH52" s="19"/>
      <c r="QTI52" s="19"/>
      <c r="QTJ52" s="19"/>
      <c r="QTK52" s="19"/>
      <c r="QTL52" s="19"/>
      <c r="QTM52" s="19"/>
      <c r="QTN52" s="19"/>
      <c r="QTO52" s="19"/>
      <c r="QTP52" s="19"/>
      <c r="QTQ52" s="19"/>
      <c r="QTR52" s="19"/>
      <c r="QTS52" s="19"/>
      <c r="QTT52" s="19"/>
      <c r="QTU52" s="19"/>
      <c r="QTV52" s="19"/>
      <c r="QTW52" s="19"/>
      <c r="QTX52" s="19"/>
      <c r="QTY52" s="19"/>
      <c r="QTZ52" s="19"/>
      <c r="QUA52" s="19"/>
      <c r="QUB52" s="19"/>
      <c r="QUC52" s="19"/>
      <c r="QUD52" s="19"/>
      <c r="QUE52" s="19"/>
      <c r="QUF52" s="19"/>
      <c r="QUG52" s="19"/>
      <c r="QUH52" s="19"/>
      <c r="QUI52" s="19"/>
      <c r="QUJ52" s="19"/>
      <c r="QUK52" s="19"/>
      <c r="QUL52" s="19"/>
      <c r="QUM52" s="19"/>
      <c r="QUN52" s="19"/>
      <c r="QUO52" s="19"/>
      <c r="QUP52" s="19"/>
      <c r="QUQ52" s="19"/>
      <c r="QUR52" s="19"/>
      <c r="QUS52" s="19"/>
      <c r="QUT52" s="19"/>
      <c r="QUU52" s="19"/>
      <c r="QUV52" s="19"/>
      <c r="QUW52" s="19"/>
      <c r="QUX52" s="19"/>
      <c r="QUY52" s="19"/>
      <c r="QUZ52" s="19"/>
      <c r="QVA52" s="19"/>
      <c r="QVB52" s="19"/>
      <c r="QVC52" s="19"/>
      <c r="QVD52" s="19"/>
      <c r="QVE52" s="19"/>
      <c r="QVF52" s="19"/>
      <c r="QVG52" s="19"/>
      <c r="QVH52" s="19"/>
      <c r="QVI52" s="19"/>
      <c r="QVJ52" s="19"/>
      <c r="QVK52" s="19"/>
      <c r="QVL52" s="19"/>
      <c r="QVM52" s="19"/>
      <c r="QVN52" s="19"/>
      <c r="QVO52" s="19"/>
      <c r="QVP52" s="19"/>
      <c r="QVQ52" s="19"/>
      <c r="QVR52" s="19"/>
      <c r="QVS52" s="19"/>
      <c r="QVT52" s="19"/>
      <c r="QVU52" s="19"/>
      <c r="QVV52" s="19"/>
      <c r="QVW52" s="19"/>
      <c r="QVX52" s="19"/>
      <c r="QVY52" s="19"/>
      <c r="QVZ52" s="19"/>
      <c r="QWA52" s="19"/>
      <c r="QWB52" s="19"/>
      <c r="QWC52" s="19"/>
      <c r="QWD52" s="19"/>
      <c r="QWE52" s="19"/>
      <c r="QWF52" s="19"/>
      <c r="QWG52" s="19"/>
      <c r="QWH52" s="19"/>
      <c r="QWI52" s="19"/>
      <c r="QWJ52" s="19"/>
      <c r="QWK52" s="19"/>
      <c r="QWL52" s="19"/>
      <c r="QWM52" s="19"/>
      <c r="QWN52" s="19"/>
      <c r="QWO52" s="19"/>
      <c r="QWP52" s="19"/>
      <c r="QWQ52" s="19"/>
      <c r="QWR52" s="19"/>
      <c r="QWS52" s="19"/>
      <c r="QWT52" s="19"/>
      <c r="QWU52" s="19"/>
      <c r="QWV52" s="19"/>
      <c r="QWW52" s="19"/>
      <c r="QWX52" s="19"/>
      <c r="QWY52" s="19"/>
      <c r="QWZ52" s="19"/>
      <c r="QXA52" s="19"/>
      <c r="QXB52" s="19"/>
      <c r="QXC52" s="19"/>
      <c r="QXD52" s="19"/>
      <c r="QXE52" s="19"/>
      <c r="QXF52" s="19"/>
      <c r="QXG52" s="19"/>
      <c r="QXH52" s="19"/>
      <c r="QXI52" s="19"/>
      <c r="QXJ52" s="19"/>
      <c r="QXK52" s="19"/>
      <c r="QXL52" s="19"/>
      <c r="QXM52" s="19"/>
      <c r="QXN52" s="19"/>
      <c r="QXO52" s="19"/>
      <c r="QXP52" s="19"/>
      <c r="QXQ52" s="19"/>
      <c r="QXR52" s="19"/>
      <c r="QXS52" s="19"/>
      <c r="QXT52" s="19"/>
      <c r="QXU52" s="19"/>
      <c r="QXV52" s="19"/>
      <c r="QXW52" s="19"/>
      <c r="QXX52" s="19"/>
      <c r="QXY52" s="19"/>
      <c r="QXZ52" s="19"/>
      <c r="QYA52" s="19"/>
      <c r="QYB52" s="19"/>
      <c r="QYC52" s="19"/>
      <c r="QYD52" s="19"/>
      <c r="QYE52" s="19"/>
      <c r="QYF52" s="19"/>
      <c r="QYG52" s="19"/>
      <c r="QYH52" s="19"/>
      <c r="QYI52" s="19"/>
      <c r="QYJ52" s="19"/>
      <c r="QYK52" s="19"/>
      <c r="QYL52" s="19"/>
      <c r="QYM52" s="19"/>
      <c r="QYN52" s="19"/>
      <c r="QYO52" s="19"/>
      <c r="QYP52" s="19"/>
      <c r="QYQ52" s="19"/>
      <c r="QYR52" s="19"/>
      <c r="QYS52" s="19"/>
      <c r="QYT52" s="19"/>
      <c r="QYU52" s="19"/>
      <c r="QYV52" s="19"/>
      <c r="QYW52" s="19"/>
      <c r="QYX52" s="19"/>
      <c r="QYY52" s="19"/>
      <c r="QYZ52" s="19"/>
      <c r="QZA52" s="19"/>
      <c r="QZB52" s="19"/>
      <c r="QZC52" s="19"/>
      <c r="QZD52" s="19"/>
      <c r="QZE52" s="19"/>
      <c r="QZF52" s="19"/>
      <c r="QZG52" s="19"/>
      <c r="QZH52" s="19"/>
      <c r="QZI52" s="19"/>
      <c r="QZJ52" s="19"/>
      <c r="QZK52" s="19"/>
      <c r="QZL52" s="19"/>
      <c r="QZM52" s="19"/>
      <c r="QZN52" s="19"/>
      <c r="QZO52" s="19"/>
      <c r="QZP52" s="19"/>
      <c r="QZQ52" s="19"/>
      <c r="QZR52" s="19"/>
      <c r="QZS52" s="19"/>
      <c r="QZT52" s="19"/>
      <c r="QZU52" s="19"/>
      <c r="QZV52" s="19"/>
      <c r="QZW52" s="19"/>
      <c r="QZX52" s="19"/>
      <c r="QZY52" s="19"/>
      <c r="QZZ52" s="19"/>
      <c r="RAA52" s="19"/>
      <c r="RAB52" s="19"/>
      <c r="RAC52" s="19"/>
      <c r="RAD52" s="19"/>
      <c r="RAE52" s="19"/>
      <c r="RAF52" s="19"/>
      <c r="RAG52" s="19"/>
      <c r="RAH52" s="19"/>
      <c r="RAI52" s="19"/>
      <c r="RAJ52" s="19"/>
      <c r="RAK52" s="19"/>
      <c r="RAL52" s="19"/>
      <c r="RAM52" s="19"/>
      <c r="RAN52" s="19"/>
      <c r="RAO52" s="19"/>
      <c r="RAP52" s="19"/>
      <c r="RAQ52" s="19"/>
      <c r="RAR52" s="19"/>
      <c r="RAS52" s="19"/>
      <c r="RAT52" s="19"/>
      <c r="RAU52" s="19"/>
      <c r="RAV52" s="19"/>
      <c r="RAW52" s="19"/>
      <c r="RAX52" s="19"/>
      <c r="RAY52" s="19"/>
      <c r="RAZ52" s="19"/>
      <c r="RBA52" s="19"/>
      <c r="RBB52" s="19"/>
      <c r="RBC52" s="19"/>
      <c r="RBD52" s="19"/>
      <c r="RBE52" s="19"/>
      <c r="RBF52" s="19"/>
      <c r="RBG52" s="19"/>
      <c r="RBH52" s="19"/>
      <c r="RBI52" s="19"/>
      <c r="RBJ52" s="19"/>
      <c r="RBK52" s="19"/>
      <c r="RBL52" s="19"/>
      <c r="RBM52" s="19"/>
      <c r="RBN52" s="19"/>
      <c r="RBO52" s="19"/>
      <c r="RBP52" s="19"/>
      <c r="RBQ52" s="19"/>
      <c r="RBR52" s="19"/>
      <c r="RBS52" s="19"/>
      <c r="RBT52" s="19"/>
      <c r="RBU52" s="19"/>
      <c r="RBV52" s="19"/>
      <c r="RBW52" s="19"/>
      <c r="RBX52" s="19"/>
      <c r="RBY52" s="19"/>
      <c r="RBZ52" s="19"/>
      <c r="RCA52" s="19"/>
      <c r="RCB52" s="19"/>
      <c r="RCC52" s="19"/>
      <c r="RCD52" s="19"/>
      <c r="RCE52" s="19"/>
      <c r="RCF52" s="19"/>
      <c r="RCG52" s="19"/>
      <c r="RCH52" s="19"/>
      <c r="RCI52" s="19"/>
      <c r="RCJ52" s="19"/>
      <c r="RCK52" s="19"/>
      <c r="RCL52" s="19"/>
      <c r="RCM52" s="19"/>
      <c r="RCN52" s="19"/>
      <c r="RCO52" s="19"/>
      <c r="RCP52" s="19"/>
      <c r="RCQ52" s="19"/>
      <c r="RCR52" s="19"/>
      <c r="RCS52" s="19"/>
      <c r="RCT52" s="19"/>
      <c r="RCU52" s="19"/>
      <c r="RCV52" s="19"/>
      <c r="RCW52" s="19"/>
      <c r="RCX52" s="19"/>
      <c r="RCY52" s="19"/>
      <c r="RCZ52" s="19"/>
      <c r="RDA52" s="19"/>
      <c r="RDB52" s="19"/>
      <c r="RDC52" s="19"/>
      <c r="RDD52" s="19"/>
      <c r="RDE52" s="19"/>
      <c r="RDF52" s="19"/>
      <c r="RDG52" s="19"/>
      <c r="RDH52" s="19"/>
      <c r="RDI52" s="19"/>
      <c r="RDJ52" s="19"/>
      <c r="RDK52" s="19"/>
      <c r="RDL52" s="19"/>
      <c r="RDM52" s="19"/>
      <c r="RDN52" s="19"/>
      <c r="RDO52" s="19"/>
      <c r="RDP52" s="19"/>
      <c r="RDQ52" s="19"/>
      <c r="RDR52" s="19"/>
      <c r="RDS52" s="19"/>
      <c r="RDT52" s="19"/>
      <c r="RDU52" s="19"/>
      <c r="RDV52" s="19"/>
      <c r="RDW52" s="19"/>
      <c r="RDX52" s="19"/>
      <c r="RDY52" s="19"/>
      <c r="RDZ52" s="19"/>
      <c r="REA52" s="19"/>
      <c r="REB52" s="19"/>
      <c r="REC52" s="19"/>
      <c r="RED52" s="19"/>
      <c r="REE52" s="19"/>
      <c r="REF52" s="19"/>
      <c r="REG52" s="19"/>
      <c r="REH52" s="19"/>
      <c r="REI52" s="19"/>
      <c r="REJ52" s="19"/>
      <c r="REK52" s="19"/>
      <c r="REL52" s="19"/>
      <c r="REM52" s="19"/>
      <c r="REN52" s="19"/>
      <c r="REO52" s="19"/>
      <c r="REP52" s="19"/>
      <c r="REQ52" s="19"/>
      <c r="RER52" s="19"/>
      <c r="RES52" s="19"/>
      <c r="RET52" s="19"/>
      <c r="REU52" s="19"/>
      <c r="REV52" s="19"/>
      <c r="REW52" s="19"/>
      <c r="REX52" s="19"/>
      <c r="REY52" s="19"/>
      <c r="REZ52" s="19"/>
      <c r="RFA52" s="19"/>
      <c r="RFB52" s="19"/>
      <c r="RFC52" s="19"/>
      <c r="RFD52" s="19"/>
      <c r="RFE52" s="19"/>
      <c r="RFF52" s="19"/>
      <c r="RFG52" s="19"/>
      <c r="RFH52" s="19"/>
      <c r="RFI52" s="19"/>
      <c r="RFJ52" s="19"/>
      <c r="RFK52" s="19"/>
      <c r="RFL52" s="19"/>
      <c r="RFM52" s="19"/>
      <c r="RFN52" s="19"/>
      <c r="RFO52" s="19"/>
      <c r="RFP52" s="19"/>
      <c r="RFQ52" s="19"/>
      <c r="RFR52" s="19"/>
      <c r="RFS52" s="19"/>
      <c r="RFT52" s="19"/>
      <c r="RFU52" s="19"/>
      <c r="RFV52" s="19"/>
      <c r="RFW52" s="19"/>
      <c r="RFX52" s="19"/>
      <c r="RFY52" s="19"/>
      <c r="RFZ52" s="19"/>
      <c r="RGA52" s="19"/>
      <c r="RGB52" s="19"/>
      <c r="RGC52" s="19"/>
      <c r="RGD52" s="19"/>
      <c r="RGE52" s="19"/>
      <c r="RGF52" s="19"/>
      <c r="RGG52" s="19"/>
      <c r="RGH52" s="19"/>
      <c r="RGI52" s="19"/>
      <c r="RGJ52" s="19"/>
      <c r="RGK52" s="19"/>
      <c r="RGL52" s="19"/>
      <c r="RGM52" s="19"/>
      <c r="RGN52" s="19"/>
      <c r="RGO52" s="19"/>
      <c r="RGP52" s="19"/>
      <c r="RGQ52" s="19"/>
      <c r="RGR52" s="19"/>
      <c r="RGS52" s="19"/>
      <c r="RGT52" s="19"/>
      <c r="RGU52" s="19"/>
      <c r="RGV52" s="19"/>
      <c r="RGW52" s="19"/>
      <c r="RGX52" s="19"/>
      <c r="RGY52" s="19"/>
      <c r="RGZ52" s="19"/>
      <c r="RHA52" s="19"/>
      <c r="RHB52" s="19"/>
      <c r="RHC52" s="19"/>
      <c r="RHD52" s="19"/>
      <c r="RHE52" s="19"/>
      <c r="RHF52" s="19"/>
      <c r="RHG52" s="19"/>
      <c r="RHH52" s="19"/>
      <c r="RHI52" s="19"/>
      <c r="RHJ52" s="19"/>
      <c r="RHK52" s="19"/>
      <c r="RHL52" s="19"/>
      <c r="RHM52" s="19"/>
      <c r="RHN52" s="19"/>
      <c r="RHO52" s="19"/>
      <c r="RHP52" s="19"/>
      <c r="RHQ52" s="19"/>
      <c r="RHR52" s="19"/>
      <c r="RHS52" s="19"/>
      <c r="RHT52" s="19"/>
      <c r="RHU52" s="19"/>
      <c r="RHV52" s="19"/>
      <c r="RHW52" s="19"/>
      <c r="RHX52" s="19"/>
      <c r="RHY52" s="19"/>
      <c r="RHZ52" s="19"/>
      <c r="RIA52" s="19"/>
      <c r="RIB52" s="19"/>
      <c r="RIC52" s="19"/>
      <c r="RID52" s="19"/>
      <c r="RIE52" s="19"/>
      <c r="RIF52" s="19"/>
      <c r="RIG52" s="19"/>
      <c r="RIH52" s="19"/>
      <c r="RII52" s="19"/>
      <c r="RIJ52" s="19"/>
      <c r="RIK52" s="19"/>
      <c r="RIL52" s="19"/>
      <c r="RIM52" s="19"/>
      <c r="RIN52" s="19"/>
      <c r="RIO52" s="19"/>
      <c r="RIP52" s="19"/>
      <c r="RIQ52" s="19"/>
      <c r="RIR52" s="19"/>
      <c r="RIS52" s="19"/>
      <c r="RIT52" s="19"/>
      <c r="RIU52" s="19"/>
      <c r="RIV52" s="19"/>
      <c r="RIW52" s="19"/>
      <c r="RIX52" s="19"/>
      <c r="RIY52" s="19"/>
      <c r="RIZ52" s="19"/>
      <c r="RJA52" s="19"/>
      <c r="RJB52" s="19"/>
      <c r="RJC52" s="19"/>
      <c r="RJD52" s="19"/>
      <c r="RJE52" s="19"/>
      <c r="RJF52" s="19"/>
      <c r="RJG52" s="19"/>
      <c r="RJH52" s="19"/>
      <c r="RJI52" s="19"/>
      <c r="RJJ52" s="19"/>
      <c r="RJK52" s="19"/>
      <c r="RJL52" s="19"/>
      <c r="RJM52" s="19"/>
      <c r="RJN52" s="19"/>
      <c r="RJO52" s="19"/>
      <c r="RJP52" s="19"/>
      <c r="RJQ52" s="19"/>
      <c r="RJR52" s="19"/>
      <c r="RJS52" s="19"/>
      <c r="RJT52" s="19"/>
      <c r="RJU52" s="19"/>
      <c r="RJV52" s="19"/>
      <c r="RJW52" s="19"/>
      <c r="RJX52" s="19"/>
      <c r="RJY52" s="19"/>
      <c r="RJZ52" s="19"/>
      <c r="RKA52" s="19"/>
      <c r="RKB52" s="19"/>
      <c r="RKC52" s="19"/>
      <c r="RKD52" s="19"/>
      <c r="RKE52" s="19"/>
      <c r="RKF52" s="19"/>
      <c r="RKG52" s="19"/>
      <c r="RKH52" s="19"/>
      <c r="RKI52" s="19"/>
      <c r="RKJ52" s="19"/>
      <c r="RKK52" s="19"/>
      <c r="RKL52" s="19"/>
      <c r="RKM52" s="19"/>
      <c r="RKN52" s="19"/>
      <c r="RKO52" s="19"/>
      <c r="RKP52" s="19"/>
      <c r="RKQ52" s="19"/>
      <c r="RKR52" s="19"/>
      <c r="RKS52" s="19"/>
      <c r="RKT52" s="19"/>
      <c r="RKU52" s="19"/>
      <c r="RKV52" s="19"/>
      <c r="RKW52" s="19"/>
      <c r="RKX52" s="19"/>
      <c r="RKY52" s="19"/>
      <c r="RKZ52" s="19"/>
      <c r="RLA52" s="19"/>
      <c r="RLB52" s="19"/>
      <c r="RLC52" s="19"/>
      <c r="RLD52" s="19"/>
      <c r="RLE52" s="19"/>
      <c r="RLF52" s="19"/>
      <c r="RLG52" s="19"/>
      <c r="RLH52" s="19"/>
      <c r="RLI52" s="19"/>
      <c r="RLJ52" s="19"/>
      <c r="RLK52" s="19"/>
      <c r="RLL52" s="19"/>
      <c r="RLM52" s="19"/>
      <c r="RLN52" s="19"/>
      <c r="RLO52" s="19"/>
      <c r="RLP52" s="19"/>
      <c r="RLQ52" s="19"/>
      <c r="RLR52" s="19"/>
      <c r="RLS52" s="19"/>
      <c r="RLT52" s="19"/>
      <c r="RLU52" s="19"/>
      <c r="RLV52" s="19"/>
      <c r="RLW52" s="19"/>
      <c r="RLX52" s="19"/>
      <c r="RLY52" s="19"/>
      <c r="RLZ52" s="19"/>
      <c r="RMA52" s="19"/>
      <c r="RMB52" s="19"/>
      <c r="RMC52" s="19"/>
      <c r="RMD52" s="19"/>
      <c r="RME52" s="19"/>
      <c r="RMF52" s="19"/>
      <c r="RMG52" s="19"/>
      <c r="RMH52" s="19"/>
      <c r="RMI52" s="19"/>
      <c r="RMJ52" s="19"/>
      <c r="RMK52" s="19"/>
      <c r="RML52" s="19"/>
      <c r="RMM52" s="19"/>
      <c r="RMN52" s="19"/>
      <c r="RMO52" s="19"/>
      <c r="RMP52" s="19"/>
      <c r="RMQ52" s="19"/>
      <c r="RMR52" s="19"/>
      <c r="RMS52" s="19"/>
      <c r="RMT52" s="19"/>
      <c r="RMU52" s="19"/>
      <c r="RMV52" s="19"/>
      <c r="RMW52" s="19"/>
      <c r="RMX52" s="19"/>
      <c r="RMY52" s="19"/>
      <c r="RMZ52" s="19"/>
      <c r="RNA52" s="19"/>
      <c r="RNB52" s="19"/>
      <c r="RNC52" s="19"/>
      <c r="RND52" s="19"/>
      <c r="RNE52" s="19"/>
      <c r="RNF52" s="19"/>
      <c r="RNG52" s="19"/>
      <c r="RNH52" s="19"/>
      <c r="RNI52" s="19"/>
      <c r="RNJ52" s="19"/>
      <c r="RNK52" s="19"/>
      <c r="RNL52" s="19"/>
      <c r="RNM52" s="19"/>
      <c r="RNN52" s="19"/>
      <c r="RNO52" s="19"/>
      <c r="RNP52" s="19"/>
      <c r="RNQ52" s="19"/>
      <c r="RNR52" s="19"/>
      <c r="RNS52" s="19"/>
      <c r="RNT52" s="19"/>
      <c r="RNU52" s="19"/>
      <c r="RNV52" s="19"/>
      <c r="RNW52" s="19"/>
      <c r="RNX52" s="19"/>
      <c r="RNY52" s="19"/>
      <c r="RNZ52" s="19"/>
      <c r="ROA52" s="19"/>
      <c r="ROB52" s="19"/>
      <c r="ROC52" s="19"/>
      <c r="ROD52" s="19"/>
      <c r="ROE52" s="19"/>
      <c r="ROF52" s="19"/>
      <c r="ROG52" s="19"/>
      <c r="ROH52" s="19"/>
      <c r="ROI52" s="19"/>
      <c r="ROJ52" s="19"/>
      <c r="ROK52" s="19"/>
      <c r="ROL52" s="19"/>
      <c r="ROM52" s="19"/>
      <c r="RON52" s="19"/>
      <c r="ROO52" s="19"/>
      <c r="ROP52" s="19"/>
      <c r="ROQ52" s="19"/>
      <c r="ROR52" s="19"/>
      <c r="ROS52" s="19"/>
      <c r="ROT52" s="19"/>
      <c r="ROU52" s="19"/>
      <c r="ROV52" s="19"/>
      <c r="ROW52" s="19"/>
      <c r="ROX52" s="19"/>
      <c r="ROY52" s="19"/>
      <c r="ROZ52" s="19"/>
      <c r="RPA52" s="19"/>
      <c r="RPB52" s="19"/>
      <c r="RPC52" s="19"/>
      <c r="RPD52" s="19"/>
      <c r="RPE52" s="19"/>
      <c r="RPF52" s="19"/>
      <c r="RPG52" s="19"/>
      <c r="RPH52" s="19"/>
      <c r="RPI52" s="19"/>
      <c r="RPJ52" s="19"/>
      <c r="RPK52" s="19"/>
      <c r="RPL52" s="19"/>
      <c r="RPM52" s="19"/>
      <c r="RPN52" s="19"/>
      <c r="RPO52" s="19"/>
      <c r="RPP52" s="19"/>
      <c r="RPQ52" s="19"/>
      <c r="RPR52" s="19"/>
      <c r="RPS52" s="19"/>
      <c r="RPT52" s="19"/>
      <c r="RPU52" s="19"/>
      <c r="RPV52" s="19"/>
      <c r="RPW52" s="19"/>
      <c r="RPX52" s="19"/>
      <c r="RPY52" s="19"/>
      <c r="RPZ52" s="19"/>
      <c r="RQA52" s="19"/>
      <c r="RQB52" s="19"/>
      <c r="RQC52" s="19"/>
      <c r="RQD52" s="19"/>
      <c r="RQE52" s="19"/>
      <c r="RQF52" s="19"/>
      <c r="RQG52" s="19"/>
      <c r="RQH52" s="19"/>
      <c r="RQI52" s="19"/>
      <c r="RQJ52" s="19"/>
      <c r="RQK52" s="19"/>
      <c r="RQL52" s="19"/>
      <c r="RQM52" s="19"/>
      <c r="RQN52" s="19"/>
      <c r="RQO52" s="19"/>
      <c r="RQP52" s="19"/>
      <c r="RQQ52" s="19"/>
      <c r="RQR52" s="19"/>
      <c r="RQS52" s="19"/>
      <c r="RQT52" s="19"/>
      <c r="RQU52" s="19"/>
      <c r="RQV52" s="19"/>
      <c r="RQW52" s="19"/>
      <c r="RQX52" s="19"/>
      <c r="RQY52" s="19"/>
      <c r="RQZ52" s="19"/>
      <c r="RRA52" s="19"/>
      <c r="RRB52" s="19"/>
      <c r="RRC52" s="19"/>
      <c r="RRD52" s="19"/>
      <c r="RRE52" s="19"/>
      <c r="RRF52" s="19"/>
      <c r="RRG52" s="19"/>
      <c r="RRH52" s="19"/>
      <c r="RRI52" s="19"/>
      <c r="RRJ52" s="19"/>
      <c r="RRK52" s="19"/>
      <c r="RRL52" s="19"/>
      <c r="RRM52" s="19"/>
      <c r="RRN52" s="19"/>
      <c r="RRO52" s="19"/>
      <c r="RRP52" s="19"/>
      <c r="RRQ52" s="19"/>
      <c r="RRR52" s="19"/>
      <c r="RRS52" s="19"/>
      <c r="RRT52" s="19"/>
      <c r="RRU52" s="19"/>
      <c r="RRV52" s="19"/>
      <c r="RRW52" s="19"/>
      <c r="RRX52" s="19"/>
      <c r="RRY52" s="19"/>
      <c r="RRZ52" s="19"/>
      <c r="RSA52" s="19"/>
      <c r="RSB52" s="19"/>
      <c r="RSC52" s="19"/>
      <c r="RSD52" s="19"/>
      <c r="RSE52" s="19"/>
      <c r="RSF52" s="19"/>
      <c r="RSG52" s="19"/>
      <c r="RSH52" s="19"/>
      <c r="RSI52" s="19"/>
      <c r="RSJ52" s="19"/>
      <c r="RSK52" s="19"/>
      <c r="RSL52" s="19"/>
      <c r="RSM52" s="19"/>
      <c r="RSN52" s="19"/>
      <c r="RSO52" s="19"/>
      <c r="RSP52" s="19"/>
      <c r="RSQ52" s="19"/>
      <c r="RSR52" s="19"/>
      <c r="RSS52" s="19"/>
      <c r="RST52" s="19"/>
      <c r="RSU52" s="19"/>
      <c r="RSV52" s="19"/>
      <c r="RSW52" s="19"/>
      <c r="RSX52" s="19"/>
      <c r="RSY52" s="19"/>
      <c r="RSZ52" s="19"/>
      <c r="RTA52" s="19"/>
      <c r="RTB52" s="19"/>
      <c r="RTC52" s="19"/>
      <c r="RTD52" s="19"/>
      <c r="RTE52" s="19"/>
      <c r="RTF52" s="19"/>
      <c r="RTG52" s="19"/>
      <c r="RTH52" s="19"/>
      <c r="RTI52" s="19"/>
      <c r="RTJ52" s="19"/>
      <c r="RTK52" s="19"/>
      <c r="RTL52" s="19"/>
      <c r="RTM52" s="19"/>
      <c r="RTN52" s="19"/>
      <c r="RTO52" s="19"/>
      <c r="RTP52" s="19"/>
      <c r="RTQ52" s="19"/>
      <c r="RTR52" s="19"/>
      <c r="RTS52" s="19"/>
      <c r="RTT52" s="19"/>
      <c r="RTU52" s="19"/>
      <c r="RTV52" s="19"/>
      <c r="RTW52" s="19"/>
      <c r="RTX52" s="19"/>
      <c r="RTY52" s="19"/>
      <c r="RTZ52" s="19"/>
      <c r="RUA52" s="19"/>
      <c r="RUB52" s="19"/>
      <c r="RUC52" s="19"/>
      <c r="RUD52" s="19"/>
      <c r="RUE52" s="19"/>
      <c r="RUF52" s="19"/>
      <c r="RUG52" s="19"/>
      <c r="RUH52" s="19"/>
      <c r="RUI52" s="19"/>
      <c r="RUJ52" s="19"/>
      <c r="RUK52" s="19"/>
      <c r="RUL52" s="19"/>
      <c r="RUM52" s="19"/>
      <c r="RUN52" s="19"/>
      <c r="RUO52" s="19"/>
      <c r="RUP52" s="19"/>
      <c r="RUQ52" s="19"/>
      <c r="RUR52" s="19"/>
      <c r="RUS52" s="19"/>
      <c r="RUT52" s="19"/>
      <c r="RUU52" s="19"/>
      <c r="RUV52" s="19"/>
      <c r="RUW52" s="19"/>
      <c r="RUX52" s="19"/>
      <c r="RUY52" s="19"/>
      <c r="RUZ52" s="19"/>
      <c r="RVA52" s="19"/>
      <c r="RVB52" s="19"/>
      <c r="RVC52" s="19"/>
      <c r="RVD52" s="19"/>
      <c r="RVE52" s="19"/>
      <c r="RVF52" s="19"/>
      <c r="RVG52" s="19"/>
      <c r="RVH52" s="19"/>
      <c r="RVI52" s="19"/>
      <c r="RVJ52" s="19"/>
      <c r="RVK52" s="19"/>
      <c r="RVL52" s="19"/>
      <c r="RVM52" s="19"/>
      <c r="RVN52" s="19"/>
      <c r="RVO52" s="19"/>
      <c r="RVP52" s="19"/>
      <c r="RVQ52" s="19"/>
      <c r="RVR52" s="19"/>
      <c r="RVS52" s="19"/>
      <c r="RVT52" s="19"/>
      <c r="RVU52" s="19"/>
      <c r="RVV52" s="19"/>
      <c r="RVW52" s="19"/>
      <c r="RVX52" s="19"/>
      <c r="RVY52" s="19"/>
      <c r="RVZ52" s="19"/>
      <c r="RWA52" s="19"/>
      <c r="RWB52" s="19"/>
      <c r="RWC52" s="19"/>
      <c r="RWD52" s="19"/>
      <c r="RWE52" s="19"/>
      <c r="RWF52" s="19"/>
      <c r="RWG52" s="19"/>
      <c r="RWH52" s="19"/>
      <c r="RWI52" s="19"/>
      <c r="RWJ52" s="19"/>
      <c r="RWK52" s="19"/>
      <c r="RWL52" s="19"/>
      <c r="RWM52" s="19"/>
      <c r="RWN52" s="19"/>
      <c r="RWO52" s="19"/>
      <c r="RWP52" s="19"/>
      <c r="RWQ52" s="19"/>
      <c r="RWR52" s="19"/>
      <c r="RWS52" s="19"/>
      <c r="RWT52" s="19"/>
      <c r="RWU52" s="19"/>
      <c r="RWV52" s="19"/>
      <c r="RWW52" s="19"/>
      <c r="RWX52" s="19"/>
      <c r="RWY52" s="19"/>
      <c r="RWZ52" s="19"/>
      <c r="RXA52" s="19"/>
      <c r="RXB52" s="19"/>
      <c r="RXC52" s="19"/>
      <c r="RXD52" s="19"/>
      <c r="RXE52" s="19"/>
      <c r="RXF52" s="19"/>
      <c r="RXG52" s="19"/>
      <c r="RXH52" s="19"/>
      <c r="RXI52" s="19"/>
      <c r="RXJ52" s="19"/>
      <c r="RXK52" s="19"/>
      <c r="RXL52" s="19"/>
      <c r="RXM52" s="19"/>
      <c r="RXN52" s="19"/>
      <c r="RXO52" s="19"/>
      <c r="RXP52" s="19"/>
      <c r="RXQ52" s="19"/>
      <c r="RXR52" s="19"/>
      <c r="RXS52" s="19"/>
      <c r="RXT52" s="19"/>
      <c r="RXU52" s="19"/>
      <c r="RXV52" s="19"/>
      <c r="RXW52" s="19"/>
      <c r="RXX52" s="19"/>
      <c r="RXY52" s="19"/>
      <c r="RXZ52" s="19"/>
      <c r="RYA52" s="19"/>
      <c r="RYB52" s="19"/>
      <c r="RYC52" s="19"/>
      <c r="RYD52" s="19"/>
      <c r="RYE52" s="19"/>
      <c r="RYF52" s="19"/>
      <c r="RYG52" s="19"/>
      <c r="RYH52" s="19"/>
      <c r="RYI52" s="19"/>
      <c r="RYJ52" s="19"/>
      <c r="RYK52" s="19"/>
      <c r="RYL52" s="19"/>
      <c r="RYM52" s="19"/>
      <c r="RYN52" s="19"/>
      <c r="RYO52" s="19"/>
      <c r="RYP52" s="19"/>
      <c r="RYQ52" s="19"/>
      <c r="RYR52" s="19"/>
      <c r="RYS52" s="19"/>
      <c r="RYT52" s="19"/>
      <c r="RYU52" s="19"/>
      <c r="RYV52" s="19"/>
      <c r="RYW52" s="19"/>
      <c r="RYX52" s="19"/>
      <c r="RYY52" s="19"/>
      <c r="RYZ52" s="19"/>
      <c r="RZA52" s="19"/>
      <c r="RZB52" s="19"/>
      <c r="RZC52" s="19"/>
      <c r="RZD52" s="19"/>
      <c r="RZE52" s="19"/>
      <c r="RZF52" s="19"/>
      <c r="RZG52" s="19"/>
      <c r="RZH52" s="19"/>
      <c r="RZI52" s="19"/>
      <c r="RZJ52" s="19"/>
      <c r="RZK52" s="19"/>
      <c r="RZL52" s="19"/>
      <c r="RZM52" s="19"/>
      <c r="RZN52" s="19"/>
      <c r="RZO52" s="19"/>
      <c r="RZP52" s="19"/>
      <c r="RZQ52" s="19"/>
      <c r="RZR52" s="19"/>
      <c r="RZS52" s="19"/>
      <c r="RZT52" s="19"/>
      <c r="RZU52" s="19"/>
      <c r="RZV52" s="19"/>
      <c r="RZW52" s="19"/>
      <c r="RZX52" s="19"/>
      <c r="RZY52" s="19"/>
      <c r="RZZ52" s="19"/>
      <c r="SAA52" s="19"/>
      <c r="SAB52" s="19"/>
      <c r="SAC52" s="19"/>
      <c r="SAD52" s="19"/>
      <c r="SAE52" s="19"/>
      <c r="SAF52" s="19"/>
      <c r="SAG52" s="19"/>
      <c r="SAH52" s="19"/>
      <c r="SAI52" s="19"/>
      <c r="SAJ52" s="19"/>
      <c r="SAK52" s="19"/>
      <c r="SAL52" s="19"/>
      <c r="SAM52" s="19"/>
      <c r="SAN52" s="19"/>
      <c r="SAO52" s="19"/>
      <c r="SAP52" s="19"/>
      <c r="SAQ52" s="19"/>
      <c r="SAR52" s="19"/>
      <c r="SAS52" s="19"/>
      <c r="SAT52" s="19"/>
      <c r="SAU52" s="19"/>
      <c r="SAV52" s="19"/>
      <c r="SAW52" s="19"/>
      <c r="SAX52" s="19"/>
      <c r="SAY52" s="19"/>
      <c r="SAZ52" s="19"/>
      <c r="SBA52" s="19"/>
      <c r="SBB52" s="19"/>
      <c r="SBC52" s="19"/>
      <c r="SBD52" s="19"/>
      <c r="SBE52" s="19"/>
      <c r="SBF52" s="19"/>
      <c r="SBG52" s="19"/>
      <c r="SBH52" s="19"/>
      <c r="SBI52" s="19"/>
      <c r="SBJ52" s="19"/>
      <c r="SBK52" s="19"/>
      <c r="SBL52" s="19"/>
      <c r="SBM52" s="19"/>
      <c r="SBN52" s="19"/>
      <c r="SBO52" s="19"/>
      <c r="SBP52" s="19"/>
      <c r="SBQ52" s="19"/>
      <c r="SBR52" s="19"/>
      <c r="SBS52" s="19"/>
      <c r="SBT52" s="19"/>
      <c r="SBU52" s="19"/>
      <c r="SBV52" s="19"/>
      <c r="SBW52" s="19"/>
      <c r="SBX52" s="19"/>
      <c r="SBY52" s="19"/>
      <c r="SBZ52" s="19"/>
      <c r="SCA52" s="19"/>
      <c r="SCB52" s="19"/>
      <c r="SCC52" s="19"/>
      <c r="SCD52" s="19"/>
      <c r="SCE52" s="19"/>
      <c r="SCF52" s="19"/>
      <c r="SCG52" s="19"/>
      <c r="SCH52" s="19"/>
      <c r="SCI52" s="19"/>
      <c r="SCJ52" s="19"/>
      <c r="SCK52" s="19"/>
      <c r="SCL52" s="19"/>
      <c r="SCM52" s="19"/>
      <c r="SCN52" s="19"/>
      <c r="SCO52" s="19"/>
      <c r="SCP52" s="19"/>
      <c r="SCQ52" s="19"/>
      <c r="SCR52" s="19"/>
      <c r="SCS52" s="19"/>
      <c r="SCT52" s="19"/>
      <c r="SCU52" s="19"/>
      <c r="SCV52" s="19"/>
      <c r="SCW52" s="19"/>
      <c r="SCX52" s="19"/>
      <c r="SCY52" s="19"/>
      <c r="SCZ52" s="19"/>
      <c r="SDA52" s="19"/>
      <c r="SDB52" s="19"/>
      <c r="SDC52" s="19"/>
      <c r="SDD52" s="19"/>
      <c r="SDE52" s="19"/>
      <c r="SDF52" s="19"/>
      <c r="SDG52" s="19"/>
      <c r="SDH52" s="19"/>
      <c r="SDI52" s="19"/>
      <c r="SDJ52" s="19"/>
      <c r="SDK52" s="19"/>
      <c r="SDL52" s="19"/>
      <c r="SDM52" s="19"/>
      <c r="SDN52" s="19"/>
      <c r="SDO52" s="19"/>
      <c r="SDP52" s="19"/>
      <c r="SDQ52" s="19"/>
      <c r="SDR52" s="19"/>
      <c r="SDS52" s="19"/>
      <c r="SDT52" s="19"/>
      <c r="SDU52" s="19"/>
      <c r="SDV52" s="19"/>
      <c r="SDW52" s="19"/>
      <c r="SDX52" s="19"/>
      <c r="SDY52" s="19"/>
      <c r="SDZ52" s="19"/>
      <c r="SEA52" s="19"/>
      <c r="SEB52" s="19"/>
      <c r="SEC52" s="19"/>
      <c r="SED52" s="19"/>
      <c r="SEE52" s="19"/>
      <c r="SEF52" s="19"/>
      <c r="SEG52" s="19"/>
      <c r="SEH52" s="19"/>
      <c r="SEI52" s="19"/>
      <c r="SEJ52" s="19"/>
      <c r="SEK52" s="19"/>
      <c r="SEL52" s="19"/>
      <c r="SEM52" s="19"/>
      <c r="SEN52" s="19"/>
      <c r="SEO52" s="19"/>
      <c r="SEP52" s="19"/>
      <c r="SEQ52" s="19"/>
      <c r="SER52" s="19"/>
      <c r="SES52" s="19"/>
      <c r="SET52" s="19"/>
      <c r="SEU52" s="19"/>
      <c r="SEV52" s="19"/>
      <c r="SEW52" s="19"/>
      <c r="SEX52" s="19"/>
      <c r="SEY52" s="19"/>
      <c r="SEZ52" s="19"/>
      <c r="SFA52" s="19"/>
      <c r="SFB52" s="19"/>
      <c r="SFC52" s="19"/>
      <c r="SFD52" s="19"/>
      <c r="SFE52" s="19"/>
      <c r="SFF52" s="19"/>
      <c r="SFG52" s="19"/>
      <c r="SFH52" s="19"/>
      <c r="SFI52" s="19"/>
      <c r="SFJ52" s="19"/>
      <c r="SFK52" s="19"/>
      <c r="SFL52" s="19"/>
      <c r="SFM52" s="19"/>
      <c r="SFN52" s="19"/>
      <c r="SFO52" s="19"/>
      <c r="SFP52" s="19"/>
      <c r="SFQ52" s="19"/>
      <c r="SFR52" s="19"/>
      <c r="SFS52" s="19"/>
      <c r="SFT52" s="19"/>
      <c r="SFU52" s="19"/>
      <c r="SFV52" s="19"/>
      <c r="SFW52" s="19"/>
      <c r="SFX52" s="19"/>
      <c r="SFY52" s="19"/>
      <c r="SFZ52" s="19"/>
      <c r="SGA52" s="19"/>
      <c r="SGB52" s="19"/>
      <c r="SGC52" s="19"/>
      <c r="SGD52" s="19"/>
      <c r="SGE52" s="19"/>
      <c r="SGF52" s="19"/>
      <c r="SGG52" s="19"/>
      <c r="SGH52" s="19"/>
      <c r="SGI52" s="19"/>
      <c r="SGJ52" s="19"/>
      <c r="SGK52" s="19"/>
      <c r="SGL52" s="19"/>
      <c r="SGM52" s="19"/>
      <c r="SGN52" s="19"/>
      <c r="SGO52" s="19"/>
      <c r="SGP52" s="19"/>
      <c r="SGQ52" s="19"/>
      <c r="SGR52" s="19"/>
      <c r="SGS52" s="19"/>
      <c r="SGT52" s="19"/>
      <c r="SGU52" s="19"/>
      <c r="SGV52" s="19"/>
      <c r="SGW52" s="19"/>
      <c r="SGX52" s="19"/>
      <c r="SGY52" s="19"/>
      <c r="SGZ52" s="19"/>
      <c r="SHA52" s="19"/>
      <c r="SHB52" s="19"/>
      <c r="SHC52" s="19"/>
      <c r="SHD52" s="19"/>
      <c r="SHE52" s="19"/>
      <c r="SHF52" s="19"/>
      <c r="SHG52" s="19"/>
      <c r="SHH52" s="19"/>
      <c r="SHI52" s="19"/>
      <c r="SHJ52" s="19"/>
      <c r="SHK52" s="19"/>
      <c r="SHL52" s="19"/>
      <c r="SHM52" s="19"/>
      <c r="SHN52" s="19"/>
      <c r="SHO52" s="19"/>
      <c r="SHP52" s="19"/>
      <c r="SHQ52" s="19"/>
      <c r="SHR52" s="19"/>
      <c r="SHS52" s="19"/>
      <c r="SHT52" s="19"/>
      <c r="SHU52" s="19"/>
      <c r="SHV52" s="19"/>
      <c r="SHW52" s="19"/>
      <c r="SHX52" s="19"/>
      <c r="SHY52" s="19"/>
      <c r="SHZ52" s="19"/>
      <c r="SIA52" s="19"/>
      <c r="SIB52" s="19"/>
      <c r="SIC52" s="19"/>
      <c r="SID52" s="19"/>
      <c r="SIE52" s="19"/>
      <c r="SIF52" s="19"/>
      <c r="SIG52" s="19"/>
      <c r="SIH52" s="19"/>
      <c r="SII52" s="19"/>
      <c r="SIJ52" s="19"/>
      <c r="SIK52" s="19"/>
      <c r="SIL52" s="19"/>
      <c r="SIM52" s="19"/>
      <c r="SIN52" s="19"/>
      <c r="SIO52" s="19"/>
      <c r="SIP52" s="19"/>
      <c r="SIQ52" s="19"/>
      <c r="SIR52" s="19"/>
      <c r="SIS52" s="19"/>
      <c r="SIT52" s="19"/>
      <c r="SIU52" s="19"/>
      <c r="SIV52" s="19"/>
      <c r="SIW52" s="19"/>
      <c r="SIX52" s="19"/>
      <c r="SIY52" s="19"/>
      <c r="SIZ52" s="19"/>
      <c r="SJA52" s="19"/>
      <c r="SJB52" s="19"/>
      <c r="SJC52" s="19"/>
      <c r="SJD52" s="19"/>
      <c r="SJE52" s="19"/>
      <c r="SJF52" s="19"/>
      <c r="SJG52" s="19"/>
      <c r="SJH52" s="19"/>
      <c r="SJI52" s="19"/>
      <c r="SJJ52" s="19"/>
      <c r="SJK52" s="19"/>
      <c r="SJL52" s="19"/>
      <c r="SJM52" s="19"/>
      <c r="SJN52" s="19"/>
      <c r="SJO52" s="19"/>
      <c r="SJP52" s="19"/>
      <c r="SJQ52" s="19"/>
      <c r="SJR52" s="19"/>
      <c r="SJS52" s="19"/>
      <c r="SJT52" s="19"/>
      <c r="SJU52" s="19"/>
      <c r="SJV52" s="19"/>
      <c r="SJW52" s="19"/>
      <c r="SJX52" s="19"/>
      <c r="SJY52" s="19"/>
      <c r="SJZ52" s="19"/>
      <c r="SKA52" s="19"/>
      <c r="SKB52" s="19"/>
      <c r="SKC52" s="19"/>
      <c r="SKD52" s="19"/>
      <c r="SKE52" s="19"/>
      <c r="SKF52" s="19"/>
      <c r="SKG52" s="19"/>
      <c r="SKH52" s="19"/>
      <c r="SKI52" s="19"/>
      <c r="SKJ52" s="19"/>
      <c r="SKK52" s="19"/>
      <c r="SKL52" s="19"/>
      <c r="SKM52" s="19"/>
      <c r="SKN52" s="19"/>
      <c r="SKO52" s="19"/>
      <c r="SKP52" s="19"/>
      <c r="SKQ52" s="19"/>
      <c r="SKR52" s="19"/>
      <c r="SKS52" s="19"/>
      <c r="SKT52" s="19"/>
      <c r="SKU52" s="19"/>
      <c r="SKV52" s="19"/>
      <c r="SKW52" s="19"/>
      <c r="SKX52" s="19"/>
      <c r="SKY52" s="19"/>
      <c r="SKZ52" s="19"/>
      <c r="SLA52" s="19"/>
      <c r="SLB52" s="19"/>
      <c r="SLC52" s="19"/>
      <c r="SLD52" s="19"/>
      <c r="SLE52" s="19"/>
      <c r="SLF52" s="19"/>
      <c r="SLG52" s="19"/>
      <c r="SLH52" s="19"/>
      <c r="SLI52" s="19"/>
      <c r="SLJ52" s="19"/>
      <c r="SLK52" s="19"/>
      <c r="SLL52" s="19"/>
      <c r="SLM52" s="19"/>
      <c r="SLN52" s="19"/>
      <c r="SLO52" s="19"/>
      <c r="SLP52" s="19"/>
      <c r="SLQ52" s="19"/>
      <c r="SLR52" s="19"/>
      <c r="SLS52" s="19"/>
      <c r="SLT52" s="19"/>
      <c r="SLU52" s="19"/>
      <c r="SLV52" s="19"/>
      <c r="SLW52" s="19"/>
      <c r="SLX52" s="19"/>
      <c r="SLY52" s="19"/>
      <c r="SLZ52" s="19"/>
      <c r="SMA52" s="19"/>
      <c r="SMB52" s="19"/>
      <c r="SMC52" s="19"/>
      <c r="SMD52" s="19"/>
      <c r="SME52" s="19"/>
      <c r="SMF52" s="19"/>
      <c r="SMG52" s="19"/>
      <c r="SMH52" s="19"/>
      <c r="SMI52" s="19"/>
      <c r="SMJ52" s="19"/>
      <c r="SMK52" s="19"/>
      <c r="SML52" s="19"/>
      <c r="SMM52" s="19"/>
      <c r="SMN52" s="19"/>
      <c r="SMO52" s="19"/>
      <c r="SMP52" s="19"/>
      <c r="SMQ52" s="19"/>
      <c r="SMR52" s="19"/>
      <c r="SMS52" s="19"/>
      <c r="SMT52" s="19"/>
      <c r="SMU52" s="19"/>
      <c r="SMV52" s="19"/>
      <c r="SMW52" s="19"/>
      <c r="SMX52" s="19"/>
      <c r="SMY52" s="19"/>
      <c r="SMZ52" s="19"/>
      <c r="SNA52" s="19"/>
      <c r="SNB52" s="19"/>
      <c r="SNC52" s="19"/>
      <c r="SND52" s="19"/>
      <c r="SNE52" s="19"/>
      <c r="SNF52" s="19"/>
      <c r="SNG52" s="19"/>
      <c r="SNH52" s="19"/>
      <c r="SNI52" s="19"/>
      <c r="SNJ52" s="19"/>
      <c r="SNK52" s="19"/>
      <c r="SNL52" s="19"/>
      <c r="SNM52" s="19"/>
      <c r="SNN52" s="19"/>
      <c r="SNO52" s="19"/>
      <c r="SNP52" s="19"/>
      <c r="SNQ52" s="19"/>
      <c r="SNR52" s="19"/>
      <c r="SNS52" s="19"/>
      <c r="SNT52" s="19"/>
      <c r="SNU52" s="19"/>
      <c r="SNV52" s="19"/>
      <c r="SNW52" s="19"/>
      <c r="SNX52" s="19"/>
      <c r="SNY52" s="19"/>
      <c r="SNZ52" s="19"/>
      <c r="SOA52" s="19"/>
      <c r="SOB52" s="19"/>
      <c r="SOC52" s="19"/>
      <c r="SOD52" s="19"/>
      <c r="SOE52" s="19"/>
      <c r="SOF52" s="19"/>
      <c r="SOG52" s="19"/>
      <c r="SOH52" s="19"/>
      <c r="SOI52" s="19"/>
      <c r="SOJ52" s="19"/>
      <c r="SOK52" s="19"/>
      <c r="SOL52" s="19"/>
      <c r="SOM52" s="19"/>
      <c r="SON52" s="19"/>
      <c r="SOO52" s="19"/>
      <c r="SOP52" s="19"/>
      <c r="SOQ52" s="19"/>
      <c r="SOR52" s="19"/>
      <c r="SOS52" s="19"/>
      <c r="SOT52" s="19"/>
      <c r="SOU52" s="19"/>
      <c r="SOV52" s="19"/>
      <c r="SOW52" s="19"/>
      <c r="SOX52" s="19"/>
      <c r="SOY52" s="19"/>
      <c r="SOZ52" s="19"/>
      <c r="SPA52" s="19"/>
      <c r="SPB52" s="19"/>
      <c r="SPC52" s="19"/>
      <c r="SPD52" s="19"/>
      <c r="SPE52" s="19"/>
      <c r="SPF52" s="19"/>
      <c r="SPG52" s="19"/>
      <c r="SPH52" s="19"/>
      <c r="SPI52" s="19"/>
      <c r="SPJ52" s="19"/>
      <c r="SPK52" s="19"/>
      <c r="SPL52" s="19"/>
      <c r="SPM52" s="19"/>
      <c r="SPN52" s="19"/>
      <c r="SPO52" s="19"/>
      <c r="SPP52" s="19"/>
      <c r="SPQ52" s="19"/>
      <c r="SPR52" s="19"/>
      <c r="SPS52" s="19"/>
      <c r="SPT52" s="19"/>
      <c r="SPU52" s="19"/>
      <c r="SPV52" s="19"/>
      <c r="SPW52" s="19"/>
      <c r="SPX52" s="19"/>
      <c r="SPY52" s="19"/>
      <c r="SPZ52" s="19"/>
      <c r="SQA52" s="19"/>
      <c r="SQB52" s="19"/>
      <c r="SQC52" s="19"/>
      <c r="SQD52" s="19"/>
      <c r="SQE52" s="19"/>
      <c r="SQF52" s="19"/>
      <c r="SQG52" s="19"/>
      <c r="SQH52" s="19"/>
      <c r="SQI52" s="19"/>
      <c r="SQJ52" s="19"/>
      <c r="SQK52" s="19"/>
      <c r="SQL52" s="19"/>
      <c r="SQM52" s="19"/>
      <c r="SQN52" s="19"/>
      <c r="SQO52" s="19"/>
      <c r="SQP52" s="19"/>
      <c r="SQQ52" s="19"/>
      <c r="SQR52" s="19"/>
      <c r="SQS52" s="19"/>
      <c r="SQT52" s="19"/>
      <c r="SQU52" s="19"/>
      <c r="SQV52" s="19"/>
      <c r="SQW52" s="19"/>
      <c r="SQX52" s="19"/>
      <c r="SQY52" s="19"/>
      <c r="SQZ52" s="19"/>
      <c r="SRA52" s="19"/>
      <c r="SRB52" s="19"/>
      <c r="SRC52" s="19"/>
      <c r="SRD52" s="19"/>
      <c r="SRE52" s="19"/>
      <c r="SRF52" s="19"/>
      <c r="SRG52" s="19"/>
      <c r="SRH52" s="19"/>
      <c r="SRI52" s="19"/>
      <c r="SRJ52" s="19"/>
      <c r="SRK52" s="19"/>
      <c r="SRL52" s="19"/>
      <c r="SRM52" s="19"/>
      <c r="SRN52" s="19"/>
      <c r="SRO52" s="19"/>
      <c r="SRP52" s="19"/>
      <c r="SRQ52" s="19"/>
      <c r="SRR52" s="19"/>
      <c r="SRS52" s="19"/>
      <c r="SRT52" s="19"/>
      <c r="SRU52" s="19"/>
      <c r="SRV52" s="19"/>
      <c r="SRW52" s="19"/>
      <c r="SRX52" s="19"/>
      <c r="SRY52" s="19"/>
      <c r="SRZ52" s="19"/>
      <c r="SSA52" s="19"/>
      <c r="SSB52" s="19"/>
      <c r="SSC52" s="19"/>
      <c r="SSD52" s="19"/>
      <c r="SSE52" s="19"/>
      <c r="SSF52" s="19"/>
      <c r="SSG52" s="19"/>
      <c r="SSH52" s="19"/>
      <c r="SSI52" s="19"/>
      <c r="SSJ52" s="19"/>
      <c r="SSK52" s="19"/>
      <c r="SSL52" s="19"/>
      <c r="SSM52" s="19"/>
      <c r="SSN52" s="19"/>
      <c r="SSO52" s="19"/>
      <c r="SSP52" s="19"/>
      <c r="SSQ52" s="19"/>
      <c r="SSR52" s="19"/>
      <c r="SSS52" s="19"/>
      <c r="SST52" s="19"/>
      <c r="SSU52" s="19"/>
      <c r="SSV52" s="19"/>
      <c r="SSW52" s="19"/>
      <c r="SSX52" s="19"/>
      <c r="SSY52" s="19"/>
      <c r="SSZ52" s="19"/>
      <c r="STA52" s="19"/>
      <c r="STB52" s="19"/>
      <c r="STC52" s="19"/>
      <c r="STD52" s="19"/>
      <c r="STE52" s="19"/>
      <c r="STF52" s="19"/>
      <c r="STG52" s="19"/>
      <c r="STH52" s="19"/>
      <c r="STI52" s="19"/>
      <c r="STJ52" s="19"/>
      <c r="STK52" s="19"/>
      <c r="STL52" s="19"/>
      <c r="STM52" s="19"/>
      <c r="STN52" s="19"/>
      <c r="STO52" s="19"/>
      <c r="STP52" s="19"/>
      <c r="STQ52" s="19"/>
      <c r="STR52" s="19"/>
      <c r="STS52" s="19"/>
      <c r="STT52" s="19"/>
      <c r="STU52" s="19"/>
      <c r="STV52" s="19"/>
      <c r="STW52" s="19"/>
      <c r="STX52" s="19"/>
      <c r="STY52" s="19"/>
      <c r="STZ52" s="19"/>
      <c r="SUA52" s="19"/>
      <c r="SUB52" s="19"/>
      <c r="SUC52" s="19"/>
      <c r="SUD52" s="19"/>
      <c r="SUE52" s="19"/>
      <c r="SUF52" s="19"/>
      <c r="SUG52" s="19"/>
      <c r="SUH52" s="19"/>
      <c r="SUI52" s="19"/>
      <c r="SUJ52" s="19"/>
      <c r="SUK52" s="19"/>
      <c r="SUL52" s="19"/>
      <c r="SUM52" s="19"/>
      <c r="SUN52" s="19"/>
      <c r="SUO52" s="19"/>
      <c r="SUP52" s="19"/>
      <c r="SUQ52" s="19"/>
      <c r="SUR52" s="19"/>
      <c r="SUS52" s="19"/>
      <c r="SUT52" s="19"/>
      <c r="SUU52" s="19"/>
      <c r="SUV52" s="19"/>
      <c r="SUW52" s="19"/>
      <c r="SUX52" s="19"/>
      <c r="SUY52" s="19"/>
      <c r="SUZ52" s="19"/>
      <c r="SVA52" s="19"/>
      <c r="SVB52" s="19"/>
      <c r="SVC52" s="19"/>
      <c r="SVD52" s="19"/>
      <c r="SVE52" s="19"/>
      <c r="SVF52" s="19"/>
      <c r="SVG52" s="19"/>
      <c r="SVH52" s="19"/>
      <c r="SVI52" s="19"/>
      <c r="SVJ52" s="19"/>
      <c r="SVK52" s="19"/>
      <c r="SVL52" s="19"/>
      <c r="SVM52" s="19"/>
      <c r="SVN52" s="19"/>
      <c r="SVO52" s="19"/>
      <c r="SVP52" s="19"/>
      <c r="SVQ52" s="19"/>
      <c r="SVR52" s="19"/>
      <c r="SVS52" s="19"/>
      <c r="SVT52" s="19"/>
      <c r="SVU52" s="19"/>
      <c r="SVV52" s="19"/>
      <c r="SVW52" s="19"/>
      <c r="SVX52" s="19"/>
      <c r="SVY52" s="19"/>
      <c r="SVZ52" s="19"/>
      <c r="SWA52" s="19"/>
      <c r="SWB52" s="19"/>
      <c r="SWC52" s="19"/>
      <c r="SWD52" s="19"/>
      <c r="SWE52" s="19"/>
      <c r="SWF52" s="19"/>
      <c r="SWG52" s="19"/>
      <c r="SWH52" s="19"/>
      <c r="SWI52" s="19"/>
      <c r="SWJ52" s="19"/>
      <c r="SWK52" s="19"/>
      <c r="SWL52" s="19"/>
      <c r="SWM52" s="19"/>
      <c r="SWN52" s="19"/>
      <c r="SWO52" s="19"/>
      <c r="SWP52" s="19"/>
      <c r="SWQ52" s="19"/>
      <c r="SWR52" s="19"/>
      <c r="SWS52" s="19"/>
      <c r="SWT52" s="19"/>
      <c r="SWU52" s="19"/>
      <c r="SWV52" s="19"/>
      <c r="SWW52" s="19"/>
      <c r="SWX52" s="19"/>
      <c r="SWY52" s="19"/>
      <c r="SWZ52" s="19"/>
      <c r="SXA52" s="19"/>
      <c r="SXB52" s="19"/>
      <c r="SXC52" s="19"/>
      <c r="SXD52" s="19"/>
      <c r="SXE52" s="19"/>
      <c r="SXF52" s="19"/>
      <c r="SXG52" s="19"/>
      <c r="SXH52" s="19"/>
      <c r="SXI52" s="19"/>
      <c r="SXJ52" s="19"/>
      <c r="SXK52" s="19"/>
      <c r="SXL52" s="19"/>
      <c r="SXM52" s="19"/>
      <c r="SXN52" s="19"/>
      <c r="SXO52" s="19"/>
      <c r="SXP52" s="19"/>
      <c r="SXQ52" s="19"/>
      <c r="SXR52" s="19"/>
      <c r="SXS52" s="19"/>
      <c r="SXT52" s="19"/>
      <c r="SXU52" s="19"/>
      <c r="SXV52" s="19"/>
      <c r="SXW52" s="19"/>
      <c r="SXX52" s="19"/>
      <c r="SXY52" s="19"/>
      <c r="SXZ52" s="19"/>
      <c r="SYA52" s="19"/>
      <c r="SYB52" s="19"/>
      <c r="SYC52" s="19"/>
      <c r="SYD52" s="19"/>
      <c r="SYE52" s="19"/>
      <c r="SYF52" s="19"/>
      <c r="SYG52" s="19"/>
      <c r="SYH52" s="19"/>
      <c r="SYI52" s="19"/>
      <c r="SYJ52" s="19"/>
      <c r="SYK52" s="19"/>
      <c r="SYL52" s="19"/>
      <c r="SYM52" s="19"/>
      <c r="SYN52" s="19"/>
      <c r="SYO52" s="19"/>
      <c r="SYP52" s="19"/>
      <c r="SYQ52" s="19"/>
      <c r="SYR52" s="19"/>
      <c r="SYS52" s="19"/>
      <c r="SYT52" s="19"/>
      <c r="SYU52" s="19"/>
      <c r="SYV52" s="19"/>
      <c r="SYW52" s="19"/>
      <c r="SYX52" s="19"/>
      <c r="SYY52" s="19"/>
      <c r="SYZ52" s="19"/>
      <c r="SZA52" s="19"/>
      <c r="SZB52" s="19"/>
      <c r="SZC52" s="19"/>
      <c r="SZD52" s="19"/>
      <c r="SZE52" s="19"/>
      <c r="SZF52" s="19"/>
      <c r="SZG52" s="19"/>
      <c r="SZH52" s="19"/>
      <c r="SZI52" s="19"/>
      <c r="SZJ52" s="19"/>
      <c r="SZK52" s="19"/>
      <c r="SZL52" s="19"/>
      <c r="SZM52" s="19"/>
      <c r="SZN52" s="19"/>
      <c r="SZO52" s="19"/>
      <c r="SZP52" s="19"/>
      <c r="SZQ52" s="19"/>
      <c r="SZR52" s="19"/>
      <c r="SZS52" s="19"/>
      <c r="SZT52" s="19"/>
      <c r="SZU52" s="19"/>
      <c r="SZV52" s="19"/>
      <c r="SZW52" s="19"/>
      <c r="SZX52" s="19"/>
      <c r="SZY52" s="19"/>
      <c r="SZZ52" s="19"/>
      <c r="TAA52" s="19"/>
      <c r="TAB52" s="19"/>
      <c r="TAC52" s="19"/>
      <c r="TAD52" s="19"/>
      <c r="TAE52" s="19"/>
      <c r="TAF52" s="19"/>
      <c r="TAG52" s="19"/>
      <c r="TAH52" s="19"/>
      <c r="TAI52" s="19"/>
      <c r="TAJ52" s="19"/>
      <c r="TAK52" s="19"/>
      <c r="TAL52" s="19"/>
      <c r="TAM52" s="19"/>
      <c r="TAN52" s="19"/>
      <c r="TAO52" s="19"/>
      <c r="TAP52" s="19"/>
      <c r="TAQ52" s="19"/>
      <c r="TAR52" s="19"/>
      <c r="TAS52" s="19"/>
      <c r="TAT52" s="19"/>
      <c r="TAU52" s="19"/>
      <c r="TAV52" s="19"/>
      <c r="TAW52" s="19"/>
      <c r="TAX52" s="19"/>
      <c r="TAY52" s="19"/>
      <c r="TAZ52" s="19"/>
      <c r="TBA52" s="19"/>
      <c r="TBB52" s="19"/>
      <c r="TBC52" s="19"/>
      <c r="TBD52" s="19"/>
      <c r="TBE52" s="19"/>
      <c r="TBF52" s="19"/>
      <c r="TBG52" s="19"/>
      <c r="TBH52" s="19"/>
      <c r="TBI52" s="19"/>
      <c r="TBJ52" s="19"/>
      <c r="TBK52" s="19"/>
      <c r="TBL52" s="19"/>
      <c r="TBM52" s="19"/>
      <c r="TBN52" s="19"/>
      <c r="TBO52" s="19"/>
      <c r="TBP52" s="19"/>
      <c r="TBQ52" s="19"/>
      <c r="TBR52" s="19"/>
      <c r="TBS52" s="19"/>
      <c r="TBT52" s="19"/>
      <c r="TBU52" s="19"/>
      <c r="TBV52" s="19"/>
      <c r="TBW52" s="19"/>
      <c r="TBX52" s="19"/>
      <c r="TBY52" s="19"/>
      <c r="TBZ52" s="19"/>
      <c r="TCA52" s="19"/>
      <c r="TCB52" s="19"/>
      <c r="TCC52" s="19"/>
      <c r="TCD52" s="19"/>
      <c r="TCE52" s="19"/>
      <c r="TCF52" s="19"/>
      <c r="TCG52" s="19"/>
      <c r="TCH52" s="19"/>
      <c r="TCI52" s="19"/>
      <c r="TCJ52" s="19"/>
      <c r="TCK52" s="19"/>
      <c r="TCL52" s="19"/>
      <c r="TCM52" s="19"/>
      <c r="TCN52" s="19"/>
      <c r="TCO52" s="19"/>
      <c r="TCP52" s="19"/>
      <c r="TCQ52" s="19"/>
      <c r="TCR52" s="19"/>
      <c r="TCS52" s="19"/>
      <c r="TCT52" s="19"/>
      <c r="TCU52" s="19"/>
      <c r="TCV52" s="19"/>
      <c r="TCW52" s="19"/>
      <c r="TCX52" s="19"/>
      <c r="TCY52" s="19"/>
      <c r="TCZ52" s="19"/>
      <c r="TDA52" s="19"/>
      <c r="TDB52" s="19"/>
      <c r="TDC52" s="19"/>
      <c r="TDD52" s="19"/>
      <c r="TDE52" s="19"/>
      <c r="TDF52" s="19"/>
      <c r="TDG52" s="19"/>
      <c r="TDH52" s="19"/>
      <c r="TDI52" s="19"/>
      <c r="TDJ52" s="19"/>
      <c r="TDK52" s="19"/>
      <c r="TDL52" s="19"/>
      <c r="TDM52" s="19"/>
      <c r="TDN52" s="19"/>
      <c r="TDO52" s="19"/>
      <c r="TDP52" s="19"/>
      <c r="TDQ52" s="19"/>
      <c r="TDR52" s="19"/>
      <c r="TDS52" s="19"/>
      <c r="TDT52" s="19"/>
      <c r="TDU52" s="19"/>
      <c r="TDV52" s="19"/>
      <c r="TDW52" s="19"/>
      <c r="TDX52" s="19"/>
      <c r="TDY52" s="19"/>
      <c r="TDZ52" s="19"/>
      <c r="TEA52" s="19"/>
      <c r="TEB52" s="19"/>
      <c r="TEC52" s="19"/>
      <c r="TED52" s="19"/>
      <c r="TEE52" s="19"/>
      <c r="TEF52" s="19"/>
      <c r="TEG52" s="19"/>
      <c r="TEH52" s="19"/>
      <c r="TEI52" s="19"/>
      <c r="TEJ52" s="19"/>
      <c r="TEK52" s="19"/>
      <c r="TEL52" s="19"/>
      <c r="TEM52" s="19"/>
      <c r="TEN52" s="19"/>
      <c r="TEO52" s="19"/>
      <c r="TEP52" s="19"/>
      <c r="TEQ52" s="19"/>
      <c r="TER52" s="19"/>
      <c r="TES52" s="19"/>
      <c r="TET52" s="19"/>
      <c r="TEU52" s="19"/>
      <c r="TEV52" s="19"/>
      <c r="TEW52" s="19"/>
      <c r="TEX52" s="19"/>
      <c r="TEY52" s="19"/>
      <c r="TEZ52" s="19"/>
      <c r="TFA52" s="19"/>
      <c r="TFB52" s="19"/>
      <c r="TFC52" s="19"/>
      <c r="TFD52" s="19"/>
      <c r="TFE52" s="19"/>
      <c r="TFF52" s="19"/>
      <c r="TFG52" s="19"/>
      <c r="TFH52" s="19"/>
      <c r="TFI52" s="19"/>
      <c r="TFJ52" s="19"/>
      <c r="TFK52" s="19"/>
      <c r="TFL52" s="19"/>
      <c r="TFM52" s="19"/>
      <c r="TFN52" s="19"/>
      <c r="TFO52" s="19"/>
      <c r="TFP52" s="19"/>
      <c r="TFQ52" s="19"/>
      <c r="TFR52" s="19"/>
      <c r="TFS52" s="19"/>
      <c r="TFT52" s="19"/>
      <c r="TFU52" s="19"/>
      <c r="TFV52" s="19"/>
      <c r="TFW52" s="19"/>
      <c r="TFX52" s="19"/>
      <c r="TFY52" s="19"/>
      <c r="TFZ52" s="19"/>
      <c r="TGA52" s="19"/>
      <c r="TGB52" s="19"/>
      <c r="TGC52" s="19"/>
      <c r="TGD52" s="19"/>
      <c r="TGE52" s="19"/>
      <c r="TGF52" s="19"/>
      <c r="TGG52" s="19"/>
      <c r="TGH52" s="19"/>
      <c r="TGI52" s="19"/>
      <c r="TGJ52" s="19"/>
      <c r="TGK52" s="19"/>
      <c r="TGL52" s="19"/>
      <c r="TGM52" s="19"/>
      <c r="TGN52" s="19"/>
      <c r="TGO52" s="19"/>
      <c r="TGP52" s="19"/>
      <c r="TGQ52" s="19"/>
      <c r="TGR52" s="19"/>
      <c r="TGS52" s="19"/>
      <c r="TGT52" s="19"/>
      <c r="TGU52" s="19"/>
      <c r="TGV52" s="19"/>
      <c r="TGW52" s="19"/>
      <c r="TGX52" s="19"/>
      <c r="TGY52" s="19"/>
      <c r="TGZ52" s="19"/>
      <c r="THA52" s="19"/>
      <c r="THB52" s="19"/>
      <c r="THC52" s="19"/>
      <c r="THD52" s="19"/>
      <c r="THE52" s="19"/>
      <c r="THF52" s="19"/>
      <c r="THG52" s="19"/>
      <c r="THH52" s="19"/>
      <c r="THI52" s="19"/>
      <c r="THJ52" s="19"/>
      <c r="THK52" s="19"/>
      <c r="THL52" s="19"/>
      <c r="THM52" s="19"/>
      <c r="THN52" s="19"/>
      <c r="THO52" s="19"/>
      <c r="THP52" s="19"/>
      <c r="THQ52" s="19"/>
      <c r="THR52" s="19"/>
      <c r="THS52" s="19"/>
      <c r="THT52" s="19"/>
      <c r="THU52" s="19"/>
      <c r="THV52" s="19"/>
      <c r="THW52" s="19"/>
      <c r="THX52" s="19"/>
      <c r="THY52" s="19"/>
      <c r="THZ52" s="19"/>
      <c r="TIA52" s="19"/>
      <c r="TIB52" s="19"/>
      <c r="TIC52" s="19"/>
      <c r="TID52" s="19"/>
      <c r="TIE52" s="19"/>
      <c r="TIF52" s="19"/>
      <c r="TIG52" s="19"/>
      <c r="TIH52" s="19"/>
      <c r="TII52" s="19"/>
      <c r="TIJ52" s="19"/>
      <c r="TIK52" s="19"/>
      <c r="TIL52" s="19"/>
      <c r="TIM52" s="19"/>
      <c r="TIN52" s="19"/>
      <c r="TIO52" s="19"/>
      <c r="TIP52" s="19"/>
      <c r="TIQ52" s="19"/>
      <c r="TIR52" s="19"/>
      <c r="TIS52" s="19"/>
      <c r="TIT52" s="19"/>
      <c r="TIU52" s="19"/>
      <c r="TIV52" s="19"/>
      <c r="TIW52" s="19"/>
      <c r="TIX52" s="19"/>
      <c r="TIY52" s="19"/>
      <c r="TIZ52" s="19"/>
      <c r="TJA52" s="19"/>
      <c r="TJB52" s="19"/>
      <c r="TJC52" s="19"/>
      <c r="TJD52" s="19"/>
      <c r="TJE52" s="19"/>
      <c r="TJF52" s="19"/>
      <c r="TJG52" s="19"/>
      <c r="TJH52" s="19"/>
      <c r="TJI52" s="19"/>
      <c r="TJJ52" s="19"/>
      <c r="TJK52" s="19"/>
      <c r="TJL52" s="19"/>
      <c r="TJM52" s="19"/>
      <c r="TJN52" s="19"/>
      <c r="TJO52" s="19"/>
      <c r="TJP52" s="19"/>
      <c r="TJQ52" s="19"/>
      <c r="TJR52" s="19"/>
      <c r="TJS52" s="19"/>
      <c r="TJT52" s="19"/>
      <c r="TJU52" s="19"/>
      <c r="TJV52" s="19"/>
      <c r="TJW52" s="19"/>
      <c r="TJX52" s="19"/>
      <c r="TJY52" s="19"/>
      <c r="TJZ52" s="19"/>
      <c r="TKA52" s="19"/>
      <c r="TKB52" s="19"/>
      <c r="TKC52" s="19"/>
      <c r="TKD52" s="19"/>
      <c r="TKE52" s="19"/>
      <c r="TKF52" s="19"/>
      <c r="TKG52" s="19"/>
      <c r="TKH52" s="19"/>
      <c r="TKI52" s="19"/>
      <c r="TKJ52" s="19"/>
      <c r="TKK52" s="19"/>
      <c r="TKL52" s="19"/>
      <c r="TKM52" s="19"/>
      <c r="TKN52" s="19"/>
      <c r="TKO52" s="19"/>
      <c r="TKP52" s="19"/>
      <c r="TKQ52" s="19"/>
      <c r="TKR52" s="19"/>
      <c r="TKS52" s="19"/>
      <c r="TKT52" s="19"/>
      <c r="TKU52" s="19"/>
      <c r="TKV52" s="19"/>
      <c r="TKW52" s="19"/>
      <c r="TKX52" s="19"/>
      <c r="TKY52" s="19"/>
      <c r="TKZ52" s="19"/>
      <c r="TLA52" s="19"/>
      <c r="TLB52" s="19"/>
      <c r="TLC52" s="19"/>
      <c r="TLD52" s="19"/>
      <c r="TLE52" s="19"/>
      <c r="TLF52" s="19"/>
      <c r="TLG52" s="19"/>
      <c r="TLH52" s="19"/>
      <c r="TLI52" s="19"/>
      <c r="TLJ52" s="19"/>
      <c r="TLK52" s="19"/>
      <c r="TLL52" s="19"/>
      <c r="TLM52" s="19"/>
      <c r="TLN52" s="19"/>
      <c r="TLO52" s="19"/>
      <c r="TLP52" s="19"/>
      <c r="TLQ52" s="19"/>
      <c r="TLR52" s="19"/>
      <c r="TLS52" s="19"/>
      <c r="TLT52" s="19"/>
      <c r="TLU52" s="19"/>
      <c r="TLV52" s="19"/>
      <c r="TLW52" s="19"/>
      <c r="TLX52" s="19"/>
      <c r="TLY52" s="19"/>
      <c r="TLZ52" s="19"/>
      <c r="TMA52" s="19"/>
      <c r="TMB52" s="19"/>
      <c r="TMC52" s="19"/>
      <c r="TMD52" s="19"/>
      <c r="TME52" s="19"/>
      <c r="TMF52" s="19"/>
      <c r="TMG52" s="19"/>
      <c r="TMH52" s="19"/>
      <c r="TMI52" s="19"/>
      <c r="TMJ52" s="19"/>
      <c r="TMK52" s="19"/>
      <c r="TML52" s="19"/>
      <c r="TMM52" s="19"/>
      <c r="TMN52" s="19"/>
      <c r="TMO52" s="19"/>
      <c r="TMP52" s="19"/>
      <c r="TMQ52" s="19"/>
      <c r="TMR52" s="19"/>
      <c r="TMS52" s="19"/>
      <c r="TMT52" s="19"/>
      <c r="TMU52" s="19"/>
      <c r="TMV52" s="19"/>
      <c r="TMW52" s="19"/>
      <c r="TMX52" s="19"/>
      <c r="TMY52" s="19"/>
      <c r="TMZ52" s="19"/>
      <c r="TNA52" s="19"/>
      <c r="TNB52" s="19"/>
      <c r="TNC52" s="19"/>
      <c r="TND52" s="19"/>
      <c r="TNE52" s="19"/>
      <c r="TNF52" s="19"/>
      <c r="TNG52" s="19"/>
      <c r="TNH52" s="19"/>
      <c r="TNI52" s="19"/>
      <c r="TNJ52" s="19"/>
      <c r="TNK52" s="19"/>
      <c r="TNL52" s="19"/>
      <c r="TNM52" s="19"/>
      <c r="TNN52" s="19"/>
      <c r="TNO52" s="19"/>
      <c r="TNP52" s="19"/>
      <c r="TNQ52" s="19"/>
      <c r="TNR52" s="19"/>
      <c r="TNS52" s="19"/>
      <c r="TNT52" s="19"/>
      <c r="TNU52" s="19"/>
      <c r="TNV52" s="19"/>
      <c r="TNW52" s="19"/>
      <c r="TNX52" s="19"/>
      <c r="TNY52" s="19"/>
      <c r="TNZ52" s="19"/>
      <c r="TOA52" s="19"/>
      <c r="TOB52" s="19"/>
      <c r="TOC52" s="19"/>
      <c r="TOD52" s="19"/>
      <c r="TOE52" s="19"/>
      <c r="TOF52" s="19"/>
      <c r="TOG52" s="19"/>
      <c r="TOH52" s="19"/>
      <c r="TOI52" s="19"/>
      <c r="TOJ52" s="19"/>
      <c r="TOK52" s="19"/>
      <c r="TOL52" s="19"/>
      <c r="TOM52" s="19"/>
      <c r="TON52" s="19"/>
      <c r="TOO52" s="19"/>
      <c r="TOP52" s="19"/>
      <c r="TOQ52" s="19"/>
      <c r="TOR52" s="19"/>
      <c r="TOS52" s="19"/>
      <c r="TOT52" s="19"/>
      <c r="TOU52" s="19"/>
      <c r="TOV52" s="19"/>
      <c r="TOW52" s="19"/>
      <c r="TOX52" s="19"/>
      <c r="TOY52" s="19"/>
      <c r="TOZ52" s="19"/>
      <c r="TPA52" s="19"/>
      <c r="TPB52" s="19"/>
      <c r="TPC52" s="19"/>
      <c r="TPD52" s="19"/>
      <c r="TPE52" s="19"/>
      <c r="TPF52" s="19"/>
      <c r="TPG52" s="19"/>
      <c r="TPH52" s="19"/>
      <c r="TPI52" s="19"/>
      <c r="TPJ52" s="19"/>
      <c r="TPK52" s="19"/>
      <c r="TPL52" s="19"/>
      <c r="TPM52" s="19"/>
      <c r="TPN52" s="19"/>
      <c r="TPO52" s="19"/>
      <c r="TPP52" s="19"/>
      <c r="TPQ52" s="19"/>
      <c r="TPR52" s="19"/>
      <c r="TPS52" s="19"/>
      <c r="TPT52" s="19"/>
      <c r="TPU52" s="19"/>
      <c r="TPV52" s="19"/>
      <c r="TPW52" s="19"/>
      <c r="TPX52" s="19"/>
      <c r="TPY52" s="19"/>
      <c r="TPZ52" s="19"/>
      <c r="TQA52" s="19"/>
      <c r="TQB52" s="19"/>
      <c r="TQC52" s="19"/>
      <c r="TQD52" s="19"/>
      <c r="TQE52" s="19"/>
      <c r="TQF52" s="19"/>
      <c r="TQG52" s="19"/>
      <c r="TQH52" s="19"/>
      <c r="TQI52" s="19"/>
      <c r="TQJ52" s="19"/>
      <c r="TQK52" s="19"/>
      <c r="TQL52" s="19"/>
      <c r="TQM52" s="19"/>
      <c r="TQN52" s="19"/>
      <c r="TQO52" s="19"/>
      <c r="TQP52" s="19"/>
      <c r="TQQ52" s="19"/>
      <c r="TQR52" s="19"/>
      <c r="TQS52" s="19"/>
      <c r="TQT52" s="19"/>
      <c r="TQU52" s="19"/>
      <c r="TQV52" s="19"/>
      <c r="TQW52" s="19"/>
      <c r="TQX52" s="19"/>
      <c r="TQY52" s="19"/>
      <c r="TQZ52" s="19"/>
      <c r="TRA52" s="19"/>
      <c r="TRB52" s="19"/>
      <c r="TRC52" s="19"/>
      <c r="TRD52" s="19"/>
      <c r="TRE52" s="19"/>
      <c r="TRF52" s="19"/>
      <c r="TRG52" s="19"/>
      <c r="TRH52" s="19"/>
      <c r="TRI52" s="19"/>
      <c r="TRJ52" s="19"/>
      <c r="TRK52" s="19"/>
      <c r="TRL52" s="19"/>
      <c r="TRM52" s="19"/>
      <c r="TRN52" s="19"/>
      <c r="TRO52" s="19"/>
      <c r="TRP52" s="19"/>
      <c r="TRQ52" s="19"/>
      <c r="TRR52" s="19"/>
      <c r="TRS52" s="19"/>
      <c r="TRT52" s="19"/>
      <c r="TRU52" s="19"/>
      <c r="TRV52" s="19"/>
      <c r="TRW52" s="19"/>
      <c r="TRX52" s="19"/>
      <c r="TRY52" s="19"/>
      <c r="TRZ52" s="19"/>
      <c r="TSA52" s="19"/>
      <c r="TSB52" s="19"/>
      <c r="TSC52" s="19"/>
      <c r="TSD52" s="19"/>
      <c r="TSE52" s="19"/>
      <c r="TSF52" s="19"/>
      <c r="TSG52" s="19"/>
      <c r="TSH52" s="19"/>
      <c r="TSI52" s="19"/>
      <c r="TSJ52" s="19"/>
      <c r="TSK52" s="19"/>
      <c r="TSL52" s="19"/>
      <c r="TSM52" s="19"/>
      <c r="TSN52" s="19"/>
      <c r="TSO52" s="19"/>
      <c r="TSP52" s="19"/>
      <c r="TSQ52" s="19"/>
      <c r="TSR52" s="19"/>
      <c r="TSS52" s="19"/>
      <c r="TST52" s="19"/>
      <c r="TSU52" s="19"/>
      <c r="TSV52" s="19"/>
      <c r="TSW52" s="19"/>
      <c r="TSX52" s="19"/>
      <c r="TSY52" s="19"/>
      <c r="TSZ52" s="19"/>
      <c r="TTA52" s="19"/>
      <c r="TTB52" s="19"/>
      <c r="TTC52" s="19"/>
      <c r="TTD52" s="19"/>
      <c r="TTE52" s="19"/>
      <c r="TTF52" s="19"/>
      <c r="TTG52" s="19"/>
      <c r="TTH52" s="19"/>
      <c r="TTI52" s="19"/>
      <c r="TTJ52" s="19"/>
      <c r="TTK52" s="19"/>
      <c r="TTL52" s="19"/>
      <c r="TTM52" s="19"/>
      <c r="TTN52" s="19"/>
      <c r="TTO52" s="19"/>
      <c r="TTP52" s="19"/>
      <c r="TTQ52" s="19"/>
      <c r="TTR52" s="19"/>
      <c r="TTS52" s="19"/>
      <c r="TTT52" s="19"/>
      <c r="TTU52" s="19"/>
      <c r="TTV52" s="19"/>
      <c r="TTW52" s="19"/>
      <c r="TTX52" s="19"/>
      <c r="TTY52" s="19"/>
      <c r="TTZ52" s="19"/>
      <c r="TUA52" s="19"/>
      <c r="TUB52" s="19"/>
      <c r="TUC52" s="19"/>
      <c r="TUD52" s="19"/>
      <c r="TUE52" s="19"/>
      <c r="TUF52" s="19"/>
      <c r="TUG52" s="19"/>
      <c r="TUH52" s="19"/>
      <c r="TUI52" s="19"/>
      <c r="TUJ52" s="19"/>
      <c r="TUK52" s="19"/>
      <c r="TUL52" s="19"/>
      <c r="TUM52" s="19"/>
      <c r="TUN52" s="19"/>
      <c r="TUO52" s="19"/>
      <c r="TUP52" s="19"/>
      <c r="TUQ52" s="19"/>
      <c r="TUR52" s="19"/>
      <c r="TUS52" s="19"/>
      <c r="TUT52" s="19"/>
      <c r="TUU52" s="19"/>
      <c r="TUV52" s="19"/>
      <c r="TUW52" s="19"/>
      <c r="TUX52" s="19"/>
      <c r="TUY52" s="19"/>
      <c r="TUZ52" s="19"/>
      <c r="TVA52" s="19"/>
      <c r="TVB52" s="19"/>
      <c r="TVC52" s="19"/>
      <c r="TVD52" s="19"/>
      <c r="TVE52" s="19"/>
      <c r="TVF52" s="19"/>
      <c r="TVG52" s="19"/>
      <c r="TVH52" s="19"/>
      <c r="TVI52" s="19"/>
      <c r="TVJ52" s="19"/>
      <c r="TVK52" s="19"/>
      <c r="TVL52" s="19"/>
      <c r="TVM52" s="19"/>
      <c r="TVN52" s="19"/>
      <c r="TVO52" s="19"/>
      <c r="TVP52" s="19"/>
      <c r="TVQ52" s="19"/>
      <c r="TVR52" s="19"/>
      <c r="TVS52" s="19"/>
      <c r="TVT52" s="19"/>
      <c r="TVU52" s="19"/>
      <c r="TVV52" s="19"/>
      <c r="TVW52" s="19"/>
      <c r="TVX52" s="19"/>
      <c r="TVY52" s="19"/>
      <c r="TVZ52" s="19"/>
      <c r="TWA52" s="19"/>
      <c r="TWB52" s="19"/>
      <c r="TWC52" s="19"/>
      <c r="TWD52" s="19"/>
      <c r="TWE52" s="19"/>
      <c r="TWF52" s="19"/>
      <c r="TWG52" s="19"/>
      <c r="TWH52" s="19"/>
      <c r="TWI52" s="19"/>
      <c r="TWJ52" s="19"/>
      <c r="TWK52" s="19"/>
      <c r="TWL52" s="19"/>
      <c r="TWM52" s="19"/>
      <c r="TWN52" s="19"/>
      <c r="TWO52" s="19"/>
      <c r="TWP52" s="19"/>
      <c r="TWQ52" s="19"/>
      <c r="TWR52" s="19"/>
      <c r="TWS52" s="19"/>
      <c r="TWT52" s="19"/>
      <c r="TWU52" s="19"/>
      <c r="TWV52" s="19"/>
      <c r="TWW52" s="19"/>
      <c r="TWX52" s="19"/>
      <c r="TWY52" s="19"/>
      <c r="TWZ52" s="19"/>
      <c r="TXA52" s="19"/>
      <c r="TXB52" s="19"/>
      <c r="TXC52" s="19"/>
      <c r="TXD52" s="19"/>
      <c r="TXE52" s="19"/>
      <c r="TXF52" s="19"/>
      <c r="TXG52" s="19"/>
      <c r="TXH52" s="19"/>
      <c r="TXI52" s="19"/>
      <c r="TXJ52" s="19"/>
      <c r="TXK52" s="19"/>
      <c r="TXL52" s="19"/>
      <c r="TXM52" s="19"/>
      <c r="TXN52" s="19"/>
      <c r="TXO52" s="19"/>
      <c r="TXP52" s="19"/>
      <c r="TXQ52" s="19"/>
      <c r="TXR52" s="19"/>
      <c r="TXS52" s="19"/>
      <c r="TXT52" s="19"/>
      <c r="TXU52" s="19"/>
      <c r="TXV52" s="19"/>
      <c r="TXW52" s="19"/>
      <c r="TXX52" s="19"/>
      <c r="TXY52" s="19"/>
      <c r="TXZ52" s="19"/>
      <c r="TYA52" s="19"/>
      <c r="TYB52" s="19"/>
      <c r="TYC52" s="19"/>
      <c r="TYD52" s="19"/>
      <c r="TYE52" s="19"/>
      <c r="TYF52" s="19"/>
      <c r="TYG52" s="19"/>
      <c r="TYH52" s="19"/>
      <c r="TYI52" s="19"/>
      <c r="TYJ52" s="19"/>
      <c r="TYK52" s="19"/>
      <c r="TYL52" s="19"/>
      <c r="TYM52" s="19"/>
      <c r="TYN52" s="19"/>
      <c r="TYO52" s="19"/>
      <c r="TYP52" s="19"/>
      <c r="TYQ52" s="19"/>
      <c r="TYR52" s="19"/>
      <c r="TYS52" s="19"/>
      <c r="TYT52" s="19"/>
      <c r="TYU52" s="19"/>
      <c r="TYV52" s="19"/>
      <c r="TYW52" s="19"/>
      <c r="TYX52" s="19"/>
      <c r="TYY52" s="19"/>
      <c r="TYZ52" s="19"/>
      <c r="TZA52" s="19"/>
      <c r="TZB52" s="19"/>
      <c r="TZC52" s="19"/>
      <c r="TZD52" s="19"/>
      <c r="TZE52" s="19"/>
      <c r="TZF52" s="19"/>
      <c r="TZG52" s="19"/>
      <c r="TZH52" s="19"/>
      <c r="TZI52" s="19"/>
      <c r="TZJ52" s="19"/>
      <c r="TZK52" s="19"/>
      <c r="TZL52" s="19"/>
      <c r="TZM52" s="19"/>
      <c r="TZN52" s="19"/>
      <c r="TZO52" s="19"/>
      <c r="TZP52" s="19"/>
      <c r="TZQ52" s="19"/>
      <c r="TZR52" s="19"/>
      <c r="TZS52" s="19"/>
      <c r="TZT52" s="19"/>
      <c r="TZU52" s="19"/>
      <c r="TZV52" s="19"/>
      <c r="TZW52" s="19"/>
      <c r="TZX52" s="19"/>
      <c r="TZY52" s="19"/>
      <c r="TZZ52" s="19"/>
      <c r="UAA52" s="19"/>
      <c r="UAB52" s="19"/>
      <c r="UAC52" s="19"/>
      <c r="UAD52" s="19"/>
      <c r="UAE52" s="19"/>
      <c r="UAF52" s="19"/>
      <c r="UAG52" s="19"/>
      <c r="UAH52" s="19"/>
      <c r="UAI52" s="19"/>
      <c r="UAJ52" s="19"/>
      <c r="UAK52" s="19"/>
      <c r="UAL52" s="19"/>
      <c r="UAM52" s="19"/>
      <c r="UAN52" s="19"/>
      <c r="UAO52" s="19"/>
      <c r="UAP52" s="19"/>
      <c r="UAQ52" s="19"/>
      <c r="UAR52" s="19"/>
      <c r="UAS52" s="19"/>
      <c r="UAT52" s="19"/>
      <c r="UAU52" s="19"/>
      <c r="UAV52" s="19"/>
      <c r="UAW52" s="19"/>
      <c r="UAX52" s="19"/>
      <c r="UAY52" s="19"/>
      <c r="UAZ52" s="19"/>
      <c r="UBA52" s="19"/>
      <c r="UBB52" s="19"/>
      <c r="UBC52" s="19"/>
      <c r="UBD52" s="19"/>
      <c r="UBE52" s="19"/>
      <c r="UBF52" s="19"/>
      <c r="UBG52" s="19"/>
      <c r="UBH52" s="19"/>
      <c r="UBI52" s="19"/>
      <c r="UBJ52" s="19"/>
      <c r="UBK52" s="19"/>
      <c r="UBL52" s="19"/>
      <c r="UBM52" s="19"/>
      <c r="UBN52" s="19"/>
      <c r="UBO52" s="19"/>
      <c r="UBP52" s="19"/>
      <c r="UBQ52" s="19"/>
      <c r="UBR52" s="19"/>
      <c r="UBS52" s="19"/>
      <c r="UBT52" s="19"/>
      <c r="UBU52" s="19"/>
      <c r="UBV52" s="19"/>
      <c r="UBW52" s="19"/>
      <c r="UBX52" s="19"/>
      <c r="UBY52" s="19"/>
      <c r="UBZ52" s="19"/>
      <c r="UCA52" s="19"/>
      <c r="UCB52" s="19"/>
      <c r="UCC52" s="19"/>
      <c r="UCD52" s="19"/>
      <c r="UCE52" s="19"/>
      <c r="UCF52" s="19"/>
      <c r="UCG52" s="19"/>
      <c r="UCH52" s="19"/>
      <c r="UCI52" s="19"/>
      <c r="UCJ52" s="19"/>
      <c r="UCK52" s="19"/>
      <c r="UCL52" s="19"/>
      <c r="UCM52" s="19"/>
      <c r="UCN52" s="19"/>
      <c r="UCO52" s="19"/>
      <c r="UCP52" s="19"/>
      <c r="UCQ52" s="19"/>
      <c r="UCR52" s="19"/>
      <c r="UCS52" s="19"/>
      <c r="UCT52" s="19"/>
      <c r="UCU52" s="19"/>
      <c r="UCV52" s="19"/>
      <c r="UCW52" s="19"/>
      <c r="UCX52" s="19"/>
      <c r="UCY52" s="19"/>
      <c r="UCZ52" s="19"/>
      <c r="UDA52" s="19"/>
      <c r="UDB52" s="19"/>
      <c r="UDC52" s="19"/>
      <c r="UDD52" s="19"/>
      <c r="UDE52" s="19"/>
      <c r="UDF52" s="19"/>
      <c r="UDG52" s="19"/>
      <c r="UDH52" s="19"/>
      <c r="UDI52" s="19"/>
      <c r="UDJ52" s="19"/>
      <c r="UDK52" s="19"/>
      <c r="UDL52" s="19"/>
      <c r="UDM52" s="19"/>
      <c r="UDN52" s="19"/>
      <c r="UDO52" s="19"/>
      <c r="UDP52" s="19"/>
      <c r="UDQ52" s="19"/>
      <c r="UDR52" s="19"/>
      <c r="UDS52" s="19"/>
      <c r="UDT52" s="19"/>
      <c r="UDU52" s="19"/>
      <c r="UDV52" s="19"/>
      <c r="UDW52" s="19"/>
      <c r="UDX52" s="19"/>
      <c r="UDY52" s="19"/>
      <c r="UDZ52" s="19"/>
      <c r="UEA52" s="19"/>
      <c r="UEB52" s="19"/>
      <c r="UEC52" s="19"/>
      <c r="UED52" s="19"/>
      <c r="UEE52" s="19"/>
      <c r="UEF52" s="19"/>
      <c r="UEG52" s="19"/>
      <c r="UEH52" s="19"/>
      <c r="UEI52" s="19"/>
      <c r="UEJ52" s="19"/>
      <c r="UEK52" s="19"/>
      <c r="UEL52" s="19"/>
      <c r="UEM52" s="19"/>
      <c r="UEN52" s="19"/>
      <c r="UEO52" s="19"/>
      <c r="UEP52" s="19"/>
      <c r="UEQ52" s="19"/>
      <c r="UER52" s="19"/>
      <c r="UES52" s="19"/>
      <c r="UET52" s="19"/>
      <c r="UEU52" s="19"/>
      <c r="UEV52" s="19"/>
      <c r="UEW52" s="19"/>
      <c r="UEX52" s="19"/>
      <c r="UEY52" s="19"/>
      <c r="UEZ52" s="19"/>
      <c r="UFA52" s="19"/>
      <c r="UFB52" s="19"/>
      <c r="UFC52" s="19"/>
      <c r="UFD52" s="19"/>
      <c r="UFE52" s="19"/>
      <c r="UFF52" s="19"/>
      <c r="UFG52" s="19"/>
      <c r="UFH52" s="19"/>
      <c r="UFI52" s="19"/>
      <c r="UFJ52" s="19"/>
      <c r="UFK52" s="19"/>
      <c r="UFL52" s="19"/>
      <c r="UFM52" s="19"/>
      <c r="UFN52" s="19"/>
      <c r="UFO52" s="19"/>
      <c r="UFP52" s="19"/>
      <c r="UFQ52" s="19"/>
      <c r="UFR52" s="19"/>
      <c r="UFS52" s="19"/>
      <c r="UFT52" s="19"/>
      <c r="UFU52" s="19"/>
      <c r="UFV52" s="19"/>
      <c r="UFW52" s="19"/>
      <c r="UFX52" s="19"/>
      <c r="UFY52" s="19"/>
      <c r="UFZ52" s="19"/>
      <c r="UGA52" s="19"/>
      <c r="UGB52" s="19"/>
      <c r="UGC52" s="19"/>
      <c r="UGD52" s="19"/>
      <c r="UGE52" s="19"/>
      <c r="UGF52" s="19"/>
      <c r="UGG52" s="19"/>
      <c r="UGH52" s="19"/>
      <c r="UGI52" s="19"/>
      <c r="UGJ52" s="19"/>
      <c r="UGK52" s="19"/>
      <c r="UGL52" s="19"/>
      <c r="UGM52" s="19"/>
      <c r="UGN52" s="19"/>
      <c r="UGO52" s="19"/>
      <c r="UGP52" s="19"/>
      <c r="UGQ52" s="19"/>
      <c r="UGR52" s="19"/>
      <c r="UGS52" s="19"/>
      <c r="UGT52" s="19"/>
      <c r="UGU52" s="19"/>
      <c r="UGV52" s="19"/>
      <c r="UGW52" s="19"/>
      <c r="UGX52" s="19"/>
      <c r="UGY52" s="19"/>
      <c r="UGZ52" s="19"/>
      <c r="UHA52" s="19"/>
      <c r="UHB52" s="19"/>
      <c r="UHC52" s="19"/>
      <c r="UHD52" s="19"/>
      <c r="UHE52" s="19"/>
      <c r="UHF52" s="19"/>
      <c r="UHG52" s="19"/>
      <c r="UHH52" s="19"/>
      <c r="UHI52" s="19"/>
      <c r="UHJ52" s="19"/>
      <c r="UHK52" s="19"/>
      <c r="UHL52" s="19"/>
      <c r="UHM52" s="19"/>
      <c r="UHN52" s="19"/>
      <c r="UHO52" s="19"/>
      <c r="UHP52" s="19"/>
      <c r="UHQ52" s="19"/>
      <c r="UHR52" s="19"/>
      <c r="UHS52" s="19"/>
      <c r="UHT52" s="19"/>
      <c r="UHU52" s="19"/>
      <c r="UHV52" s="19"/>
      <c r="UHW52" s="19"/>
      <c r="UHX52" s="19"/>
      <c r="UHY52" s="19"/>
      <c r="UHZ52" s="19"/>
      <c r="UIA52" s="19"/>
      <c r="UIB52" s="19"/>
      <c r="UIC52" s="19"/>
      <c r="UID52" s="19"/>
      <c r="UIE52" s="19"/>
      <c r="UIF52" s="19"/>
      <c r="UIG52" s="19"/>
      <c r="UIH52" s="19"/>
      <c r="UII52" s="19"/>
      <c r="UIJ52" s="19"/>
      <c r="UIK52" s="19"/>
      <c r="UIL52" s="19"/>
      <c r="UIM52" s="19"/>
      <c r="UIN52" s="19"/>
      <c r="UIO52" s="19"/>
      <c r="UIP52" s="19"/>
      <c r="UIQ52" s="19"/>
      <c r="UIR52" s="19"/>
      <c r="UIS52" s="19"/>
      <c r="UIT52" s="19"/>
      <c r="UIU52" s="19"/>
      <c r="UIV52" s="19"/>
      <c r="UIW52" s="19"/>
      <c r="UIX52" s="19"/>
      <c r="UIY52" s="19"/>
      <c r="UIZ52" s="19"/>
      <c r="UJA52" s="19"/>
      <c r="UJB52" s="19"/>
      <c r="UJC52" s="19"/>
      <c r="UJD52" s="19"/>
      <c r="UJE52" s="19"/>
      <c r="UJF52" s="19"/>
      <c r="UJG52" s="19"/>
      <c r="UJH52" s="19"/>
      <c r="UJI52" s="19"/>
      <c r="UJJ52" s="19"/>
      <c r="UJK52" s="19"/>
      <c r="UJL52" s="19"/>
      <c r="UJM52" s="19"/>
      <c r="UJN52" s="19"/>
      <c r="UJO52" s="19"/>
      <c r="UJP52" s="19"/>
      <c r="UJQ52" s="19"/>
      <c r="UJR52" s="19"/>
      <c r="UJS52" s="19"/>
      <c r="UJT52" s="19"/>
      <c r="UJU52" s="19"/>
      <c r="UJV52" s="19"/>
      <c r="UJW52" s="19"/>
      <c r="UJX52" s="19"/>
      <c r="UJY52" s="19"/>
      <c r="UJZ52" s="19"/>
      <c r="UKA52" s="19"/>
      <c r="UKB52" s="19"/>
      <c r="UKC52" s="19"/>
      <c r="UKD52" s="19"/>
      <c r="UKE52" s="19"/>
      <c r="UKF52" s="19"/>
      <c r="UKG52" s="19"/>
      <c r="UKH52" s="19"/>
      <c r="UKI52" s="19"/>
      <c r="UKJ52" s="19"/>
      <c r="UKK52" s="19"/>
      <c r="UKL52" s="19"/>
      <c r="UKM52" s="19"/>
      <c r="UKN52" s="19"/>
      <c r="UKO52" s="19"/>
      <c r="UKP52" s="19"/>
      <c r="UKQ52" s="19"/>
      <c r="UKR52" s="19"/>
      <c r="UKS52" s="19"/>
      <c r="UKT52" s="19"/>
      <c r="UKU52" s="19"/>
      <c r="UKV52" s="19"/>
      <c r="UKW52" s="19"/>
      <c r="UKX52" s="19"/>
      <c r="UKY52" s="19"/>
      <c r="UKZ52" s="19"/>
      <c r="ULA52" s="19"/>
      <c r="ULB52" s="19"/>
      <c r="ULC52" s="19"/>
      <c r="ULD52" s="19"/>
      <c r="ULE52" s="19"/>
      <c r="ULF52" s="19"/>
      <c r="ULG52" s="19"/>
      <c r="ULH52" s="19"/>
      <c r="ULI52" s="19"/>
      <c r="ULJ52" s="19"/>
      <c r="ULK52" s="19"/>
      <c r="ULL52" s="19"/>
      <c r="ULM52" s="19"/>
      <c r="ULN52" s="19"/>
      <c r="ULO52" s="19"/>
      <c r="ULP52" s="19"/>
      <c r="ULQ52" s="19"/>
      <c r="ULR52" s="19"/>
      <c r="ULS52" s="19"/>
      <c r="ULT52" s="19"/>
      <c r="ULU52" s="19"/>
      <c r="ULV52" s="19"/>
      <c r="ULW52" s="19"/>
      <c r="ULX52" s="19"/>
      <c r="ULY52" s="19"/>
      <c r="ULZ52" s="19"/>
      <c r="UMA52" s="19"/>
      <c r="UMB52" s="19"/>
      <c r="UMC52" s="19"/>
      <c r="UMD52" s="19"/>
      <c r="UME52" s="19"/>
      <c r="UMF52" s="19"/>
      <c r="UMG52" s="19"/>
      <c r="UMH52" s="19"/>
      <c r="UMI52" s="19"/>
      <c r="UMJ52" s="19"/>
      <c r="UMK52" s="19"/>
      <c r="UML52" s="19"/>
      <c r="UMM52" s="19"/>
      <c r="UMN52" s="19"/>
      <c r="UMO52" s="19"/>
      <c r="UMP52" s="19"/>
      <c r="UMQ52" s="19"/>
      <c r="UMR52" s="19"/>
      <c r="UMS52" s="19"/>
      <c r="UMT52" s="19"/>
      <c r="UMU52" s="19"/>
      <c r="UMV52" s="19"/>
      <c r="UMW52" s="19"/>
      <c r="UMX52" s="19"/>
      <c r="UMY52" s="19"/>
      <c r="UMZ52" s="19"/>
      <c r="UNA52" s="19"/>
      <c r="UNB52" s="19"/>
      <c r="UNC52" s="19"/>
      <c r="UND52" s="19"/>
      <c r="UNE52" s="19"/>
      <c r="UNF52" s="19"/>
      <c r="UNG52" s="19"/>
      <c r="UNH52" s="19"/>
      <c r="UNI52" s="19"/>
      <c r="UNJ52" s="19"/>
      <c r="UNK52" s="19"/>
      <c r="UNL52" s="19"/>
      <c r="UNM52" s="19"/>
      <c r="UNN52" s="19"/>
      <c r="UNO52" s="19"/>
      <c r="UNP52" s="19"/>
      <c r="UNQ52" s="19"/>
      <c r="UNR52" s="19"/>
      <c r="UNS52" s="19"/>
      <c r="UNT52" s="19"/>
      <c r="UNU52" s="19"/>
      <c r="UNV52" s="19"/>
      <c r="UNW52" s="19"/>
      <c r="UNX52" s="19"/>
      <c r="UNY52" s="19"/>
      <c r="UNZ52" s="19"/>
      <c r="UOA52" s="19"/>
      <c r="UOB52" s="19"/>
      <c r="UOC52" s="19"/>
      <c r="UOD52" s="19"/>
      <c r="UOE52" s="19"/>
      <c r="UOF52" s="19"/>
      <c r="UOG52" s="19"/>
      <c r="UOH52" s="19"/>
      <c r="UOI52" s="19"/>
      <c r="UOJ52" s="19"/>
      <c r="UOK52" s="19"/>
      <c r="UOL52" s="19"/>
      <c r="UOM52" s="19"/>
      <c r="UON52" s="19"/>
      <c r="UOO52" s="19"/>
      <c r="UOP52" s="19"/>
      <c r="UOQ52" s="19"/>
      <c r="UOR52" s="19"/>
      <c r="UOS52" s="19"/>
      <c r="UOT52" s="19"/>
      <c r="UOU52" s="19"/>
      <c r="UOV52" s="19"/>
      <c r="UOW52" s="19"/>
      <c r="UOX52" s="19"/>
      <c r="UOY52" s="19"/>
      <c r="UOZ52" s="19"/>
      <c r="UPA52" s="19"/>
      <c r="UPB52" s="19"/>
      <c r="UPC52" s="19"/>
      <c r="UPD52" s="19"/>
      <c r="UPE52" s="19"/>
      <c r="UPF52" s="19"/>
      <c r="UPG52" s="19"/>
      <c r="UPH52" s="19"/>
      <c r="UPI52" s="19"/>
      <c r="UPJ52" s="19"/>
      <c r="UPK52" s="19"/>
      <c r="UPL52" s="19"/>
      <c r="UPM52" s="19"/>
      <c r="UPN52" s="19"/>
      <c r="UPO52" s="19"/>
      <c r="UPP52" s="19"/>
      <c r="UPQ52" s="19"/>
      <c r="UPR52" s="19"/>
      <c r="UPS52" s="19"/>
      <c r="UPT52" s="19"/>
      <c r="UPU52" s="19"/>
      <c r="UPV52" s="19"/>
      <c r="UPW52" s="19"/>
      <c r="UPX52" s="19"/>
      <c r="UPY52" s="19"/>
      <c r="UPZ52" s="19"/>
      <c r="UQA52" s="19"/>
      <c r="UQB52" s="19"/>
      <c r="UQC52" s="19"/>
      <c r="UQD52" s="19"/>
      <c r="UQE52" s="19"/>
      <c r="UQF52" s="19"/>
      <c r="UQG52" s="19"/>
      <c r="UQH52" s="19"/>
      <c r="UQI52" s="19"/>
      <c r="UQJ52" s="19"/>
      <c r="UQK52" s="19"/>
      <c r="UQL52" s="19"/>
      <c r="UQM52" s="19"/>
      <c r="UQN52" s="19"/>
      <c r="UQO52" s="19"/>
      <c r="UQP52" s="19"/>
      <c r="UQQ52" s="19"/>
      <c r="UQR52" s="19"/>
      <c r="UQS52" s="19"/>
      <c r="UQT52" s="19"/>
      <c r="UQU52" s="19"/>
      <c r="UQV52" s="19"/>
      <c r="UQW52" s="19"/>
      <c r="UQX52" s="19"/>
      <c r="UQY52" s="19"/>
      <c r="UQZ52" s="19"/>
      <c r="URA52" s="19"/>
      <c r="URB52" s="19"/>
      <c r="URC52" s="19"/>
      <c r="URD52" s="19"/>
      <c r="URE52" s="19"/>
      <c r="URF52" s="19"/>
      <c r="URG52" s="19"/>
      <c r="URH52" s="19"/>
      <c r="URI52" s="19"/>
      <c r="URJ52" s="19"/>
      <c r="URK52" s="19"/>
      <c r="URL52" s="19"/>
      <c r="URM52" s="19"/>
      <c r="URN52" s="19"/>
      <c r="URO52" s="19"/>
      <c r="URP52" s="19"/>
      <c r="URQ52" s="19"/>
      <c r="URR52" s="19"/>
      <c r="URS52" s="19"/>
      <c r="URT52" s="19"/>
      <c r="URU52" s="19"/>
      <c r="URV52" s="19"/>
      <c r="URW52" s="19"/>
      <c r="URX52" s="19"/>
      <c r="URY52" s="19"/>
      <c r="URZ52" s="19"/>
      <c r="USA52" s="19"/>
      <c r="USB52" s="19"/>
      <c r="USC52" s="19"/>
      <c r="USD52" s="19"/>
      <c r="USE52" s="19"/>
      <c r="USF52" s="19"/>
      <c r="USG52" s="19"/>
      <c r="USH52" s="19"/>
      <c r="USI52" s="19"/>
      <c r="USJ52" s="19"/>
      <c r="USK52" s="19"/>
      <c r="USL52" s="19"/>
      <c r="USM52" s="19"/>
      <c r="USN52" s="19"/>
      <c r="USO52" s="19"/>
      <c r="USP52" s="19"/>
      <c r="USQ52" s="19"/>
      <c r="USR52" s="19"/>
      <c r="USS52" s="19"/>
      <c r="UST52" s="19"/>
      <c r="USU52" s="19"/>
      <c r="USV52" s="19"/>
      <c r="USW52" s="19"/>
      <c r="USX52" s="19"/>
      <c r="USY52" s="19"/>
      <c r="USZ52" s="19"/>
      <c r="UTA52" s="19"/>
      <c r="UTB52" s="19"/>
      <c r="UTC52" s="19"/>
      <c r="UTD52" s="19"/>
      <c r="UTE52" s="19"/>
      <c r="UTF52" s="19"/>
      <c r="UTG52" s="19"/>
      <c r="UTH52" s="19"/>
      <c r="UTI52" s="19"/>
      <c r="UTJ52" s="19"/>
      <c r="UTK52" s="19"/>
      <c r="UTL52" s="19"/>
      <c r="UTM52" s="19"/>
      <c r="UTN52" s="19"/>
      <c r="UTO52" s="19"/>
      <c r="UTP52" s="19"/>
      <c r="UTQ52" s="19"/>
      <c r="UTR52" s="19"/>
      <c r="UTS52" s="19"/>
      <c r="UTT52" s="19"/>
      <c r="UTU52" s="19"/>
      <c r="UTV52" s="19"/>
      <c r="UTW52" s="19"/>
      <c r="UTX52" s="19"/>
      <c r="UTY52" s="19"/>
      <c r="UTZ52" s="19"/>
      <c r="UUA52" s="19"/>
      <c r="UUB52" s="19"/>
      <c r="UUC52" s="19"/>
      <c r="UUD52" s="19"/>
      <c r="UUE52" s="19"/>
      <c r="UUF52" s="19"/>
      <c r="UUG52" s="19"/>
      <c r="UUH52" s="19"/>
      <c r="UUI52" s="19"/>
      <c r="UUJ52" s="19"/>
      <c r="UUK52" s="19"/>
      <c r="UUL52" s="19"/>
      <c r="UUM52" s="19"/>
      <c r="UUN52" s="19"/>
      <c r="UUO52" s="19"/>
      <c r="UUP52" s="19"/>
      <c r="UUQ52" s="19"/>
      <c r="UUR52" s="19"/>
      <c r="UUS52" s="19"/>
      <c r="UUT52" s="19"/>
      <c r="UUU52" s="19"/>
      <c r="UUV52" s="19"/>
      <c r="UUW52" s="19"/>
      <c r="UUX52" s="19"/>
      <c r="UUY52" s="19"/>
      <c r="UUZ52" s="19"/>
      <c r="UVA52" s="19"/>
      <c r="UVB52" s="19"/>
      <c r="UVC52" s="19"/>
      <c r="UVD52" s="19"/>
      <c r="UVE52" s="19"/>
      <c r="UVF52" s="19"/>
      <c r="UVG52" s="19"/>
      <c r="UVH52" s="19"/>
      <c r="UVI52" s="19"/>
      <c r="UVJ52" s="19"/>
      <c r="UVK52" s="19"/>
      <c r="UVL52" s="19"/>
      <c r="UVM52" s="19"/>
      <c r="UVN52" s="19"/>
      <c r="UVO52" s="19"/>
      <c r="UVP52" s="19"/>
      <c r="UVQ52" s="19"/>
      <c r="UVR52" s="19"/>
      <c r="UVS52" s="19"/>
      <c r="UVT52" s="19"/>
      <c r="UVU52" s="19"/>
      <c r="UVV52" s="19"/>
      <c r="UVW52" s="19"/>
      <c r="UVX52" s="19"/>
      <c r="UVY52" s="19"/>
      <c r="UVZ52" s="19"/>
      <c r="UWA52" s="19"/>
      <c r="UWB52" s="19"/>
      <c r="UWC52" s="19"/>
      <c r="UWD52" s="19"/>
      <c r="UWE52" s="19"/>
      <c r="UWF52" s="19"/>
      <c r="UWG52" s="19"/>
      <c r="UWH52" s="19"/>
      <c r="UWI52" s="19"/>
      <c r="UWJ52" s="19"/>
      <c r="UWK52" s="19"/>
      <c r="UWL52" s="19"/>
      <c r="UWM52" s="19"/>
      <c r="UWN52" s="19"/>
      <c r="UWO52" s="19"/>
      <c r="UWP52" s="19"/>
      <c r="UWQ52" s="19"/>
      <c r="UWR52" s="19"/>
      <c r="UWS52" s="19"/>
      <c r="UWT52" s="19"/>
      <c r="UWU52" s="19"/>
      <c r="UWV52" s="19"/>
      <c r="UWW52" s="19"/>
      <c r="UWX52" s="19"/>
      <c r="UWY52" s="19"/>
      <c r="UWZ52" s="19"/>
      <c r="UXA52" s="19"/>
      <c r="UXB52" s="19"/>
      <c r="UXC52" s="19"/>
      <c r="UXD52" s="19"/>
      <c r="UXE52" s="19"/>
      <c r="UXF52" s="19"/>
      <c r="UXG52" s="19"/>
      <c r="UXH52" s="19"/>
      <c r="UXI52" s="19"/>
      <c r="UXJ52" s="19"/>
      <c r="UXK52" s="19"/>
      <c r="UXL52" s="19"/>
      <c r="UXM52" s="19"/>
      <c r="UXN52" s="19"/>
      <c r="UXO52" s="19"/>
      <c r="UXP52" s="19"/>
      <c r="UXQ52" s="19"/>
      <c r="UXR52" s="19"/>
      <c r="UXS52" s="19"/>
      <c r="UXT52" s="19"/>
      <c r="UXU52" s="19"/>
      <c r="UXV52" s="19"/>
      <c r="UXW52" s="19"/>
      <c r="UXX52" s="19"/>
      <c r="UXY52" s="19"/>
      <c r="UXZ52" s="19"/>
      <c r="UYA52" s="19"/>
      <c r="UYB52" s="19"/>
      <c r="UYC52" s="19"/>
      <c r="UYD52" s="19"/>
      <c r="UYE52" s="19"/>
      <c r="UYF52" s="19"/>
      <c r="UYG52" s="19"/>
      <c r="UYH52" s="19"/>
      <c r="UYI52" s="19"/>
      <c r="UYJ52" s="19"/>
      <c r="UYK52" s="19"/>
      <c r="UYL52" s="19"/>
      <c r="UYM52" s="19"/>
      <c r="UYN52" s="19"/>
      <c r="UYO52" s="19"/>
      <c r="UYP52" s="19"/>
      <c r="UYQ52" s="19"/>
      <c r="UYR52" s="19"/>
      <c r="UYS52" s="19"/>
      <c r="UYT52" s="19"/>
      <c r="UYU52" s="19"/>
      <c r="UYV52" s="19"/>
      <c r="UYW52" s="19"/>
      <c r="UYX52" s="19"/>
      <c r="UYY52" s="19"/>
      <c r="UYZ52" s="19"/>
      <c r="UZA52" s="19"/>
      <c r="UZB52" s="19"/>
      <c r="UZC52" s="19"/>
      <c r="UZD52" s="19"/>
      <c r="UZE52" s="19"/>
      <c r="UZF52" s="19"/>
      <c r="UZG52" s="19"/>
      <c r="UZH52" s="19"/>
      <c r="UZI52" s="19"/>
      <c r="UZJ52" s="19"/>
      <c r="UZK52" s="19"/>
      <c r="UZL52" s="19"/>
      <c r="UZM52" s="19"/>
      <c r="UZN52" s="19"/>
      <c r="UZO52" s="19"/>
      <c r="UZP52" s="19"/>
      <c r="UZQ52" s="19"/>
      <c r="UZR52" s="19"/>
      <c r="UZS52" s="19"/>
      <c r="UZT52" s="19"/>
      <c r="UZU52" s="19"/>
      <c r="UZV52" s="19"/>
      <c r="UZW52" s="19"/>
      <c r="UZX52" s="19"/>
      <c r="UZY52" s="19"/>
      <c r="UZZ52" s="19"/>
      <c r="VAA52" s="19"/>
      <c r="VAB52" s="19"/>
      <c r="VAC52" s="19"/>
      <c r="VAD52" s="19"/>
      <c r="VAE52" s="19"/>
      <c r="VAF52" s="19"/>
      <c r="VAG52" s="19"/>
      <c r="VAH52" s="19"/>
      <c r="VAI52" s="19"/>
      <c r="VAJ52" s="19"/>
      <c r="VAK52" s="19"/>
      <c r="VAL52" s="19"/>
      <c r="VAM52" s="19"/>
      <c r="VAN52" s="19"/>
      <c r="VAO52" s="19"/>
      <c r="VAP52" s="19"/>
      <c r="VAQ52" s="19"/>
      <c r="VAR52" s="19"/>
      <c r="VAS52" s="19"/>
      <c r="VAT52" s="19"/>
      <c r="VAU52" s="19"/>
      <c r="VAV52" s="19"/>
      <c r="VAW52" s="19"/>
      <c r="VAX52" s="19"/>
      <c r="VAY52" s="19"/>
      <c r="VAZ52" s="19"/>
      <c r="VBA52" s="19"/>
      <c r="VBB52" s="19"/>
      <c r="VBC52" s="19"/>
      <c r="VBD52" s="19"/>
      <c r="VBE52" s="19"/>
      <c r="VBF52" s="19"/>
      <c r="VBG52" s="19"/>
      <c r="VBH52" s="19"/>
      <c r="VBI52" s="19"/>
      <c r="VBJ52" s="19"/>
      <c r="VBK52" s="19"/>
      <c r="VBL52" s="19"/>
      <c r="VBM52" s="19"/>
      <c r="VBN52" s="19"/>
      <c r="VBO52" s="19"/>
      <c r="VBP52" s="19"/>
      <c r="VBQ52" s="19"/>
      <c r="VBR52" s="19"/>
      <c r="VBS52" s="19"/>
      <c r="VBT52" s="19"/>
      <c r="VBU52" s="19"/>
      <c r="VBV52" s="19"/>
      <c r="VBW52" s="19"/>
      <c r="VBX52" s="19"/>
      <c r="VBY52" s="19"/>
      <c r="VBZ52" s="19"/>
      <c r="VCA52" s="19"/>
      <c r="VCB52" s="19"/>
      <c r="VCC52" s="19"/>
      <c r="VCD52" s="19"/>
      <c r="VCE52" s="19"/>
      <c r="VCF52" s="19"/>
      <c r="VCG52" s="19"/>
      <c r="VCH52" s="19"/>
      <c r="VCI52" s="19"/>
      <c r="VCJ52" s="19"/>
      <c r="VCK52" s="19"/>
      <c r="VCL52" s="19"/>
      <c r="VCM52" s="19"/>
      <c r="VCN52" s="19"/>
      <c r="VCO52" s="19"/>
      <c r="VCP52" s="19"/>
      <c r="VCQ52" s="19"/>
      <c r="VCR52" s="19"/>
      <c r="VCS52" s="19"/>
      <c r="VCT52" s="19"/>
      <c r="VCU52" s="19"/>
      <c r="VCV52" s="19"/>
      <c r="VCW52" s="19"/>
      <c r="VCX52" s="19"/>
      <c r="VCY52" s="19"/>
      <c r="VCZ52" s="19"/>
      <c r="VDA52" s="19"/>
      <c r="VDB52" s="19"/>
      <c r="VDC52" s="19"/>
      <c r="VDD52" s="19"/>
      <c r="VDE52" s="19"/>
      <c r="VDF52" s="19"/>
      <c r="VDG52" s="19"/>
      <c r="VDH52" s="19"/>
      <c r="VDI52" s="19"/>
      <c r="VDJ52" s="19"/>
      <c r="VDK52" s="19"/>
      <c r="VDL52" s="19"/>
      <c r="VDM52" s="19"/>
      <c r="VDN52" s="19"/>
      <c r="VDO52" s="19"/>
      <c r="VDP52" s="19"/>
      <c r="VDQ52" s="19"/>
      <c r="VDR52" s="19"/>
      <c r="VDS52" s="19"/>
      <c r="VDT52" s="19"/>
      <c r="VDU52" s="19"/>
      <c r="VDV52" s="19"/>
      <c r="VDW52" s="19"/>
      <c r="VDX52" s="19"/>
      <c r="VDY52" s="19"/>
      <c r="VDZ52" s="19"/>
      <c r="VEA52" s="19"/>
      <c r="VEB52" s="19"/>
      <c r="VEC52" s="19"/>
      <c r="VED52" s="19"/>
      <c r="VEE52" s="19"/>
      <c r="VEF52" s="19"/>
      <c r="VEG52" s="19"/>
      <c r="VEH52" s="19"/>
      <c r="VEI52" s="19"/>
      <c r="VEJ52" s="19"/>
      <c r="VEK52" s="19"/>
      <c r="VEL52" s="19"/>
      <c r="VEM52" s="19"/>
      <c r="VEN52" s="19"/>
      <c r="VEO52" s="19"/>
      <c r="VEP52" s="19"/>
      <c r="VEQ52" s="19"/>
      <c r="VER52" s="19"/>
      <c r="VES52" s="19"/>
      <c r="VET52" s="19"/>
      <c r="VEU52" s="19"/>
      <c r="VEV52" s="19"/>
      <c r="VEW52" s="19"/>
      <c r="VEX52" s="19"/>
      <c r="VEY52" s="19"/>
      <c r="VEZ52" s="19"/>
      <c r="VFA52" s="19"/>
      <c r="VFB52" s="19"/>
      <c r="VFC52" s="19"/>
      <c r="VFD52" s="19"/>
      <c r="VFE52" s="19"/>
      <c r="VFF52" s="19"/>
      <c r="VFG52" s="19"/>
      <c r="VFH52" s="19"/>
      <c r="VFI52" s="19"/>
      <c r="VFJ52" s="19"/>
      <c r="VFK52" s="19"/>
      <c r="VFL52" s="19"/>
      <c r="VFM52" s="19"/>
      <c r="VFN52" s="19"/>
      <c r="VFO52" s="19"/>
      <c r="VFP52" s="19"/>
      <c r="VFQ52" s="19"/>
      <c r="VFR52" s="19"/>
      <c r="VFS52" s="19"/>
      <c r="VFT52" s="19"/>
      <c r="VFU52" s="19"/>
      <c r="VFV52" s="19"/>
      <c r="VFW52" s="19"/>
      <c r="VFX52" s="19"/>
      <c r="VFY52" s="19"/>
      <c r="VFZ52" s="19"/>
      <c r="VGA52" s="19"/>
      <c r="VGB52" s="19"/>
      <c r="VGC52" s="19"/>
      <c r="VGD52" s="19"/>
      <c r="VGE52" s="19"/>
      <c r="VGF52" s="19"/>
      <c r="VGG52" s="19"/>
      <c r="VGH52" s="19"/>
      <c r="VGI52" s="19"/>
      <c r="VGJ52" s="19"/>
      <c r="VGK52" s="19"/>
      <c r="VGL52" s="19"/>
      <c r="VGM52" s="19"/>
      <c r="VGN52" s="19"/>
      <c r="VGO52" s="19"/>
      <c r="VGP52" s="19"/>
      <c r="VGQ52" s="19"/>
      <c r="VGR52" s="19"/>
      <c r="VGS52" s="19"/>
      <c r="VGT52" s="19"/>
      <c r="VGU52" s="19"/>
      <c r="VGV52" s="19"/>
      <c r="VGW52" s="19"/>
      <c r="VGX52" s="19"/>
      <c r="VGY52" s="19"/>
      <c r="VGZ52" s="19"/>
      <c r="VHA52" s="19"/>
      <c r="VHB52" s="19"/>
      <c r="VHC52" s="19"/>
      <c r="VHD52" s="19"/>
      <c r="VHE52" s="19"/>
      <c r="VHF52" s="19"/>
      <c r="VHG52" s="19"/>
      <c r="VHH52" s="19"/>
      <c r="VHI52" s="19"/>
      <c r="VHJ52" s="19"/>
      <c r="VHK52" s="19"/>
      <c r="VHL52" s="19"/>
      <c r="VHM52" s="19"/>
      <c r="VHN52" s="19"/>
      <c r="VHO52" s="19"/>
      <c r="VHP52" s="19"/>
      <c r="VHQ52" s="19"/>
      <c r="VHR52" s="19"/>
      <c r="VHS52" s="19"/>
      <c r="VHT52" s="19"/>
      <c r="VHU52" s="19"/>
      <c r="VHV52" s="19"/>
      <c r="VHW52" s="19"/>
      <c r="VHX52" s="19"/>
      <c r="VHY52" s="19"/>
      <c r="VHZ52" s="19"/>
      <c r="VIA52" s="19"/>
      <c r="VIB52" s="19"/>
      <c r="VIC52" s="19"/>
      <c r="VID52" s="19"/>
      <c r="VIE52" s="19"/>
      <c r="VIF52" s="19"/>
      <c r="VIG52" s="19"/>
      <c r="VIH52" s="19"/>
      <c r="VII52" s="19"/>
      <c r="VIJ52" s="19"/>
      <c r="VIK52" s="19"/>
      <c r="VIL52" s="19"/>
      <c r="VIM52" s="19"/>
      <c r="VIN52" s="19"/>
      <c r="VIO52" s="19"/>
      <c r="VIP52" s="19"/>
      <c r="VIQ52" s="19"/>
      <c r="VIR52" s="19"/>
      <c r="VIS52" s="19"/>
      <c r="VIT52" s="19"/>
      <c r="VIU52" s="19"/>
      <c r="VIV52" s="19"/>
      <c r="VIW52" s="19"/>
      <c r="VIX52" s="19"/>
      <c r="VIY52" s="19"/>
      <c r="VIZ52" s="19"/>
      <c r="VJA52" s="19"/>
      <c r="VJB52" s="19"/>
      <c r="VJC52" s="19"/>
      <c r="VJD52" s="19"/>
      <c r="VJE52" s="19"/>
      <c r="VJF52" s="19"/>
      <c r="VJG52" s="19"/>
      <c r="VJH52" s="19"/>
      <c r="VJI52" s="19"/>
      <c r="VJJ52" s="19"/>
      <c r="VJK52" s="19"/>
      <c r="VJL52" s="19"/>
      <c r="VJM52" s="19"/>
      <c r="VJN52" s="19"/>
      <c r="VJO52" s="19"/>
      <c r="VJP52" s="19"/>
      <c r="VJQ52" s="19"/>
      <c r="VJR52" s="19"/>
      <c r="VJS52" s="19"/>
      <c r="VJT52" s="19"/>
      <c r="VJU52" s="19"/>
      <c r="VJV52" s="19"/>
      <c r="VJW52" s="19"/>
      <c r="VJX52" s="19"/>
      <c r="VJY52" s="19"/>
      <c r="VJZ52" s="19"/>
      <c r="VKA52" s="19"/>
      <c r="VKB52" s="19"/>
      <c r="VKC52" s="19"/>
      <c r="VKD52" s="19"/>
      <c r="VKE52" s="19"/>
      <c r="VKF52" s="19"/>
      <c r="VKG52" s="19"/>
      <c r="VKH52" s="19"/>
      <c r="VKI52" s="19"/>
      <c r="VKJ52" s="19"/>
      <c r="VKK52" s="19"/>
      <c r="VKL52" s="19"/>
      <c r="VKM52" s="19"/>
      <c r="VKN52" s="19"/>
      <c r="VKO52" s="19"/>
      <c r="VKP52" s="19"/>
      <c r="VKQ52" s="19"/>
      <c r="VKR52" s="19"/>
      <c r="VKS52" s="19"/>
      <c r="VKT52" s="19"/>
      <c r="VKU52" s="19"/>
      <c r="VKV52" s="19"/>
      <c r="VKW52" s="19"/>
      <c r="VKX52" s="19"/>
      <c r="VKY52" s="19"/>
      <c r="VKZ52" s="19"/>
      <c r="VLA52" s="19"/>
      <c r="VLB52" s="19"/>
      <c r="VLC52" s="19"/>
      <c r="VLD52" s="19"/>
      <c r="VLE52" s="19"/>
      <c r="VLF52" s="19"/>
      <c r="VLG52" s="19"/>
      <c r="VLH52" s="19"/>
      <c r="VLI52" s="19"/>
      <c r="VLJ52" s="19"/>
      <c r="VLK52" s="19"/>
      <c r="VLL52" s="19"/>
      <c r="VLM52" s="19"/>
      <c r="VLN52" s="19"/>
      <c r="VLO52" s="19"/>
      <c r="VLP52" s="19"/>
      <c r="VLQ52" s="19"/>
      <c r="VLR52" s="19"/>
      <c r="VLS52" s="19"/>
      <c r="VLT52" s="19"/>
      <c r="VLU52" s="19"/>
      <c r="VLV52" s="19"/>
      <c r="VLW52" s="19"/>
      <c r="VLX52" s="19"/>
      <c r="VLY52" s="19"/>
      <c r="VLZ52" s="19"/>
      <c r="VMA52" s="19"/>
      <c r="VMB52" s="19"/>
      <c r="VMC52" s="19"/>
      <c r="VMD52" s="19"/>
      <c r="VME52" s="19"/>
      <c r="VMF52" s="19"/>
      <c r="VMG52" s="19"/>
      <c r="VMH52" s="19"/>
      <c r="VMI52" s="19"/>
      <c r="VMJ52" s="19"/>
      <c r="VMK52" s="19"/>
      <c r="VML52" s="19"/>
      <c r="VMM52" s="19"/>
      <c r="VMN52" s="19"/>
      <c r="VMO52" s="19"/>
      <c r="VMP52" s="19"/>
      <c r="VMQ52" s="19"/>
      <c r="VMR52" s="19"/>
      <c r="VMS52" s="19"/>
      <c r="VMT52" s="19"/>
      <c r="VMU52" s="19"/>
      <c r="VMV52" s="19"/>
      <c r="VMW52" s="19"/>
      <c r="VMX52" s="19"/>
      <c r="VMY52" s="19"/>
      <c r="VMZ52" s="19"/>
      <c r="VNA52" s="19"/>
      <c r="VNB52" s="19"/>
      <c r="VNC52" s="19"/>
      <c r="VND52" s="19"/>
      <c r="VNE52" s="19"/>
      <c r="VNF52" s="19"/>
      <c r="VNG52" s="19"/>
      <c r="VNH52" s="19"/>
      <c r="VNI52" s="19"/>
      <c r="VNJ52" s="19"/>
      <c r="VNK52" s="19"/>
      <c r="VNL52" s="19"/>
      <c r="VNM52" s="19"/>
      <c r="VNN52" s="19"/>
      <c r="VNO52" s="19"/>
      <c r="VNP52" s="19"/>
      <c r="VNQ52" s="19"/>
      <c r="VNR52" s="19"/>
      <c r="VNS52" s="19"/>
      <c r="VNT52" s="19"/>
      <c r="VNU52" s="19"/>
      <c r="VNV52" s="19"/>
      <c r="VNW52" s="19"/>
      <c r="VNX52" s="19"/>
      <c r="VNY52" s="19"/>
      <c r="VNZ52" s="19"/>
      <c r="VOA52" s="19"/>
      <c r="VOB52" s="19"/>
      <c r="VOC52" s="19"/>
      <c r="VOD52" s="19"/>
      <c r="VOE52" s="19"/>
      <c r="VOF52" s="19"/>
      <c r="VOG52" s="19"/>
      <c r="VOH52" s="19"/>
      <c r="VOI52" s="19"/>
      <c r="VOJ52" s="19"/>
      <c r="VOK52" s="19"/>
      <c r="VOL52" s="19"/>
      <c r="VOM52" s="19"/>
      <c r="VON52" s="19"/>
      <c r="VOO52" s="19"/>
      <c r="VOP52" s="19"/>
      <c r="VOQ52" s="19"/>
      <c r="VOR52" s="19"/>
      <c r="VOS52" s="19"/>
      <c r="VOT52" s="19"/>
      <c r="VOU52" s="19"/>
      <c r="VOV52" s="19"/>
      <c r="VOW52" s="19"/>
      <c r="VOX52" s="19"/>
      <c r="VOY52" s="19"/>
      <c r="VOZ52" s="19"/>
      <c r="VPA52" s="19"/>
      <c r="VPB52" s="19"/>
      <c r="VPC52" s="19"/>
      <c r="VPD52" s="19"/>
      <c r="VPE52" s="19"/>
      <c r="VPF52" s="19"/>
      <c r="VPG52" s="19"/>
      <c r="VPH52" s="19"/>
      <c r="VPI52" s="19"/>
      <c r="VPJ52" s="19"/>
      <c r="VPK52" s="19"/>
      <c r="VPL52" s="19"/>
      <c r="VPM52" s="19"/>
      <c r="VPN52" s="19"/>
      <c r="VPO52" s="19"/>
      <c r="VPP52" s="19"/>
      <c r="VPQ52" s="19"/>
      <c r="VPR52" s="19"/>
      <c r="VPS52" s="19"/>
      <c r="VPT52" s="19"/>
      <c r="VPU52" s="19"/>
      <c r="VPV52" s="19"/>
      <c r="VPW52" s="19"/>
      <c r="VPX52" s="19"/>
      <c r="VPY52" s="19"/>
      <c r="VPZ52" s="19"/>
      <c r="VQA52" s="19"/>
      <c r="VQB52" s="19"/>
      <c r="VQC52" s="19"/>
      <c r="VQD52" s="19"/>
      <c r="VQE52" s="19"/>
      <c r="VQF52" s="19"/>
      <c r="VQG52" s="19"/>
      <c r="VQH52" s="19"/>
      <c r="VQI52" s="19"/>
      <c r="VQJ52" s="19"/>
      <c r="VQK52" s="19"/>
      <c r="VQL52" s="19"/>
      <c r="VQM52" s="19"/>
      <c r="VQN52" s="19"/>
      <c r="VQO52" s="19"/>
      <c r="VQP52" s="19"/>
      <c r="VQQ52" s="19"/>
      <c r="VQR52" s="19"/>
      <c r="VQS52" s="19"/>
      <c r="VQT52" s="19"/>
      <c r="VQU52" s="19"/>
      <c r="VQV52" s="19"/>
      <c r="VQW52" s="19"/>
      <c r="VQX52" s="19"/>
      <c r="VQY52" s="19"/>
      <c r="VQZ52" s="19"/>
      <c r="VRA52" s="19"/>
      <c r="VRB52" s="19"/>
      <c r="VRC52" s="19"/>
      <c r="VRD52" s="19"/>
      <c r="VRE52" s="19"/>
      <c r="VRF52" s="19"/>
      <c r="VRG52" s="19"/>
      <c r="VRH52" s="19"/>
      <c r="VRI52" s="19"/>
      <c r="VRJ52" s="19"/>
      <c r="VRK52" s="19"/>
      <c r="VRL52" s="19"/>
      <c r="VRM52" s="19"/>
      <c r="VRN52" s="19"/>
      <c r="VRO52" s="19"/>
      <c r="VRP52" s="19"/>
      <c r="VRQ52" s="19"/>
      <c r="VRR52" s="19"/>
      <c r="VRS52" s="19"/>
      <c r="VRT52" s="19"/>
      <c r="VRU52" s="19"/>
      <c r="VRV52" s="19"/>
      <c r="VRW52" s="19"/>
      <c r="VRX52" s="19"/>
      <c r="VRY52" s="19"/>
      <c r="VRZ52" s="19"/>
      <c r="VSA52" s="19"/>
      <c r="VSB52" s="19"/>
      <c r="VSC52" s="19"/>
      <c r="VSD52" s="19"/>
      <c r="VSE52" s="19"/>
      <c r="VSF52" s="19"/>
      <c r="VSG52" s="19"/>
      <c r="VSH52" s="19"/>
      <c r="VSI52" s="19"/>
      <c r="VSJ52" s="19"/>
      <c r="VSK52" s="19"/>
      <c r="VSL52" s="19"/>
      <c r="VSM52" s="19"/>
      <c r="VSN52" s="19"/>
      <c r="VSO52" s="19"/>
      <c r="VSP52" s="19"/>
      <c r="VSQ52" s="19"/>
      <c r="VSR52" s="19"/>
      <c r="VSS52" s="19"/>
      <c r="VST52" s="19"/>
      <c r="VSU52" s="19"/>
      <c r="VSV52" s="19"/>
      <c r="VSW52" s="19"/>
      <c r="VSX52" s="19"/>
      <c r="VSY52" s="19"/>
      <c r="VSZ52" s="19"/>
      <c r="VTA52" s="19"/>
      <c r="VTB52" s="19"/>
      <c r="VTC52" s="19"/>
      <c r="VTD52" s="19"/>
      <c r="VTE52" s="19"/>
      <c r="VTF52" s="19"/>
      <c r="VTG52" s="19"/>
      <c r="VTH52" s="19"/>
      <c r="VTI52" s="19"/>
      <c r="VTJ52" s="19"/>
      <c r="VTK52" s="19"/>
      <c r="VTL52" s="19"/>
      <c r="VTM52" s="19"/>
      <c r="VTN52" s="19"/>
      <c r="VTO52" s="19"/>
      <c r="VTP52" s="19"/>
      <c r="VTQ52" s="19"/>
      <c r="VTR52" s="19"/>
      <c r="VTS52" s="19"/>
      <c r="VTT52" s="19"/>
      <c r="VTU52" s="19"/>
      <c r="VTV52" s="19"/>
      <c r="VTW52" s="19"/>
      <c r="VTX52" s="19"/>
      <c r="VTY52" s="19"/>
      <c r="VTZ52" s="19"/>
      <c r="VUA52" s="19"/>
      <c r="VUB52" s="19"/>
      <c r="VUC52" s="19"/>
      <c r="VUD52" s="19"/>
      <c r="VUE52" s="19"/>
      <c r="VUF52" s="19"/>
      <c r="VUG52" s="19"/>
      <c r="VUH52" s="19"/>
      <c r="VUI52" s="19"/>
      <c r="VUJ52" s="19"/>
      <c r="VUK52" s="19"/>
      <c r="VUL52" s="19"/>
      <c r="VUM52" s="19"/>
      <c r="VUN52" s="19"/>
      <c r="VUO52" s="19"/>
      <c r="VUP52" s="19"/>
      <c r="VUQ52" s="19"/>
      <c r="VUR52" s="19"/>
      <c r="VUS52" s="19"/>
      <c r="VUT52" s="19"/>
      <c r="VUU52" s="19"/>
      <c r="VUV52" s="19"/>
      <c r="VUW52" s="19"/>
      <c r="VUX52" s="19"/>
      <c r="VUY52" s="19"/>
      <c r="VUZ52" s="19"/>
      <c r="VVA52" s="19"/>
      <c r="VVB52" s="19"/>
      <c r="VVC52" s="19"/>
      <c r="VVD52" s="19"/>
      <c r="VVE52" s="19"/>
      <c r="VVF52" s="19"/>
      <c r="VVG52" s="19"/>
      <c r="VVH52" s="19"/>
      <c r="VVI52" s="19"/>
      <c r="VVJ52" s="19"/>
      <c r="VVK52" s="19"/>
      <c r="VVL52" s="19"/>
      <c r="VVM52" s="19"/>
      <c r="VVN52" s="19"/>
      <c r="VVO52" s="19"/>
      <c r="VVP52" s="19"/>
      <c r="VVQ52" s="19"/>
      <c r="VVR52" s="19"/>
      <c r="VVS52" s="19"/>
      <c r="VVT52" s="19"/>
      <c r="VVU52" s="19"/>
      <c r="VVV52" s="19"/>
      <c r="VVW52" s="19"/>
      <c r="VVX52" s="19"/>
      <c r="VVY52" s="19"/>
      <c r="VVZ52" s="19"/>
      <c r="VWA52" s="19"/>
      <c r="VWB52" s="19"/>
      <c r="VWC52" s="19"/>
      <c r="VWD52" s="19"/>
      <c r="VWE52" s="19"/>
      <c r="VWF52" s="19"/>
      <c r="VWG52" s="19"/>
      <c r="VWH52" s="19"/>
      <c r="VWI52" s="19"/>
      <c r="VWJ52" s="19"/>
      <c r="VWK52" s="19"/>
      <c r="VWL52" s="19"/>
      <c r="VWM52" s="19"/>
      <c r="VWN52" s="19"/>
      <c r="VWO52" s="19"/>
      <c r="VWP52" s="19"/>
      <c r="VWQ52" s="19"/>
      <c r="VWR52" s="19"/>
      <c r="VWS52" s="19"/>
      <c r="VWT52" s="19"/>
      <c r="VWU52" s="19"/>
      <c r="VWV52" s="19"/>
      <c r="VWW52" s="19"/>
      <c r="VWX52" s="19"/>
      <c r="VWY52" s="19"/>
      <c r="VWZ52" s="19"/>
      <c r="VXA52" s="19"/>
      <c r="VXB52" s="19"/>
      <c r="VXC52" s="19"/>
      <c r="VXD52" s="19"/>
      <c r="VXE52" s="19"/>
      <c r="VXF52" s="19"/>
      <c r="VXG52" s="19"/>
      <c r="VXH52" s="19"/>
      <c r="VXI52" s="19"/>
      <c r="VXJ52" s="19"/>
      <c r="VXK52" s="19"/>
      <c r="VXL52" s="19"/>
      <c r="VXM52" s="19"/>
      <c r="VXN52" s="19"/>
      <c r="VXO52" s="19"/>
      <c r="VXP52" s="19"/>
      <c r="VXQ52" s="19"/>
      <c r="VXR52" s="19"/>
      <c r="VXS52" s="19"/>
      <c r="VXT52" s="19"/>
      <c r="VXU52" s="19"/>
      <c r="VXV52" s="19"/>
      <c r="VXW52" s="19"/>
      <c r="VXX52" s="19"/>
      <c r="VXY52" s="19"/>
      <c r="VXZ52" s="19"/>
      <c r="VYA52" s="19"/>
      <c r="VYB52" s="19"/>
      <c r="VYC52" s="19"/>
      <c r="VYD52" s="19"/>
      <c r="VYE52" s="19"/>
      <c r="VYF52" s="19"/>
      <c r="VYG52" s="19"/>
      <c r="VYH52" s="19"/>
      <c r="VYI52" s="19"/>
      <c r="VYJ52" s="19"/>
      <c r="VYK52" s="19"/>
      <c r="VYL52" s="19"/>
      <c r="VYM52" s="19"/>
      <c r="VYN52" s="19"/>
      <c r="VYO52" s="19"/>
      <c r="VYP52" s="19"/>
      <c r="VYQ52" s="19"/>
      <c r="VYR52" s="19"/>
      <c r="VYS52" s="19"/>
      <c r="VYT52" s="19"/>
      <c r="VYU52" s="19"/>
      <c r="VYV52" s="19"/>
      <c r="VYW52" s="19"/>
      <c r="VYX52" s="19"/>
      <c r="VYY52" s="19"/>
      <c r="VYZ52" s="19"/>
      <c r="VZA52" s="19"/>
      <c r="VZB52" s="19"/>
      <c r="VZC52" s="19"/>
      <c r="VZD52" s="19"/>
      <c r="VZE52" s="19"/>
      <c r="VZF52" s="19"/>
      <c r="VZG52" s="19"/>
      <c r="VZH52" s="19"/>
      <c r="VZI52" s="19"/>
      <c r="VZJ52" s="19"/>
      <c r="VZK52" s="19"/>
      <c r="VZL52" s="19"/>
      <c r="VZM52" s="19"/>
      <c r="VZN52" s="19"/>
      <c r="VZO52" s="19"/>
      <c r="VZP52" s="19"/>
      <c r="VZQ52" s="19"/>
      <c r="VZR52" s="19"/>
      <c r="VZS52" s="19"/>
      <c r="VZT52" s="19"/>
      <c r="VZU52" s="19"/>
      <c r="VZV52" s="19"/>
      <c r="VZW52" s="19"/>
      <c r="VZX52" s="19"/>
      <c r="VZY52" s="19"/>
      <c r="VZZ52" s="19"/>
      <c r="WAA52" s="19"/>
      <c r="WAB52" s="19"/>
      <c r="WAC52" s="19"/>
      <c r="WAD52" s="19"/>
      <c r="WAE52" s="19"/>
      <c r="WAF52" s="19"/>
      <c r="WAG52" s="19"/>
      <c r="WAH52" s="19"/>
      <c r="WAI52" s="19"/>
      <c r="WAJ52" s="19"/>
      <c r="WAK52" s="19"/>
      <c r="WAL52" s="19"/>
      <c r="WAM52" s="19"/>
      <c r="WAN52" s="19"/>
      <c r="WAO52" s="19"/>
      <c r="WAP52" s="19"/>
      <c r="WAQ52" s="19"/>
      <c r="WAR52" s="19"/>
      <c r="WAS52" s="19"/>
      <c r="WAT52" s="19"/>
      <c r="WAU52" s="19"/>
      <c r="WAV52" s="19"/>
      <c r="WAW52" s="19"/>
      <c r="WAX52" s="19"/>
      <c r="WAY52" s="19"/>
      <c r="WAZ52" s="19"/>
      <c r="WBA52" s="19"/>
      <c r="WBB52" s="19"/>
      <c r="WBC52" s="19"/>
      <c r="WBD52" s="19"/>
      <c r="WBE52" s="19"/>
      <c r="WBF52" s="19"/>
      <c r="WBG52" s="19"/>
      <c r="WBH52" s="19"/>
      <c r="WBI52" s="19"/>
      <c r="WBJ52" s="19"/>
      <c r="WBK52" s="19"/>
      <c r="WBL52" s="19"/>
      <c r="WBM52" s="19"/>
      <c r="WBN52" s="19"/>
      <c r="WBO52" s="19"/>
      <c r="WBP52" s="19"/>
      <c r="WBQ52" s="19"/>
      <c r="WBR52" s="19"/>
      <c r="WBS52" s="19"/>
      <c r="WBT52" s="19"/>
      <c r="WBU52" s="19"/>
      <c r="WBV52" s="19"/>
      <c r="WBW52" s="19"/>
      <c r="WBX52" s="19"/>
      <c r="WBY52" s="19"/>
      <c r="WBZ52" s="19"/>
      <c r="WCA52" s="19"/>
      <c r="WCB52" s="19"/>
      <c r="WCC52" s="19"/>
      <c r="WCD52" s="19"/>
      <c r="WCE52" s="19"/>
      <c r="WCF52" s="19"/>
      <c r="WCG52" s="19"/>
      <c r="WCH52" s="19"/>
      <c r="WCI52" s="19"/>
      <c r="WCJ52" s="19"/>
      <c r="WCK52" s="19"/>
      <c r="WCL52" s="19"/>
      <c r="WCM52" s="19"/>
      <c r="WCN52" s="19"/>
      <c r="WCO52" s="19"/>
      <c r="WCP52" s="19"/>
      <c r="WCQ52" s="19"/>
      <c r="WCR52" s="19"/>
      <c r="WCS52" s="19"/>
      <c r="WCT52" s="19"/>
      <c r="WCU52" s="19"/>
      <c r="WCV52" s="19"/>
      <c r="WCW52" s="19"/>
      <c r="WCX52" s="19"/>
      <c r="WCY52" s="19"/>
      <c r="WCZ52" s="19"/>
      <c r="WDA52" s="19"/>
      <c r="WDB52" s="19"/>
      <c r="WDC52" s="19"/>
      <c r="WDD52" s="19"/>
      <c r="WDE52" s="19"/>
      <c r="WDF52" s="19"/>
      <c r="WDG52" s="19"/>
      <c r="WDH52" s="19"/>
      <c r="WDI52" s="19"/>
      <c r="WDJ52" s="19"/>
      <c r="WDK52" s="19"/>
      <c r="WDL52" s="19"/>
      <c r="WDM52" s="19"/>
      <c r="WDN52" s="19"/>
      <c r="WDO52" s="19"/>
      <c r="WDP52" s="19"/>
      <c r="WDQ52" s="19"/>
      <c r="WDR52" s="19"/>
      <c r="WDS52" s="19"/>
      <c r="WDT52" s="19"/>
      <c r="WDU52" s="19"/>
      <c r="WDV52" s="19"/>
      <c r="WDW52" s="19"/>
      <c r="WDX52" s="19"/>
      <c r="WDY52" s="19"/>
      <c r="WDZ52" s="19"/>
      <c r="WEA52" s="19"/>
      <c r="WEB52" s="19"/>
      <c r="WEC52" s="19"/>
      <c r="WED52" s="19"/>
      <c r="WEE52" s="19"/>
      <c r="WEF52" s="19"/>
      <c r="WEG52" s="19"/>
      <c r="WEH52" s="19"/>
      <c r="WEI52" s="19"/>
      <c r="WEJ52" s="19"/>
      <c r="WEK52" s="19"/>
      <c r="WEL52" s="19"/>
      <c r="WEM52" s="19"/>
      <c r="WEN52" s="19"/>
      <c r="WEO52" s="19"/>
      <c r="WEP52" s="19"/>
      <c r="WEQ52" s="19"/>
      <c r="WER52" s="19"/>
      <c r="WES52" s="19"/>
      <c r="WET52" s="19"/>
      <c r="WEU52" s="19"/>
      <c r="WEV52" s="19"/>
      <c r="WEW52" s="19"/>
      <c r="WEX52" s="19"/>
      <c r="WEY52" s="19"/>
      <c r="WEZ52" s="19"/>
      <c r="WFA52" s="19"/>
      <c r="WFB52" s="19"/>
      <c r="WFC52" s="19"/>
      <c r="WFD52" s="19"/>
      <c r="WFE52" s="19"/>
      <c r="WFF52" s="19"/>
      <c r="WFG52" s="19"/>
      <c r="WFH52" s="19"/>
      <c r="WFI52" s="19"/>
      <c r="WFJ52" s="19"/>
      <c r="WFK52" s="19"/>
      <c r="WFL52" s="19"/>
      <c r="WFM52" s="19"/>
      <c r="WFN52" s="19"/>
      <c r="WFO52" s="19"/>
      <c r="WFP52" s="19"/>
      <c r="WFQ52" s="19"/>
      <c r="WFR52" s="19"/>
      <c r="WFS52" s="19"/>
      <c r="WFT52" s="19"/>
      <c r="WFU52" s="19"/>
      <c r="WFV52" s="19"/>
      <c r="WFW52" s="19"/>
      <c r="WFX52" s="19"/>
      <c r="WFY52" s="19"/>
      <c r="WFZ52" s="19"/>
      <c r="WGA52" s="19"/>
      <c r="WGB52" s="19"/>
      <c r="WGC52" s="19"/>
      <c r="WGD52" s="19"/>
      <c r="WGE52" s="19"/>
      <c r="WGF52" s="19"/>
      <c r="WGG52" s="19"/>
      <c r="WGH52" s="19"/>
      <c r="WGI52" s="19"/>
      <c r="WGJ52" s="19"/>
      <c r="WGK52" s="19"/>
      <c r="WGL52" s="19"/>
      <c r="WGM52" s="19"/>
      <c r="WGN52" s="19"/>
      <c r="WGO52" s="19"/>
      <c r="WGP52" s="19"/>
      <c r="WGQ52" s="19"/>
      <c r="WGR52" s="19"/>
      <c r="WGS52" s="19"/>
      <c r="WGT52" s="19"/>
      <c r="WGU52" s="19"/>
      <c r="WGV52" s="19"/>
      <c r="WGW52" s="19"/>
      <c r="WGX52" s="19"/>
      <c r="WGY52" s="19"/>
      <c r="WGZ52" s="19"/>
      <c r="WHA52" s="19"/>
      <c r="WHB52" s="19"/>
      <c r="WHC52" s="19"/>
      <c r="WHD52" s="19"/>
      <c r="WHE52" s="19"/>
      <c r="WHF52" s="19"/>
      <c r="WHG52" s="19"/>
      <c r="WHH52" s="19"/>
      <c r="WHI52" s="19"/>
      <c r="WHJ52" s="19"/>
      <c r="WHK52" s="19"/>
      <c r="WHL52" s="19"/>
      <c r="WHM52" s="19"/>
      <c r="WHN52" s="19"/>
      <c r="WHO52" s="19"/>
      <c r="WHP52" s="19"/>
      <c r="WHQ52" s="19"/>
      <c r="WHR52" s="19"/>
      <c r="WHS52" s="19"/>
      <c r="WHT52" s="19"/>
      <c r="WHU52" s="19"/>
      <c r="WHV52" s="19"/>
      <c r="WHW52" s="19"/>
      <c r="WHX52" s="19"/>
      <c r="WHY52" s="19"/>
      <c r="WHZ52" s="19"/>
      <c r="WIA52" s="19"/>
      <c r="WIB52" s="19"/>
      <c r="WIC52" s="19"/>
      <c r="WID52" s="19"/>
      <c r="WIE52" s="19"/>
      <c r="WIF52" s="19"/>
      <c r="WIG52" s="19"/>
      <c r="WIH52" s="19"/>
      <c r="WII52" s="19"/>
      <c r="WIJ52" s="19"/>
      <c r="WIK52" s="19"/>
      <c r="WIL52" s="19"/>
      <c r="WIM52" s="19"/>
      <c r="WIN52" s="19"/>
      <c r="WIO52" s="19"/>
      <c r="WIP52" s="19"/>
      <c r="WIQ52" s="19"/>
      <c r="WIR52" s="19"/>
      <c r="WIS52" s="19"/>
      <c r="WIT52" s="19"/>
      <c r="WIU52" s="19"/>
      <c r="WIV52" s="19"/>
      <c r="WIW52" s="19"/>
      <c r="WIX52" s="19"/>
      <c r="WIY52" s="19"/>
      <c r="WIZ52" s="19"/>
      <c r="WJA52" s="19"/>
      <c r="WJB52" s="19"/>
      <c r="WJC52" s="19"/>
      <c r="WJD52" s="19"/>
      <c r="WJE52" s="19"/>
      <c r="WJF52" s="19"/>
      <c r="WJG52" s="19"/>
      <c r="WJH52" s="19"/>
      <c r="WJI52" s="19"/>
      <c r="WJJ52" s="19"/>
      <c r="WJK52" s="19"/>
      <c r="WJL52" s="19"/>
      <c r="WJM52" s="19"/>
      <c r="WJN52" s="19"/>
      <c r="WJO52" s="19"/>
      <c r="WJP52" s="19"/>
      <c r="WJQ52" s="19"/>
      <c r="WJR52" s="19"/>
      <c r="WJS52" s="19"/>
      <c r="WJT52" s="19"/>
      <c r="WJU52" s="19"/>
      <c r="WJV52" s="19"/>
      <c r="WJW52" s="19"/>
      <c r="WJX52" s="19"/>
      <c r="WJY52" s="19"/>
      <c r="WJZ52" s="19"/>
      <c r="WKA52" s="19"/>
      <c r="WKB52" s="19"/>
      <c r="WKC52" s="19"/>
      <c r="WKD52" s="19"/>
      <c r="WKE52" s="19"/>
      <c r="WKF52" s="19"/>
      <c r="WKG52" s="19"/>
      <c r="WKH52" s="19"/>
      <c r="WKI52" s="19"/>
      <c r="WKJ52" s="19"/>
      <c r="WKK52" s="19"/>
      <c r="WKL52" s="19"/>
      <c r="WKM52" s="19"/>
      <c r="WKN52" s="19"/>
      <c r="WKO52" s="19"/>
      <c r="WKP52" s="19"/>
      <c r="WKQ52" s="19"/>
      <c r="WKR52" s="19"/>
      <c r="WKS52" s="19"/>
      <c r="WKT52" s="19"/>
      <c r="WKU52" s="19"/>
      <c r="WKV52" s="19"/>
      <c r="WKW52" s="19"/>
      <c r="WKX52" s="19"/>
      <c r="WKY52" s="19"/>
      <c r="WKZ52" s="19"/>
      <c r="WLA52" s="19"/>
      <c r="WLB52" s="19"/>
      <c r="WLC52" s="19"/>
      <c r="WLD52" s="19"/>
      <c r="WLE52" s="19"/>
      <c r="WLF52" s="19"/>
      <c r="WLG52" s="19"/>
      <c r="WLH52" s="19"/>
      <c r="WLI52" s="19"/>
      <c r="WLJ52" s="19"/>
      <c r="WLK52" s="19"/>
      <c r="WLL52" s="19"/>
      <c r="WLM52" s="19"/>
      <c r="WLN52" s="19"/>
      <c r="WLO52" s="19"/>
      <c r="WLP52" s="19"/>
      <c r="WLQ52" s="19"/>
      <c r="WLR52" s="19"/>
      <c r="WLS52" s="19"/>
      <c r="WLT52" s="19"/>
      <c r="WLU52" s="19"/>
      <c r="WLV52" s="19"/>
      <c r="WLW52" s="19"/>
      <c r="WLX52" s="19"/>
      <c r="WLY52" s="19"/>
      <c r="WLZ52" s="19"/>
      <c r="WMA52" s="19"/>
      <c r="WMB52" s="19"/>
      <c r="WMC52" s="19"/>
      <c r="WMD52" s="19"/>
      <c r="WME52" s="19"/>
      <c r="WMF52" s="19"/>
      <c r="WMG52" s="19"/>
      <c r="WMH52" s="19"/>
      <c r="WMI52" s="19"/>
      <c r="WMJ52" s="19"/>
      <c r="WMK52" s="19"/>
      <c r="WML52" s="19"/>
      <c r="WMM52" s="19"/>
      <c r="WMN52" s="19"/>
      <c r="WMO52" s="19"/>
      <c r="WMP52" s="19"/>
      <c r="WMQ52" s="19"/>
      <c r="WMR52" s="19"/>
      <c r="WMS52" s="19"/>
      <c r="WMT52" s="19"/>
      <c r="WMU52" s="19"/>
      <c r="WMV52" s="19"/>
      <c r="WMW52" s="19"/>
      <c r="WMX52" s="19"/>
      <c r="WMY52" s="19"/>
      <c r="WMZ52" s="19"/>
      <c r="WNA52" s="19"/>
      <c r="WNB52" s="19"/>
      <c r="WNC52" s="19"/>
      <c r="WND52" s="19"/>
      <c r="WNE52" s="19"/>
      <c r="WNF52" s="19"/>
      <c r="WNG52" s="19"/>
      <c r="WNH52" s="19"/>
      <c r="WNI52" s="19"/>
      <c r="WNJ52" s="19"/>
      <c r="WNK52" s="19"/>
      <c r="WNL52" s="19"/>
      <c r="WNM52" s="19"/>
      <c r="WNN52" s="19"/>
      <c r="WNO52" s="19"/>
      <c r="WNP52" s="19"/>
      <c r="WNQ52" s="19"/>
      <c r="WNR52" s="19"/>
      <c r="WNS52" s="19"/>
      <c r="WNT52" s="19"/>
      <c r="WNU52" s="19"/>
      <c r="WNV52" s="19"/>
      <c r="WNW52" s="19"/>
      <c r="WNX52" s="19"/>
      <c r="WNY52" s="19"/>
      <c r="WNZ52" s="19"/>
      <c r="WOA52" s="19"/>
      <c r="WOB52" s="19"/>
      <c r="WOC52" s="19"/>
      <c r="WOD52" s="19"/>
      <c r="WOE52" s="19"/>
      <c r="WOF52" s="19"/>
      <c r="WOG52" s="19"/>
      <c r="WOH52" s="19"/>
      <c r="WOI52" s="19"/>
      <c r="WOJ52" s="19"/>
      <c r="WOK52" s="19"/>
      <c r="WOL52" s="19"/>
      <c r="WOM52" s="19"/>
      <c r="WON52" s="19"/>
      <c r="WOO52" s="19"/>
      <c r="WOP52" s="19"/>
      <c r="WOQ52" s="19"/>
      <c r="WOR52" s="19"/>
      <c r="WOS52" s="19"/>
      <c r="WOT52" s="19"/>
      <c r="WOU52" s="19"/>
      <c r="WOV52" s="19"/>
      <c r="WOW52" s="19"/>
      <c r="WOX52" s="19"/>
      <c r="WOY52" s="19"/>
      <c r="WOZ52" s="19"/>
      <c r="WPA52" s="19"/>
      <c r="WPB52" s="19"/>
      <c r="WPC52" s="19"/>
      <c r="WPD52" s="19"/>
      <c r="WPE52" s="19"/>
      <c r="WPF52" s="19"/>
      <c r="WPG52" s="19"/>
      <c r="WPH52" s="19"/>
      <c r="WPI52" s="19"/>
      <c r="WPJ52" s="19"/>
      <c r="WPK52" s="19"/>
      <c r="WPL52" s="19"/>
      <c r="WPM52" s="19"/>
      <c r="WPN52" s="19"/>
      <c r="WPO52" s="19"/>
      <c r="WPP52" s="19"/>
      <c r="WPQ52" s="19"/>
      <c r="WPR52" s="19"/>
      <c r="WPS52" s="19"/>
      <c r="WPT52" s="19"/>
      <c r="WPU52" s="19"/>
      <c r="WPV52" s="19"/>
      <c r="WPW52" s="19"/>
      <c r="WPX52" s="19"/>
      <c r="WPY52" s="19"/>
      <c r="WPZ52" s="19"/>
      <c r="WQA52" s="19"/>
      <c r="WQB52" s="19"/>
      <c r="WQC52" s="19"/>
      <c r="WQD52" s="19"/>
      <c r="WQE52" s="19"/>
      <c r="WQF52" s="19"/>
      <c r="WQG52" s="19"/>
      <c r="WQH52" s="19"/>
      <c r="WQI52" s="19"/>
      <c r="WQJ52" s="19"/>
      <c r="WQK52" s="19"/>
      <c r="WQL52" s="19"/>
      <c r="WQM52" s="19"/>
      <c r="WQN52" s="19"/>
      <c r="WQO52" s="19"/>
      <c r="WQP52" s="19"/>
      <c r="WQQ52" s="19"/>
      <c r="WQR52" s="19"/>
      <c r="WQS52" s="19"/>
      <c r="WQT52" s="19"/>
      <c r="WQU52" s="19"/>
      <c r="WQV52" s="19"/>
      <c r="WQW52" s="19"/>
      <c r="WQX52" s="19"/>
      <c r="WQY52" s="19"/>
      <c r="WQZ52" s="19"/>
      <c r="WRA52" s="19"/>
      <c r="WRB52" s="19"/>
      <c r="WRC52" s="19"/>
      <c r="WRD52" s="19"/>
      <c r="WRE52" s="19"/>
      <c r="WRF52" s="19"/>
      <c r="WRG52" s="19"/>
      <c r="WRH52" s="19"/>
      <c r="WRI52" s="19"/>
      <c r="WRJ52" s="19"/>
      <c r="WRK52" s="19"/>
      <c r="WRL52" s="19"/>
      <c r="WRM52" s="19"/>
      <c r="WRN52" s="19"/>
      <c r="WRO52" s="19"/>
      <c r="WRP52" s="19"/>
      <c r="WRQ52" s="19"/>
      <c r="WRR52" s="19"/>
      <c r="WRS52" s="19"/>
      <c r="WRT52" s="19"/>
      <c r="WRU52" s="19"/>
      <c r="WRV52" s="19"/>
      <c r="WRW52" s="19"/>
      <c r="WRX52" s="19"/>
      <c r="WRY52" s="19"/>
      <c r="WRZ52" s="19"/>
      <c r="WSA52" s="19"/>
      <c r="WSB52" s="19"/>
      <c r="WSC52" s="19"/>
      <c r="WSD52" s="19"/>
      <c r="WSE52" s="19"/>
      <c r="WSF52" s="19"/>
      <c r="WSG52" s="19"/>
      <c r="WSH52" s="19"/>
      <c r="WSI52" s="19"/>
      <c r="WSJ52" s="19"/>
      <c r="WSK52" s="19"/>
      <c r="WSL52" s="19"/>
      <c r="WSM52" s="19"/>
      <c r="WSN52" s="19"/>
      <c r="WSO52" s="19"/>
      <c r="WSP52" s="19"/>
      <c r="WSQ52" s="19"/>
      <c r="WSR52" s="19"/>
      <c r="WSS52" s="19"/>
      <c r="WST52" s="19"/>
      <c r="WSU52" s="19"/>
      <c r="WSV52" s="19"/>
      <c r="WSW52" s="19"/>
      <c r="WSX52" s="19"/>
      <c r="WSY52" s="19"/>
      <c r="WSZ52" s="19"/>
      <c r="WTA52" s="19"/>
      <c r="WTB52" s="19"/>
      <c r="WTC52" s="19"/>
      <c r="WTD52" s="19"/>
      <c r="WTE52" s="19"/>
      <c r="WTF52" s="19"/>
      <c r="WTG52" s="19"/>
      <c r="WTH52" s="19"/>
      <c r="WTI52" s="19"/>
      <c r="WTJ52" s="19"/>
      <c r="WTK52" s="19"/>
      <c r="WTL52" s="19"/>
      <c r="WTM52" s="19"/>
      <c r="WTN52" s="19"/>
      <c r="WTO52" s="19"/>
      <c r="WTP52" s="19"/>
      <c r="WTQ52" s="19"/>
      <c r="WTR52" s="19"/>
      <c r="WTS52" s="19"/>
      <c r="WTT52" s="19"/>
      <c r="WTU52" s="19"/>
      <c r="WTV52" s="19"/>
      <c r="WTW52" s="19"/>
      <c r="WTX52" s="19"/>
      <c r="WTY52" s="19"/>
      <c r="WTZ52" s="19"/>
      <c r="WUA52" s="19"/>
      <c r="WUB52" s="19"/>
      <c r="WUC52" s="19"/>
      <c r="WUD52" s="19"/>
      <c r="WUE52" s="19"/>
      <c r="WUF52" s="19"/>
      <c r="WUG52" s="19"/>
      <c r="WUH52" s="19"/>
      <c r="WUI52" s="19"/>
      <c r="WUJ52" s="19"/>
      <c r="WUK52" s="19"/>
      <c r="WUL52" s="19"/>
      <c r="WUM52" s="19"/>
      <c r="WUN52" s="19"/>
      <c r="WUO52" s="19"/>
      <c r="WUP52" s="19"/>
      <c r="WUQ52" s="19"/>
      <c r="WUR52" s="19"/>
      <c r="WUS52" s="19"/>
      <c r="WUT52" s="19"/>
      <c r="WUU52" s="19"/>
      <c r="WUV52" s="19"/>
      <c r="WUW52" s="19"/>
      <c r="WUX52" s="19"/>
      <c r="WUY52" s="19"/>
      <c r="WUZ52" s="19"/>
      <c r="WVA52" s="19"/>
      <c r="WVB52" s="19"/>
      <c r="WVC52" s="19"/>
      <c r="WVD52" s="19"/>
      <c r="WVE52" s="19"/>
      <c r="WVF52" s="19"/>
      <c r="WVG52" s="19"/>
      <c r="WVH52" s="19"/>
      <c r="WVI52" s="19"/>
      <c r="WVJ52" s="19"/>
      <c r="WVK52" s="19"/>
      <c r="WVL52" s="19"/>
      <c r="WVM52" s="19"/>
      <c r="WVN52" s="19"/>
      <c r="WVO52" s="19"/>
      <c r="WVP52" s="19"/>
      <c r="WVQ52" s="19"/>
      <c r="WVR52" s="19"/>
      <c r="WVS52" s="19"/>
      <c r="WVT52" s="19"/>
      <c r="WVU52" s="19"/>
      <c r="WVV52" s="19"/>
      <c r="WVW52" s="19"/>
      <c r="WVX52" s="19"/>
      <c r="WVY52" s="19"/>
      <c r="WVZ52" s="19"/>
      <c r="WWA52" s="19"/>
      <c r="WWB52" s="19"/>
      <c r="WWC52" s="19"/>
      <c r="WWD52" s="19"/>
      <c r="WWE52" s="19"/>
      <c r="WWF52" s="19"/>
      <c r="WWG52" s="19"/>
      <c r="WWH52" s="19"/>
      <c r="WWI52" s="19"/>
      <c r="WWJ52" s="19"/>
      <c r="WWK52" s="19"/>
      <c r="WWL52" s="19"/>
      <c r="WWM52" s="19"/>
      <c r="WWN52" s="19"/>
      <c r="WWO52" s="19"/>
      <c r="WWP52" s="19"/>
      <c r="WWQ52" s="19"/>
      <c r="WWR52" s="19"/>
      <c r="WWS52" s="19"/>
      <c r="WWT52" s="19"/>
      <c r="WWU52" s="19"/>
      <c r="WWV52" s="19"/>
      <c r="WWW52" s="19"/>
      <c r="WWX52" s="19"/>
      <c r="WWY52" s="19"/>
      <c r="WWZ52" s="19"/>
      <c r="WXA52" s="19"/>
      <c r="WXB52" s="19"/>
      <c r="WXC52" s="19"/>
      <c r="WXD52" s="19"/>
      <c r="WXE52" s="19"/>
      <c r="WXF52" s="19"/>
      <c r="WXG52" s="19"/>
      <c r="WXH52" s="19"/>
      <c r="WXI52" s="19"/>
      <c r="WXJ52" s="19"/>
      <c r="WXK52" s="19"/>
      <c r="WXL52" s="19"/>
      <c r="WXM52" s="19"/>
      <c r="WXN52" s="19"/>
      <c r="WXO52" s="19"/>
      <c r="WXP52" s="19"/>
      <c r="WXQ52" s="19"/>
      <c r="WXR52" s="19"/>
      <c r="WXS52" s="19"/>
      <c r="WXT52" s="19"/>
      <c r="WXU52" s="19"/>
      <c r="WXV52" s="19"/>
      <c r="WXW52" s="19"/>
      <c r="WXX52" s="19"/>
      <c r="WXY52" s="19"/>
      <c r="WXZ52" s="19"/>
      <c r="WYA52" s="19"/>
      <c r="WYB52" s="19"/>
      <c r="WYC52" s="19"/>
      <c r="WYD52" s="19"/>
      <c r="WYE52" s="19"/>
      <c r="WYF52" s="19"/>
      <c r="WYG52" s="19"/>
      <c r="WYH52" s="19"/>
      <c r="WYI52" s="19"/>
      <c r="WYJ52" s="19"/>
      <c r="WYK52" s="19"/>
      <c r="WYL52" s="19"/>
      <c r="WYM52" s="19"/>
      <c r="WYN52" s="19"/>
      <c r="WYO52" s="19"/>
      <c r="WYP52" s="19"/>
      <c r="WYQ52" s="19"/>
      <c r="WYR52" s="19"/>
      <c r="WYS52" s="19"/>
      <c r="WYT52" s="19"/>
      <c r="WYU52" s="19"/>
      <c r="WYV52" s="19"/>
      <c r="WYW52" s="19"/>
      <c r="WYX52" s="19"/>
      <c r="WYY52" s="19"/>
      <c r="WYZ52" s="19"/>
      <c r="WZA52" s="19"/>
      <c r="WZB52" s="19"/>
      <c r="WZC52" s="19"/>
      <c r="WZD52" s="19"/>
      <c r="WZE52" s="19"/>
      <c r="WZF52" s="19"/>
      <c r="WZG52" s="19"/>
      <c r="WZH52" s="19"/>
      <c r="WZI52" s="19"/>
      <c r="WZJ52" s="19"/>
      <c r="WZK52" s="19"/>
      <c r="WZL52" s="19"/>
      <c r="WZM52" s="19"/>
      <c r="WZN52" s="19"/>
      <c r="WZO52" s="19"/>
      <c r="WZP52" s="19"/>
      <c r="WZQ52" s="19"/>
      <c r="WZR52" s="19"/>
      <c r="WZS52" s="19"/>
      <c r="WZT52" s="19"/>
      <c r="WZU52" s="19"/>
      <c r="WZV52" s="19"/>
      <c r="WZW52" s="19"/>
      <c r="WZX52" s="19"/>
      <c r="WZY52" s="19"/>
      <c r="WZZ52" s="19"/>
      <c r="XAA52" s="19"/>
      <c r="XAB52" s="19"/>
      <c r="XAC52" s="19"/>
      <c r="XAD52" s="19"/>
      <c r="XAE52" s="19"/>
      <c r="XAF52" s="19"/>
      <c r="XAG52" s="19"/>
      <c r="XAH52" s="19"/>
      <c r="XAI52" s="19"/>
      <c r="XAJ52" s="19"/>
      <c r="XAK52" s="19"/>
      <c r="XAL52" s="19"/>
      <c r="XAM52" s="19"/>
      <c r="XAN52" s="19"/>
      <c r="XAO52" s="19"/>
      <c r="XAP52" s="19"/>
      <c r="XAQ52" s="19"/>
      <c r="XAR52" s="19"/>
      <c r="XAS52" s="19"/>
      <c r="XAT52" s="19"/>
      <c r="XAU52" s="19"/>
      <c r="XAV52" s="19"/>
      <c r="XAW52" s="19"/>
      <c r="XAX52" s="19"/>
      <c r="XAY52" s="19"/>
      <c r="XAZ52" s="19"/>
      <c r="XBA52" s="19"/>
      <c r="XBB52" s="19"/>
      <c r="XBC52" s="19"/>
      <c r="XBD52" s="19"/>
      <c r="XBE52" s="19"/>
      <c r="XBF52" s="19"/>
      <c r="XBG52" s="19"/>
      <c r="XBH52" s="19"/>
      <c r="XBI52" s="19"/>
      <c r="XBJ52" s="19"/>
      <c r="XBK52" s="19"/>
      <c r="XBL52" s="19"/>
      <c r="XBM52" s="19"/>
      <c r="XBN52" s="19"/>
      <c r="XBO52" s="19"/>
      <c r="XBP52" s="19"/>
      <c r="XBQ52" s="19"/>
      <c r="XBR52" s="19"/>
      <c r="XBS52" s="19"/>
      <c r="XBT52" s="19"/>
      <c r="XBU52" s="19"/>
      <c r="XBV52" s="19"/>
      <c r="XBW52" s="19"/>
      <c r="XBX52" s="19"/>
      <c r="XBY52" s="19"/>
      <c r="XBZ52" s="19"/>
      <c r="XCA52" s="19"/>
      <c r="XCB52" s="19"/>
      <c r="XCC52" s="19"/>
      <c r="XCD52" s="19"/>
      <c r="XCE52" s="19"/>
      <c r="XCF52" s="19"/>
      <c r="XCG52" s="19"/>
      <c r="XCH52" s="19"/>
      <c r="XCI52" s="19"/>
      <c r="XCJ52" s="19"/>
      <c r="XCK52" s="19"/>
      <c r="XCL52" s="19"/>
      <c r="XCM52" s="19"/>
      <c r="XCN52" s="19"/>
      <c r="XCO52" s="19"/>
      <c r="XCP52" s="19"/>
      <c r="XCQ52" s="19"/>
      <c r="XCR52" s="19"/>
      <c r="XCS52" s="19"/>
      <c r="XCT52" s="19"/>
      <c r="XCU52" s="19"/>
      <c r="XCV52" s="19"/>
      <c r="XCW52" s="19"/>
      <c r="XCX52" s="19"/>
      <c r="XCY52" s="19"/>
      <c r="XCZ52" s="19"/>
      <c r="XDA52" s="19"/>
      <c r="XDB52" s="19"/>
      <c r="XDC52" s="19"/>
      <c r="XDD52" s="19"/>
      <c r="XDE52" s="19"/>
      <c r="XDF52" s="19"/>
      <c r="XDG52" s="19"/>
      <c r="XDH52" s="19"/>
      <c r="XDI52" s="19"/>
      <c r="XDJ52" s="19"/>
      <c r="XDK52" s="19"/>
      <c r="XDL52" s="19"/>
      <c r="XDM52" s="19"/>
      <c r="XDN52" s="19"/>
      <c r="XDO52" s="19"/>
      <c r="XDP52" s="19"/>
      <c r="XDQ52" s="19"/>
      <c r="XDR52" s="19"/>
      <c r="XDS52" s="19"/>
      <c r="XDT52" s="19"/>
      <c r="XDU52" s="19"/>
      <c r="XDV52" s="19"/>
      <c r="XDW52" s="19"/>
      <c r="XDX52" s="19"/>
      <c r="XDY52" s="19"/>
      <c r="XDZ52" s="19"/>
      <c r="XEA52" s="19"/>
      <c r="XEB52" s="19"/>
      <c r="XEC52" s="19"/>
      <c r="XED52" s="19"/>
      <c r="XEE52" s="19"/>
      <c r="XEF52" s="19"/>
      <c r="XEG52" s="19"/>
      <c r="XEH52" s="19"/>
      <c r="XEI52" s="19"/>
      <c r="XEJ52" s="19"/>
      <c r="XEK52" s="19"/>
      <c r="XEL52" s="19"/>
      <c r="XEM52" s="19"/>
      <c r="XEN52" s="19"/>
      <c r="XEO52" s="19"/>
      <c r="XEP52" s="19"/>
      <c r="XEQ52" s="19"/>
      <c r="XER52" s="19"/>
      <c r="XES52" s="19"/>
      <c r="XET52" s="19"/>
      <c r="XEU52" s="19"/>
      <c r="XEV52" s="19"/>
      <c r="XEW52" s="19"/>
      <c r="XEX52" s="19"/>
      <c r="XEY52" s="19"/>
      <c r="XEZ52" s="19"/>
      <c r="XFA52" s="19"/>
      <c r="XFB52" s="19"/>
      <c r="XFC52" s="19"/>
      <c r="XFD52" s="19"/>
    </row>
    <row r="53" spans="2:16384" s="3" customFormat="1" ht="14.25">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c r="DT53" s="19"/>
      <c r="DU53" s="19"/>
      <c r="DV53" s="19"/>
      <c r="DW53" s="19"/>
      <c r="DX53" s="19"/>
      <c r="DY53" s="19"/>
      <c r="DZ53" s="19"/>
      <c r="EA53" s="19"/>
      <c r="EB53" s="19"/>
      <c r="EC53" s="19"/>
      <c r="ED53" s="19"/>
      <c r="EE53" s="19"/>
      <c r="EF53" s="19"/>
      <c r="EG53" s="19"/>
      <c r="EH53" s="19"/>
      <c r="EI53" s="19"/>
      <c r="EJ53" s="19"/>
      <c r="EK53" s="19"/>
      <c r="EL53" s="19"/>
      <c r="EM53" s="19"/>
      <c r="EN53" s="19"/>
      <c r="EO53" s="19"/>
      <c r="EP53" s="19"/>
      <c r="EQ53" s="19"/>
      <c r="ER53" s="19"/>
      <c r="ES53" s="19"/>
      <c r="ET53" s="19"/>
      <c r="EU53" s="19"/>
      <c r="EV53" s="19"/>
      <c r="EW53" s="19"/>
      <c r="EX53" s="19"/>
      <c r="EY53" s="19"/>
      <c r="EZ53" s="19"/>
      <c r="FA53" s="19"/>
      <c r="FB53" s="19"/>
      <c r="FC53" s="19"/>
      <c r="FD53" s="19"/>
      <c r="FE53" s="19"/>
      <c r="FF53" s="19"/>
      <c r="FG53" s="19"/>
      <c r="FH53" s="19"/>
      <c r="FI53" s="19"/>
      <c r="FJ53" s="19"/>
      <c r="FK53" s="19"/>
      <c r="FL53" s="19"/>
      <c r="FM53" s="19"/>
      <c r="FN53" s="19"/>
      <c r="FO53" s="19"/>
      <c r="FP53" s="19"/>
      <c r="FQ53" s="19"/>
      <c r="FR53" s="19"/>
      <c r="FS53" s="19"/>
      <c r="FT53" s="19"/>
      <c r="FU53" s="19"/>
      <c r="FV53" s="19"/>
      <c r="FW53" s="19"/>
      <c r="FX53" s="19"/>
      <c r="FY53" s="19"/>
      <c r="FZ53" s="19"/>
      <c r="GA53" s="19"/>
      <c r="GB53" s="19"/>
      <c r="GC53" s="19"/>
      <c r="GD53" s="19"/>
      <c r="GE53" s="19"/>
      <c r="GF53" s="19"/>
      <c r="GG53" s="19"/>
      <c r="GH53" s="19"/>
      <c r="GI53" s="19"/>
      <c r="GJ53" s="19"/>
      <c r="GK53" s="19"/>
      <c r="GL53" s="19"/>
      <c r="GM53" s="19"/>
      <c r="GN53" s="19"/>
      <c r="GO53" s="19"/>
      <c r="GP53" s="19"/>
      <c r="GQ53" s="19"/>
      <c r="GR53" s="19"/>
      <c r="GS53" s="19"/>
      <c r="GT53" s="19"/>
      <c r="GU53" s="19"/>
      <c r="GV53" s="19"/>
      <c r="GW53" s="19"/>
      <c r="GX53" s="19"/>
      <c r="GY53" s="19"/>
      <c r="GZ53" s="19"/>
      <c r="HA53" s="19"/>
      <c r="HB53" s="19"/>
      <c r="HC53" s="19"/>
      <c r="HD53" s="19"/>
      <c r="HE53" s="19"/>
      <c r="HF53" s="19"/>
      <c r="HG53" s="19"/>
      <c r="HH53" s="19"/>
      <c r="HI53" s="19"/>
      <c r="HJ53" s="19"/>
      <c r="HK53" s="19"/>
      <c r="HL53" s="19"/>
      <c r="HM53" s="19"/>
      <c r="HN53" s="19"/>
      <c r="HO53" s="19"/>
      <c r="HP53" s="19"/>
      <c r="HQ53" s="19"/>
      <c r="HR53" s="19"/>
      <c r="HS53" s="19"/>
      <c r="HT53" s="19"/>
      <c r="HU53" s="19"/>
      <c r="HV53" s="19"/>
      <c r="HW53" s="19"/>
      <c r="HX53" s="19"/>
      <c r="HY53" s="19"/>
      <c r="HZ53" s="19"/>
      <c r="IA53" s="19"/>
      <c r="IB53" s="19"/>
      <c r="IC53" s="19"/>
      <c r="ID53" s="19"/>
      <c r="IE53" s="19"/>
      <c r="IF53" s="19"/>
      <c r="IG53" s="19"/>
      <c r="IH53" s="19"/>
      <c r="II53" s="19"/>
      <c r="IJ53" s="19"/>
      <c r="IK53" s="19"/>
      <c r="IL53" s="19"/>
      <c r="IM53" s="19"/>
      <c r="IN53" s="19"/>
      <c r="IO53" s="19"/>
      <c r="IP53" s="19"/>
      <c r="IQ53" s="19"/>
      <c r="IR53" s="19"/>
      <c r="IS53" s="19"/>
      <c r="IT53" s="19"/>
      <c r="IU53" s="19"/>
      <c r="IV53" s="19"/>
      <c r="IW53" s="19"/>
      <c r="IX53" s="19"/>
      <c r="IY53" s="19"/>
      <c r="IZ53" s="19"/>
      <c r="JA53" s="19"/>
      <c r="JB53" s="19"/>
      <c r="JC53" s="19"/>
      <c r="JD53" s="19"/>
      <c r="JE53" s="19"/>
      <c r="JF53" s="19"/>
      <c r="JG53" s="19"/>
      <c r="JH53" s="19"/>
      <c r="JI53" s="19"/>
      <c r="JJ53" s="19"/>
      <c r="JK53" s="19"/>
      <c r="JL53" s="19"/>
      <c r="JM53" s="19"/>
      <c r="JN53" s="19"/>
      <c r="JO53" s="19"/>
      <c r="JP53" s="19"/>
      <c r="JQ53" s="19"/>
      <c r="JR53" s="19"/>
      <c r="JS53" s="19"/>
      <c r="JT53" s="19"/>
      <c r="JU53" s="19"/>
      <c r="JV53" s="19"/>
      <c r="JW53" s="19"/>
      <c r="JX53" s="19"/>
      <c r="JY53" s="19"/>
      <c r="JZ53" s="19"/>
      <c r="KA53" s="19"/>
      <c r="KB53" s="19"/>
      <c r="KC53" s="19"/>
      <c r="KD53" s="19"/>
      <c r="KE53" s="19"/>
      <c r="KF53" s="19"/>
      <c r="KG53" s="19"/>
      <c r="KH53" s="19"/>
      <c r="KI53" s="19"/>
      <c r="KJ53" s="19"/>
      <c r="KK53" s="19"/>
      <c r="KL53" s="19"/>
      <c r="KM53" s="19"/>
      <c r="KN53" s="19"/>
      <c r="KO53" s="19"/>
      <c r="KP53" s="19"/>
      <c r="KQ53" s="19"/>
      <c r="KR53" s="19"/>
      <c r="KS53" s="19"/>
      <c r="KT53" s="19"/>
      <c r="KU53" s="19"/>
      <c r="KV53" s="19"/>
      <c r="KW53" s="19"/>
      <c r="KX53" s="19"/>
      <c r="KY53" s="19"/>
      <c r="KZ53" s="19"/>
      <c r="LA53" s="19"/>
      <c r="LB53" s="19"/>
      <c r="LC53" s="19"/>
      <c r="LD53" s="19"/>
      <c r="LE53" s="19"/>
      <c r="LF53" s="19"/>
      <c r="LG53" s="19"/>
      <c r="LH53" s="19"/>
      <c r="LI53" s="19"/>
      <c r="LJ53" s="19"/>
      <c r="LK53" s="19"/>
      <c r="LL53" s="19"/>
      <c r="LM53" s="19"/>
      <c r="LN53" s="19"/>
      <c r="LO53" s="19"/>
      <c r="LP53" s="19"/>
      <c r="LQ53" s="19"/>
      <c r="LR53" s="19"/>
      <c r="LS53" s="19"/>
      <c r="LT53" s="19"/>
      <c r="LU53" s="19"/>
      <c r="LV53" s="19"/>
      <c r="LW53" s="19"/>
      <c r="LX53" s="19"/>
      <c r="LY53" s="19"/>
      <c r="LZ53" s="19"/>
      <c r="MA53" s="19"/>
      <c r="MB53" s="19"/>
      <c r="MC53" s="19"/>
      <c r="MD53" s="19"/>
      <c r="ME53" s="19"/>
      <c r="MF53" s="19"/>
      <c r="MG53" s="19"/>
      <c r="MH53" s="19"/>
      <c r="MI53" s="19"/>
      <c r="MJ53" s="19"/>
      <c r="MK53" s="19"/>
      <c r="ML53" s="19"/>
      <c r="MM53" s="19"/>
      <c r="MN53" s="19"/>
      <c r="MO53" s="19"/>
      <c r="MP53" s="19"/>
      <c r="MQ53" s="19"/>
      <c r="MR53" s="19"/>
      <c r="MS53" s="19"/>
      <c r="MT53" s="19"/>
      <c r="MU53" s="19"/>
      <c r="MV53" s="19"/>
      <c r="MW53" s="19"/>
      <c r="MX53" s="19"/>
      <c r="MY53" s="19"/>
      <c r="MZ53" s="19"/>
      <c r="NA53" s="19"/>
      <c r="NB53" s="19"/>
      <c r="NC53" s="19"/>
      <c r="ND53" s="19"/>
      <c r="NE53" s="19"/>
      <c r="NF53" s="19"/>
      <c r="NG53" s="19"/>
      <c r="NH53" s="19"/>
      <c r="NI53" s="19"/>
      <c r="NJ53" s="19"/>
      <c r="NK53" s="19"/>
      <c r="NL53" s="19"/>
      <c r="NM53" s="19"/>
      <c r="NN53" s="19"/>
      <c r="NO53" s="19"/>
      <c r="NP53" s="19"/>
      <c r="NQ53" s="19"/>
      <c r="NR53" s="19"/>
      <c r="NS53" s="19"/>
      <c r="NT53" s="19"/>
      <c r="NU53" s="19"/>
      <c r="NV53" s="19"/>
      <c r="NW53" s="19"/>
      <c r="NX53" s="19"/>
      <c r="NY53" s="19"/>
      <c r="NZ53" s="19"/>
      <c r="OA53" s="19"/>
      <c r="OB53" s="19"/>
      <c r="OC53" s="19"/>
      <c r="OD53" s="19"/>
      <c r="OE53" s="19"/>
      <c r="OF53" s="19"/>
      <c r="OG53" s="19"/>
      <c r="OH53" s="19"/>
      <c r="OI53" s="19"/>
      <c r="OJ53" s="19"/>
      <c r="OK53" s="19"/>
      <c r="OL53" s="19"/>
      <c r="OM53" s="19"/>
      <c r="ON53" s="19"/>
      <c r="OO53" s="19"/>
      <c r="OP53" s="19"/>
      <c r="OQ53" s="19"/>
      <c r="OR53" s="19"/>
      <c r="OS53" s="19"/>
      <c r="OT53" s="19"/>
      <c r="OU53" s="19"/>
      <c r="OV53" s="19"/>
      <c r="OW53" s="19"/>
      <c r="OX53" s="19"/>
      <c r="OY53" s="19"/>
      <c r="OZ53" s="19"/>
      <c r="PA53" s="19"/>
      <c r="PB53" s="19"/>
      <c r="PC53" s="19"/>
      <c r="PD53" s="19"/>
      <c r="PE53" s="19"/>
      <c r="PF53" s="19"/>
      <c r="PG53" s="19"/>
      <c r="PH53" s="19"/>
      <c r="PI53" s="19"/>
      <c r="PJ53" s="19"/>
      <c r="PK53" s="19"/>
      <c r="PL53" s="19"/>
      <c r="PM53" s="19"/>
      <c r="PN53" s="19"/>
      <c r="PO53" s="19"/>
      <c r="PP53" s="19"/>
      <c r="PQ53" s="19"/>
      <c r="PR53" s="19"/>
      <c r="PS53" s="19"/>
      <c r="PT53" s="19"/>
      <c r="PU53" s="19"/>
      <c r="PV53" s="19"/>
      <c r="PW53" s="19"/>
      <c r="PX53" s="19"/>
      <c r="PY53" s="19"/>
      <c r="PZ53" s="19"/>
      <c r="QA53" s="19"/>
      <c r="QB53" s="19"/>
      <c r="QC53" s="19"/>
      <c r="QD53" s="19"/>
      <c r="QE53" s="19"/>
      <c r="QF53" s="19"/>
      <c r="QG53" s="19"/>
      <c r="QH53" s="19"/>
      <c r="QI53" s="19"/>
      <c r="QJ53" s="19"/>
      <c r="QK53" s="19"/>
      <c r="QL53" s="19"/>
      <c r="QM53" s="19"/>
      <c r="QN53" s="19"/>
      <c r="QO53" s="19"/>
      <c r="QP53" s="19"/>
      <c r="QQ53" s="19"/>
      <c r="QR53" s="19"/>
      <c r="QS53" s="19"/>
      <c r="QT53" s="19"/>
      <c r="QU53" s="19"/>
      <c r="QV53" s="19"/>
      <c r="QW53" s="19"/>
      <c r="QX53" s="19"/>
      <c r="QY53" s="19"/>
      <c r="QZ53" s="19"/>
      <c r="RA53" s="19"/>
      <c r="RB53" s="19"/>
      <c r="RC53" s="19"/>
      <c r="RD53" s="19"/>
      <c r="RE53" s="19"/>
      <c r="RF53" s="19"/>
      <c r="RG53" s="19"/>
      <c r="RH53" s="19"/>
      <c r="RI53" s="19"/>
      <c r="RJ53" s="19"/>
      <c r="RK53" s="19"/>
      <c r="RL53" s="19"/>
      <c r="RM53" s="19"/>
      <c r="RN53" s="19"/>
      <c r="RO53" s="19"/>
      <c r="RP53" s="19"/>
      <c r="RQ53" s="19"/>
      <c r="RR53" s="19"/>
      <c r="RS53" s="19"/>
      <c r="RT53" s="19"/>
      <c r="RU53" s="19"/>
      <c r="RV53" s="19"/>
      <c r="RW53" s="19"/>
      <c r="RX53" s="19"/>
      <c r="RY53" s="19"/>
      <c r="RZ53" s="19"/>
      <c r="SA53" s="19"/>
      <c r="SB53" s="19"/>
      <c r="SC53" s="19"/>
      <c r="SD53" s="19"/>
      <c r="SE53" s="19"/>
      <c r="SF53" s="19"/>
      <c r="SG53" s="19"/>
      <c r="SH53" s="19"/>
      <c r="SI53" s="19"/>
      <c r="SJ53" s="19"/>
      <c r="SK53" s="19"/>
      <c r="SL53" s="19"/>
      <c r="SM53" s="19"/>
      <c r="SN53" s="19"/>
      <c r="SO53" s="19"/>
      <c r="SP53" s="19"/>
      <c r="SQ53" s="19"/>
      <c r="SR53" s="19"/>
      <c r="SS53" s="19"/>
      <c r="ST53" s="19"/>
      <c r="SU53" s="19"/>
      <c r="SV53" s="19"/>
      <c r="SW53" s="19"/>
      <c r="SX53" s="19"/>
      <c r="SY53" s="19"/>
      <c r="SZ53" s="19"/>
      <c r="TA53" s="19"/>
      <c r="TB53" s="19"/>
      <c r="TC53" s="19"/>
      <c r="TD53" s="19"/>
      <c r="TE53" s="19"/>
      <c r="TF53" s="19"/>
      <c r="TG53" s="19"/>
      <c r="TH53" s="19"/>
      <c r="TI53" s="19"/>
      <c r="TJ53" s="19"/>
      <c r="TK53" s="19"/>
      <c r="TL53" s="19"/>
      <c r="TM53" s="19"/>
      <c r="TN53" s="19"/>
      <c r="TO53" s="19"/>
      <c r="TP53" s="19"/>
      <c r="TQ53" s="19"/>
      <c r="TR53" s="19"/>
      <c r="TS53" s="19"/>
      <c r="TT53" s="19"/>
      <c r="TU53" s="19"/>
      <c r="TV53" s="19"/>
      <c r="TW53" s="19"/>
      <c r="TX53" s="19"/>
      <c r="TY53" s="19"/>
      <c r="TZ53" s="19"/>
      <c r="UA53" s="19"/>
      <c r="UB53" s="19"/>
      <c r="UC53" s="19"/>
      <c r="UD53" s="19"/>
      <c r="UE53" s="19"/>
      <c r="UF53" s="19"/>
      <c r="UG53" s="19"/>
      <c r="UH53" s="19"/>
      <c r="UI53" s="19"/>
      <c r="UJ53" s="19"/>
      <c r="UK53" s="19"/>
      <c r="UL53" s="19"/>
      <c r="UM53" s="19"/>
      <c r="UN53" s="19"/>
      <c r="UO53" s="19"/>
      <c r="UP53" s="19"/>
      <c r="UQ53" s="19"/>
      <c r="UR53" s="19"/>
      <c r="US53" s="19"/>
      <c r="UT53" s="19"/>
      <c r="UU53" s="19"/>
      <c r="UV53" s="19"/>
      <c r="UW53" s="19"/>
      <c r="UX53" s="19"/>
      <c r="UY53" s="19"/>
      <c r="UZ53" s="19"/>
      <c r="VA53" s="19"/>
      <c r="VB53" s="19"/>
      <c r="VC53" s="19"/>
      <c r="VD53" s="19"/>
      <c r="VE53" s="19"/>
      <c r="VF53" s="19"/>
      <c r="VG53" s="19"/>
      <c r="VH53" s="19"/>
      <c r="VI53" s="19"/>
      <c r="VJ53" s="19"/>
      <c r="VK53" s="19"/>
      <c r="VL53" s="19"/>
      <c r="VM53" s="19"/>
      <c r="VN53" s="19"/>
      <c r="VO53" s="19"/>
      <c r="VP53" s="19"/>
      <c r="VQ53" s="19"/>
      <c r="VR53" s="19"/>
      <c r="VS53" s="19"/>
      <c r="VT53" s="19"/>
      <c r="VU53" s="19"/>
      <c r="VV53" s="19"/>
      <c r="VW53" s="19"/>
      <c r="VX53" s="19"/>
      <c r="VY53" s="19"/>
      <c r="VZ53" s="19"/>
      <c r="WA53" s="19"/>
      <c r="WB53" s="19"/>
      <c r="WC53" s="19"/>
      <c r="WD53" s="19"/>
      <c r="WE53" s="19"/>
      <c r="WF53" s="19"/>
      <c r="WG53" s="19"/>
      <c r="WH53" s="19"/>
      <c r="WI53" s="19"/>
      <c r="WJ53" s="19"/>
      <c r="WK53" s="19"/>
      <c r="WL53" s="19"/>
      <c r="WM53" s="19"/>
      <c r="WN53" s="19"/>
      <c r="WO53" s="19"/>
      <c r="WP53" s="19"/>
      <c r="WQ53" s="19"/>
      <c r="WR53" s="19"/>
      <c r="WS53" s="19"/>
      <c r="WT53" s="19"/>
      <c r="WU53" s="19"/>
      <c r="WV53" s="19"/>
      <c r="WW53" s="19"/>
      <c r="WX53" s="19"/>
      <c r="WY53" s="19"/>
      <c r="WZ53" s="19"/>
      <c r="XA53" s="19"/>
      <c r="XB53" s="19"/>
      <c r="XC53" s="19"/>
      <c r="XD53" s="19"/>
      <c r="XE53" s="19"/>
      <c r="XF53" s="19"/>
      <c r="XG53" s="19"/>
      <c r="XH53" s="19"/>
      <c r="XI53" s="19"/>
      <c r="XJ53" s="19"/>
      <c r="XK53" s="19"/>
      <c r="XL53" s="19"/>
      <c r="XM53" s="19"/>
      <c r="XN53" s="19"/>
      <c r="XO53" s="19"/>
      <c r="XP53" s="19"/>
      <c r="XQ53" s="19"/>
      <c r="XR53" s="19"/>
      <c r="XS53" s="19"/>
      <c r="XT53" s="19"/>
      <c r="XU53" s="19"/>
      <c r="XV53" s="19"/>
      <c r="XW53" s="19"/>
      <c r="XX53" s="19"/>
      <c r="XY53" s="19"/>
      <c r="XZ53" s="19"/>
      <c r="YA53" s="19"/>
      <c r="YB53" s="19"/>
      <c r="YC53" s="19"/>
      <c r="YD53" s="19"/>
      <c r="YE53" s="19"/>
      <c r="YF53" s="19"/>
      <c r="YG53" s="19"/>
      <c r="YH53" s="19"/>
      <c r="YI53" s="19"/>
      <c r="YJ53" s="19"/>
      <c r="YK53" s="19"/>
      <c r="YL53" s="19"/>
      <c r="YM53" s="19"/>
      <c r="YN53" s="19"/>
      <c r="YO53" s="19"/>
      <c r="YP53" s="19"/>
      <c r="YQ53" s="19"/>
      <c r="YR53" s="19"/>
      <c r="YS53" s="19"/>
      <c r="YT53" s="19"/>
      <c r="YU53" s="19"/>
      <c r="YV53" s="19"/>
      <c r="YW53" s="19"/>
      <c r="YX53" s="19"/>
      <c r="YY53" s="19"/>
      <c r="YZ53" s="19"/>
      <c r="ZA53" s="19"/>
      <c r="ZB53" s="19"/>
      <c r="ZC53" s="19"/>
      <c r="ZD53" s="19"/>
      <c r="ZE53" s="19"/>
      <c r="ZF53" s="19"/>
      <c r="ZG53" s="19"/>
      <c r="ZH53" s="19"/>
      <c r="ZI53" s="19"/>
      <c r="ZJ53" s="19"/>
      <c r="ZK53" s="19"/>
      <c r="ZL53" s="19"/>
      <c r="ZM53" s="19"/>
      <c r="ZN53" s="19"/>
      <c r="ZO53" s="19"/>
      <c r="ZP53" s="19"/>
      <c r="ZQ53" s="19"/>
      <c r="ZR53" s="19"/>
      <c r="ZS53" s="19"/>
      <c r="ZT53" s="19"/>
      <c r="ZU53" s="19"/>
      <c r="ZV53" s="19"/>
      <c r="ZW53" s="19"/>
      <c r="ZX53" s="19"/>
      <c r="ZY53" s="19"/>
      <c r="ZZ53" s="19"/>
      <c r="AAA53" s="19"/>
      <c r="AAB53" s="19"/>
      <c r="AAC53" s="19"/>
      <c r="AAD53" s="19"/>
      <c r="AAE53" s="19"/>
      <c r="AAF53" s="19"/>
      <c r="AAG53" s="19"/>
      <c r="AAH53" s="19"/>
      <c r="AAI53" s="19"/>
      <c r="AAJ53" s="19"/>
      <c r="AAK53" s="19"/>
      <c r="AAL53" s="19"/>
      <c r="AAM53" s="19"/>
      <c r="AAN53" s="19"/>
      <c r="AAO53" s="19"/>
      <c r="AAP53" s="19"/>
      <c r="AAQ53" s="19"/>
      <c r="AAR53" s="19"/>
      <c r="AAS53" s="19"/>
      <c r="AAT53" s="19"/>
      <c r="AAU53" s="19"/>
      <c r="AAV53" s="19"/>
      <c r="AAW53" s="19"/>
      <c r="AAX53" s="19"/>
      <c r="AAY53" s="19"/>
      <c r="AAZ53" s="19"/>
      <c r="ABA53" s="19"/>
      <c r="ABB53" s="19"/>
      <c r="ABC53" s="19"/>
      <c r="ABD53" s="19"/>
      <c r="ABE53" s="19"/>
      <c r="ABF53" s="19"/>
      <c r="ABG53" s="19"/>
      <c r="ABH53" s="19"/>
      <c r="ABI53" s="19"/>
      <c r="ABJ53" s="19"/>
      <c r="ABK53" s="19"/>
      <c r="ABL53" s="19"/>
      <c r="ABM53" s="19"/>
      <c r="ABN53" s="19"/>
      <c r="ABO53" s="19"/>
      <c r="ABP53" s="19"/>
      <c r="ABQ53" s="19"/>
      <c r="ABR53" s="19"/>
      <c r="ABS53" s="19"/>
      <c r="ABT53" s="19"/>
      <c r="ABU53" s="19"/>
      <c r="ABV53" s="19"/>
      <c r="ABW53" s="19"/>
      <c r="ABX53" s="19"/>
      <c r="ABY53" s="19"/>
      <c r="ABZ53" s="19"/>
      <c r="ACA53" s="19"/>
      <c r="ACB53" s="19"/>
      <c r="ACC53" s="19"/>
      <c r="ACD53" s="19"/>
      <c r="ACE53" s="19"/>
      <c r="ACF53" s="19"/>
      <c r="ACG53" s="19"/>
      <c r="ACH53" s="19"/>
      <c r="ACI53" s="19"/>
      <c r="ACJ53" s="19"/>
      <c r="ACK53" s="19"/>
      <c r="ACL53" s="19"/>
      <c r="ACM53" s="19"/>
      <c r="ACN53" s="19"/>
      <c r="ACO53" s="19"/>
      <c r="ACP53" s="19"/>
      <c r="ACQ53" s="19"/>
      <c r="ACR53" s="19"/>
      <c r="ACS53" s="19"/>
      <c r="ACT53" s="19"/>
      <c r="ACU53" s="19"/>
      <c r="ACV53" s="19"/>
      <c r="ACW53" s="19"/>
      <c r="ACX53" s="19"/>
      <c r="ACY53" s="19"/>
      <c r="ACZ53" s="19"/>
      <c r="ADA53" s="19"/>
      <c r="ADB53" s="19"/>
      <c r="ADC53" s="19"/>
      <c r="ADD53" s="19"/>
      <c r="ADE53" s="19"/>
      <c r="ADF53" s="19"/>
      <c r="ADG53" s="19"/>
      <c r="ADH53" s="19"/>
      <c r="ADI53" s="19"/>
      <c r="ADJ53" s="19"/>
      <c r="ADK53" s="19"/>
      <c r="ADL53" s="19"/>
      <c r="ADM53" s="19"/>
      <c r="ADN53" s="19"/>
      <c r="ADO53" s="19"/>
      <c r="ADP53" s="19"/>
      <c r="ADQ53" s="19"/>
      <c r="ADR53" s="19"/>
      <c r="ADS53" s="19"/>
      <c r="ADT53" s="19"/>
      <c r="ADU53" s="19"/>
      <c r="ADV53" s="19"/>
      <c r="ADW53" s="19"/>
      <c r="ADX53" s="19"/>
      <c r="ADY53" s="19"/>
      <c r="ADZ53" s="19"/>
      <c r="AEA53" s="19"/>
      <c r="AEB53" s="19"/>
      <c r="AEC53" s="19"/>
      <c r="AED53" s="19"/>
      <c r="AEE53" s="19"/>
      <c r="AEF53" s="19"/>
      <c r="AEG53" s="19"/>
      <c r="AEH53" s="19"/>
      <c r="AEI53" s="19"/>
      <c r="AEJ53" s="19"/>
      <c r="AEK53" s="19"/>
      <c r="AEL53" s="19"/>
      <c r="AEM53" s="19"/>
      <c r="AEN53" s="19"/>
      <c r="AEO53" s="19"/>
      <c r="AEP53" s="19"/>
      <c r="AEQ53" s="19"/>
      <c r="AER53" s="19"/>
      <c r="AES53" s="19"/>
      <c r="AET53" s="19"/>
      <c r="AEU53" s="19"/>
      <c r="AEV53" s="19"/>
      <c r="AEW53" s="19"/>
      <c r="AEX53" s="19"/>
      <c r="AEY53" s="19"/>
      <c r="AEZ53" s="19"/>
      <c r="AFA53" s="19"/>
      <c r="AFB53" s="19"/>
      <c r="AFC53" s="19"/>
      <c r="AFD53" s="19"/>
      <c r="AFE53" s="19"/>
      <c r="AFF53" s="19"/>
      <c r="AFG53" s="19"/>
      <c r="AFH53" s="19"/>
      <c r="AFI53" s="19"/>
      <c r="AFJ53" s="19"/>
      <c r="AFK53" s="19"/>
      <c r="AFL53" s="19"/>
      <c r="AFM53" s="19"/>
      <c r="AFN53" s="19"/>
      <c r="AFO53" s="19"/>
      <c r="AFP53" s="19"/>
      <c r="AFQ53" s="19"/>
      <c r="AFR53" s="19"/>
      <c r="AFS53" s="19"/>
      <c r="AFT53" s="19"/>
      <c r="AFU53" s="19"/>
      <c r="AFV53" s="19"/>
      <c r="AFW53" s="19"/>
      <c r="AFX53" s="19"/>
      <c r="AFY53" s="19"/>
      <c r="AFZ53" s="19"/>
      <c r="AGA53" s="19"/>
      <c r="AGB53" s="19"/>
      <c r="AGC53" s="19"/>
      <c r="AGD53" s="19"/>
      <c r="AGE53" s="19"/>
      <c r="AGF53" s="19"/>
      <c r="AGG53" s="19"/>
      <c r="AGH53" s="19"/>
      <c r="AGI53" s="19"/>
      <c r="AGJ53" s="19"/>
      <c r="AGK53" s="19"/>
      <c r="AGL53" s="19"/>
      <c r="AGM53" s="19"/>
      <c r="AGN53" s="19"/>
      <c r="AGO53" s="19"/>
      <c r="AGP53" s="19"/>
      <c r="AGQ53" s="19"/>
      <c r="AGR53" s="19"/>
      <c r="AGS53" s="19"/>
      <c r="AGT53" s="19"/>
      <c r="AGU53" s="19"/>
      <c r="AGV53" s="19"/>
      <c r="AGW53" s="19"/>
      <c r="AGX53" s="19"/>
      <c r="AGY53" s="19"/>
      <c r="AGZ53" s="19"/>
      <c r="AHA53" s="19"/>
      <c r="AHB53" s="19"/>
      <c r="AHC53" s="19"/>
      <c r="AHD53" s="19"/>
      <c r="AHE53" s="19"/>
      <c r="AHF53" s="19"/>
      <c r="AHG53" s="19"/>
      <c r="AHH53" s="19"/>
      <c r="AHI53" s="19"/>
      <c r="AHJ53" s="19"/>
      <c r="AHK53" s="19"/>
      <c r="AHL53" s="19"/>
      <c r="AHM53" s="19"/>
      <c r="AHN53" s="19"/>
      <c r="AHO53" s="19"/>
      <c r="AHP53" s="19"/>
      <c r="AHQ53" s="19"/>
      <c r="AHR53" s="19"/>
      <c r="AHS53" s="19"/>
      <c r="AHT53" s="19"/>
      <c r="AHU53" s="19"/>
      <c r="AHV53" s="19"/>
      <c r="AHW53" s="19"/>
      <c r="AHX53" s="19"/>
      <c r="AHY53" s="19"/>
      <c r="AHZ53" s="19"/>
      <c r="AIA53" s="19"/>
      <c r="AIB53" s="19"/>
      <c r="AIC53" s="19"/>
      <c r="AID53" s="19"/>
      <c r="AIE53" s="19"/>
      <c r="AIF53" s="19"/>
      <c r="AIG53" s="19"/>
      <c r="AIH53" s="19"/>
      <c r="AII53" s="19"/>
      <c r="AIJ53" s="19"/>
      <c r="AIK53" s="19"/>
      <c r="AIL53" s="19"/>
      <c r="AIM53" s="19"/>
      <c r="AIN53" s="19"/>
      <c r="AIO53" s="19"/>
      <c r="AIP53" s="19"/>
      <c r="AIQ53" s="19"/>
      <c r="AIR53" s="19"/>
      <c r="AIS53" s="19"/>
      <c r="AIT53" s="19"/>
      <c r="AIU53" s="19"/>
      <c r="AIV53" s="19"/>
      <c r="AIW53" s="19"/>
      <c r="AIX53" s="19"/>
      <c r="AIY53" s="19"/>
      <c r="AIZ53" s="19"/>
      <c r="AJA53" s="19"/>
      <c r="AJB53" s="19"/>
      <c r="AJC53" s="19"/>
      <c r="AJD53" s="19"/>
      <c r="AJE53" s="19"/>
      <c r="AJF53" s="19"/>
      <c r="AJG53" s="19"/>
      <c r="AJH53" s="19"/>
      <c r="AJI53" s="19"/>
      <c r="AJJ53" s="19"/>
      <c r="AJK53" s="19"/>
      <c r="AJL53" s="19"/>
      <c r="AJM53" s="19"/>
      <c r="AJN53" s="19"/>
      <c r="AJO53" s="19"/>
      <c r="AJP53" s="19"/>
      <c r="AJQ53" s="19"/>
      <c r="AJR53" s="19"/>
      <c r="AJS53" s="19"/>
      <c r="AJT53" s="19"/>
      <c r="AJU53" s="19"/>
      <c r="AJV53" s="19"/>
      <c r="AJW53" s="19"/>
      <c r="AJX53" s="19"/>
      <c r="AJY53" s="19"/>
      <c r="AJZ53" s="19"/>
      <c r="AKA53" s="19"/>
      <c r="AKB53" s="19"/>
      <c r="AKC53" s="19"/>
      <c r="AKD53" s="19"/>
      <c r="AKE53" s="19"/>
      <c r="AKF53" s="19"/>
      <c r="AKG53" s="19"/>
      <c r="AKH53" s="19"/>
      <c r="AKI53" s="19"/>
      <c r="AKJ53" s="19"/>
      <c r="AKK53" s="19"/>
      <c r="AKL53" s="19"/>
      <c r="AKM53" s="19"/>
      <c r="AKN53" s="19"/>
      <c r="AKO53" s="19"/>
      <c r="AKP53" s="19"/>
      <c r="AKQ53" s="19"/>
      <c r="AKR53" s="19"/>
      <c r="AKS53" s="19"/>
      <c r="AKT53" s="19"/>
      <c r="AKU53" s="19"/>
      <c r="AKV53" s="19"/>
      <c r="AKW53" s="19"/>
      <c r="AKX53" s="19"/>
      <c r="AKY53" s="19"/>
      <c r="AKZ53" s="19"/>
      <c r="ALA53" s="19"/>
      <c r="ALB53" s="19"/>
      <c r="ALC53" s="19"/>
      <c r="ALD53" s="19"/>
      <c r="ALE53" s="19"/>
      <c r="ALF53" s="19"/>
      <c r="ALG53" s="19"/>
      <c r="ALH53" s="19"/>
      <c r="ALI53" s="19"/>
      <c r="ALJ53" s="19"/>
      <c r="ALK53" s="19"/>
      <c r="ALL53" s="19"/>
      <c r="ALM53" s="19"/>
      <c r="ALN53" s="19"/>
      <c r="ALO53" s="19"/>
      <c r="ALP53" s="19"/>
      <c r="ALQ53" s="19"/>
      <c r="ALR53" s="19"/>
      <c r="ALS53" s="19"/>
      <c r="ALT53" s="19"/>
      <c r="ALU53" s="19"/>
      <c r="ALV53" s="19"/>
      <c r="ALW53" s="19"/>
      <c r="ALX53" s="19"/>
      <c r="ALY53" s="19"/>
      <c r="ALZ53" s="19"/>
      <c r="AMA53" s="19"/>
      <c r="AMB53" s="19"/>
      <c r="AMC53" s="19"/>
      <c r="AMD53" s="19"/>
      <c r="AME53" s="19"/>
      <c r="AMF53" s="19"/>
      <c r="AMG53" s="19"/>
      <c r="AMH53" s="19"/>
      <c r="AMI53" s="19"/>
      <c r="AMJ53" s="19"/>
      <c r="AMK53" s="19"/>
      <c r="AML53" s="19"/>
      <c r="AMM53" s="19"/>
      <c r="AMN53" s="19"/>
      <c r="AMO53" s="19"/>
      <c r="AMP53" s="19"/>
      <c r="AMQ53" s="19"/>
      <c r="AMR53" s="19"/>
      <c r="AMS53" s="19"/>
      <c r="AMT53" s="19"/>
      <c r="AMU53" s="19"/>
      <c r="AMV53" s="19"/>
      <c r="AMW53" s="19"/>
      <c r="AMX53" s="19"/>
      <c r="AMY53" s="19"/>
      <c r="AMZ53" s="19"/>
      <c r="ANA53" s="19"/>
      <c r="ANB53" s="19"/>
      <c r="ANC53" s="19"/>
      <c r="AND53" s="19"/>
      <c r="ANE53" s="19"/>
      <c r="ANF53" s="19"/>
      <c r="ANG53" s="19"/>
      <c r="ANH53" s="19"/>
      <c r="ANI53" s="19"/>
      <c r="ANJ53" s="19"/>
      <c r="ANK53" s="19"/>
      <c r="ANL53" s="19"/>
      <c r="ANM53" s="19"/>
      <c r="ANN53" s="19"/>
      <c r="ANO53" s="19"/>
      <c r="ANP53" s="19"/>
      <c r="ANQ53" s="19"/>
      <c r="ANR53" s="19"/>
      <c r="ANS53" s="19"/>
      <c r="ANT53" s="19"/>
      <c r="ANU53" s="19"/>
      <c r="ANV53" s="19"/>
      <c r="ANW53" s="19"/>
      <c r="ANX53" s="19"/>
      <c r="ANY53" s="19"/>
      <c r="ANZ53" s="19"/>
      <c r="AOA53" s="19"/>
      <c r="AOB53" s="19"/>
      <c r="AOC53" s="19"/>
      <c r="AOD53" s="19"/>
      <c r="AOE53" s="19"/>
      <c r="AOF53" s="19"/>
      <c r="AOG53" s="19"/>
      <c r="AOH53" s="19"/>
      <c r="AOI53" s="19"/>
      <c r="AOJ53" s="19"/>
      <c r="AOK53" s="19"/>
      <c r="AOL53" s="19"/>
      <c r="AOM53" s="19"/>
      <c r="AON53" s="19"/>
      <c r="AOO53" s="19"/>
      <c r="AOP53" s="19"/>
      <c r="AOQ53" s="19"/>
      <c r="AOR53" s="19"/>
      <c r="AOS53" s="19"/>
      <c r="AOT53" s="19"/>
      <c r="AOU53" s="19"/>
      <c r="AOV53" s="19"/>
      <c r="AOW53" s="19"/>
      <c r="AOX53" s="19"/>
      <c r="AOY53" s="19"/>
      <c r="AOZ53" s="19"/>
      <c r="APA53" s="19"/>
      <c r="APB53" s="19"/>
      <c r="APC53" s="19"/>
      <c r="APD53" s="19"/>
      <c r="APE53" s="19"/>
      <c r="APF53" s="19"/>
      <c r="APG53" s="19"/>
      <c r="APH53" s="19"/>
      <c r="API53" s="19"/>
      <c r="APJ53" s="19"/>
      <c r="APK53" s="19"/>
      <c r="APL53" s="19"/>
      <c r="APM53" s="19"/>
      <c r="APN53" s="19"/>
      <c r="APO53" s="19"/>
      <c r="APP53" s="19"/>
      <c r="APQ53" s="19"/>
      <c r="APR53" s="19"/>
      <c r="APS53" s="19"/>
      <c r="APT53" s="19"/>
      <c r="APU53" s="19"/>
      <c r="APV53" s="19"/>
      <c r="APW53" s="19"/>
      <c r="APX53" s="19"/>
      <c r="APY53" s="19"/>
      <c r="APZ53" s="19"/>
      <c r="AQA53" s="19"/>
      <c r="AQB53" s="19"/>
      <c r="AQC53" s="19"/>
      <c r="AQD53" s="19"/>
      <c r="AQE53" s="19"/>
      <c r="AQF53" s="19"/>
      <c r="AQG53" s="19"/>
      <c r="AQH53" s="19"/>
      <c r="AQI53" s="19"/>
      <c r="AQJ53" s="19"/>
      <c r="AQK53" s="19"/>
      <c r="AQL53" s="19"/>
      <c r="AQM53" s="19"/>
      <c r="AQN53" s="19"/>
      <c r="AQO53" s="19"/>
      <c r="AQP53" s="19"/>
      <c r="AQQ53" s="19"/>
      <c r="AQR53" s="19"/>
      <c r="AQS53" s="19"/>
      <c r="AQT53" s="19"/>
      <c r="AQU53" s="19"/>
      <c r="AQV53" s="19"/>
      <c r="AQW53" s="19"/>
      <c r="AQX53" s="19"/>
      <c r="AQY53" s="19"/>
      <c r="AQZ53" s="19"/>
      <c r="ARA53" s="19"/>
      <c r="ARB53" s="19"/>
      <c r="ARC53" s="19"/>
      <c r="ARD53" s="19"/>
      <c r="ARE53" s="19"/>
      <c r="ARF53" s="19"/>
      <c r="ARG53" s="19"/>
      <c r="ARH53" s="19"/>
      <c r="ARI53" s="19"/>
      <c r="ARJ53" s="19"/>
      <c r="ARK53" s="19"/>
      <c r="ARL53" s="19"/>
      <c r="ARM53" s="19"/>
      <c r="ARN53" s="19"/>
      <c r="ARO53" s="19"/>
      <c r="ARP53" s="19"/>
      <c r="ARQ53" s="19"/>
      <c r="ARR53" s="19"/>
      <c r="ARS53" s="19"/>
      <c r="ART53" s="19"/>
      <c r="ARU53" s="19"/>
      <c r="ARV53" s="19"/>
      <c r="ARW53" s="19"/>
      <c r="ARX53" s="19"/>
      <c r="ARY53" s="19"/>
      <c r="ARZ53" s="19"/>
      <c r="ASA53" s="19"/>
      <c r="ASB53" s="19"/>
      <c r="ASC53" s="19"/>
      <c r="ASD53" s="19"/>
      <c r="ASE53" s="19"/>
      <c r="ASF53" s="19"/>
      <c r="ASG53" s="19"/>
      <c r="ASH53" s="19"/>
      <c r="ASI53" s="19"/>
      <c r="ASJ53" s="19"/>
      <c r="ASK53" s="19"/>
      <c r="ASL53" s="19"/>
      <c r="ASM53" s="19"/>
      <c r="ASN53" s="19"/>
      <c r="ASO53" s="19"/>
      <c r="ASP53" s="19"/>
      <c r="ASQ53" s="19"/>
      <c r="ASR53" s="19"/>
      <c r="ASS53" s="19"/>
      <c r="AST53" s="19"/>
      <c r="ASU53" s="19"/>
      <c r="ASV53" s="19"/>
      <c r="ASW53" s="19"/>
      <c r="ASX53" s="19"/>
      <c r="ASY53" s="19"/>
      <c r="ASZ53" s="19"/>
      <c r="ATA53" s="19"/>
      <c r="ATB53" s="19"/>
      <c r="ATC53" s="19"/>
      <c r="ATD53" s="19"/>
      <c r="ATE53" s="19"/>
      <c r="ATF53" s="19"/>
      <c r="ATG53" s="19"/>
      <c r="ATH53" s="19"/>
      <c r="ATI53" s="19"/>
      <c r="ATJ53" s="19"/>
      <c r="ATK53" s="19"/>
      <c r="ATL53" s="19"/>
      <c r="ATM53" s="19"/>
      <c r="ATN53" s="19"/>
      <c r="ATO53" s="19"/>
      <c r="ATP53" s="19"/>
      <c r="ATQ53" s="19"/>
      <c r="ATR53" s="19"/>
      <c r="ATS53" s="19"/>
      <c r="ATT53" s="19"/>
      <c r="ATU53" s="19"/>
      <c r="ATV53" s="19"/>
      <c r="ATW53" s="19"/>
      <c r="ATX53" s="19"/>
      <c r="ATY53" s="19"/>
      <c r="ATZ53" s="19"/>
      <c r="AUA53" s="19"/>
      <c r="AUB53" s="19"/>
      <c r="AUC53" s="19"/>
      <c r="AUD53" s="19"/>
      <c r="AUE53" s="19"/>
      <c r="AUF53" s="19"/>
      <c r="AUG53" s="19"/>
      <c r="AUH53" s="19"/>
      <c r="AUI53" s="19"/>
      <c r="AUJ53" s="19"/>
      <c r="AUK53" s="19"/>
      <c r="AUL53" s="19"/>
      <c r="AUM53" s="19"/>
      <c r="AUN53" s="19"/>
      <c r="AUO53" s="19"/>
      <c r="AUP53" s="19"/>
      <c r="AUQ53" s="19"/>
      <c r="AUR53" s="19"/>
      <c r="AUS53" s="19"/>
      <c r="AUT53" s="19"/>
      <c r="AUU53" s="19"/>
      <c r="AUV53" s="19"/>
      <c r="AUW53" s="19"/>
      <c r="AUX53" s="19"/>
      <c r="AUY53" s="19"/>
      <c r="AUZ53" s="19"/>
      <c r="AVA53" s="19"/>
      <c r="AVB53" s="19"/>
      <c r="AVC53" s="19"/>
      <c r="AVD53" s="19"/>
      <c r="AVE53" s="19"/>
      <c r="AVF53" s="19"/>
      <c r="AVG53" s="19"/>
      <c r="AVH53" s="19"/>
      <c r="AVI53" s="19"/>
      <c r="AVJ53" s="19"/>
      <c r="AVK53" s="19"/>
      <c r="AVL53" s="19"/>
      <c r="AVM53" s="19"/>
      <c r="AVN53" s="19"/>
      <c r="AVO53" s="19"/>
      <c r="AVP53" s="19"/>
      <c r="AVQ53" s="19"/>
      <c r="AVR53" s="19"/>
      <c r="AVS53" s="19"/>
      <c r="AVT53" s="19"/>
      <c r="AVU53" s="19"/>
      <c r="AVV53" s="19"/>
      <c r="AVW53" s="19"/>
      <c r="AVX53" s="19"/>
      <c r="AVY53" s="19"/>
      <c r="AVZ53" s="19"/>
      <c r="AWA53" s="19"/>
      <c r="AWB53" s="19"/>
      <c r="AWC53" s="19"/>
      <c r="AWD53" s="19"/>
      <c r="AWE53" s="19"/>
      <c r="AWF53" s="19"/>
      <c r="AWG53" s="19"/>
      <c r="AWH53" s="19"/>
      <c r="AWI53" s="19"/>
      <c r="AWJ53" s="19"/>
      <c r="AWK53" s="19"/>
      <c r="AWL53" s="19"/>
      <c r="AWM53" s="19"/>
      <c r="AWN53" s="19"/>
      <c r="AWO53" s="19"/>
      <c r="AWP53" s="19"/>
      <c r="AWQ53" s="19"/>
      <c r="AWR53" s="19"/>
      <c r="AWS53" s="19"/>
      <c r="AWT53" s="19"/>
      <c r="AWU53" s="19"/>
      <c r="AWV53" s="19"/>
      <c r="AWW53" s="19"/>
      <c r="AWX53" s="19"/>
      <c r="AWY53" s="19"/>
      <c r="AWZ53" s="19"/>
      <c r="AXA53" s="19"/>
      <c r="AXB53" s="19"/>
      <c r="AXC53" s="19"/>
      <c r="AXD53" s="19"/>
      <c r="AXE53" s="19"/>
      <c r="AXF53" s="19"/>
      <c r="AXG53" s="19"/>
      <c r="AXH53" s="19"/>
      <c r="AXI53" s="19"/>
      <c r="AXJ53" s="19"/>
      <c r="AXK53" s="19"/>
      <c r="AXL53" s="19"/>
      <c r="AXM53" s="19"/>
      <c r="AXN53" s="19"/>
      <c r="AXO53" s="19"/>
      <c r="AXP53" s="19"/>
      <c r="AXQ53" s="19"/>
      <c r="AXR53" s="19"/>
      <c r="AXS53" s="19"/>
      <c r="AXT53" s="19"/>
      <c r="AXU53" s="19"/>
      <c r="AXV53" s="19"/>
      <c r="AXW53" s="19"/>
      <c r="AXX53" s="19"/>
      <c r="AXY53" s="19"/>
      <c r="AXZ53" s="19"/>
      <c r="AYA53" s="19"/>
      <c r="AYB53" s="19"/>
      <c r="AYC53" s="19"/>
      <c r="AYD53" s="19"/>
      <c r="AYE53" s="19"/>
      <c r="AYF53" s="19"/>
      <c r="AYG53" s="19"/>
      <c r="AYH53" s="19"/>
      <c r="AYI53" s="19"/>
      <c r="AYJ53" s="19"/>
      <c r="AYK53" s="19"/>
      <c r="AYL53" s="19"/>
      <c r="AYM53" s="19"/>
      <c r="AYN53" s="19"/>
      <c r="AYO53" s="19"/>
      <c r="AYP53" s="19"/>
      <c r="AYQ53" s="19"/>
      <c r="AYR53" s="19"/>
      <c r="AYS53" s="19"/>
      <c r="AYT53" s="19"/>
      <c r="AYU53" s="19"/>
      <c r="AYV53" s="19"/>
      <c r="AYW53" s="19"/>
      <c r="AYX53" s="19"/>
      <c r="AYY53" s="19"/>
      <c r="AYZ53" s="19"/>
      <c r="AZA53" s="19"/>
      <c r="AZB53" s="19"/>
      <c r="AZC53" s="19"/>
      <c r="AZD53" s="19"/>
      <c r="AZE53" s="19"/>
      <c r="AZF53" s="19"/>
      <c r="AZG53" s="19"/>
      <c r="AZH53" s="19"/>
      <c r="AZI53" s="19"/>
      <c r="AZJ53" s="19"/>
      <c r="AZK53" s="19"/>
      <c r="AZL53" s="19"/>
      <c r="AZM53" s="19"/>
      <c r="AZN53" s="19"/>
      <c r="AZO53" s="19"/>
      <c r="AZP53" s="19"/>
      <c r="AZQ53" s="19"/>
      <c r="AZR53" s="19"/>
      <c r="AZS53" s="19"/>
      <c r="AZT53" s="19"/>
      <c r="AZU53" s="19"/>
      <c r="AZV53" s="19"/>
      <c r="AZW53" s="19"/>
      <c r="AZX53" s="19"/>
      <c r="AZY53" s="19"/>
      <c r="AZZ53" s="19"/>
      <c r="BAA53" s="19"/>
      <c r="BAB53" s="19"/>
      <c r="BAC53" s="19"/>
      <c r="BAD53" s="19"/>
      <c r="BAE53" s="19"/>
      <c r="BAF53" s="19"/>
      <c r="BAG53" s="19"/>
      <c r="BAH53" s="19"/>
      <c r="BAI53" s="19"/>
      <c r="BAJ53" s="19"/>
      <c r="BAK53" s="19"/>
      <c r="BAL53" s="19"/>
      <c r="BAM53" s="19"/>
      <c r="BAN53" s="19"/>
      <c r="BAO53" s="19"/>
      <c r="BAP53" s="19"/>
      <c r="BAQ53" s="19"/>
      <c r="BAR53" s="19"/>
      <c r="BAS53" s="19"/>
      <c r="BAT53" s="19"/>
      <c r="BAU53" s="19"/>
      <c r="BAV53" s="19"/>
      <c r="BAW53" s="19"/>
      <c r="BAX53" s="19"/>
      <c r="BAY53" s="19"/>
      <c r="BAZ53" s="19"/>
      <c r="BBA53" s="19"/>
      <c r="BBB53" s="19"/>
      <c r="BBC53" s="19"/>
      <c r="BBD53" s="19"/>
      <c r="BBE53" s="19"/>
      <c r="BBF53" s="19"/>
      <c r="BBG53" s="19"/>
      <c r="BBH53" s="19"/>
      <c r="BBI53" s="19"/>
      <c r="BBJ53" s="19"/>
      <c r="BBK53" s="19"/>
      <c r="BBL53" s="19"/>
      <c r="BBM53" s="19"/>
      <c r="BBN53" s="19"/>
      <c r="BBO53" s="19"/>
      <c r="BBP53" s="19"/>
      <c r="BBQ53" s="19"/>
      <c r="BBR53" s="19"/>
      <c r="BBS53" s="19"/>
      <c r="BBT53" s="19"/>
      <c r="BBU53" s="19"/>
      <c r="BBV53" s="19"/>
      <c r="BBW53" s="19"/>
      <c r="BBX53" s="19"/>
      <c r="BBY53" s="19"/>
      <c r="BBZ53" s="19"/>
      <c r="BCA53" s="19"/>
      <c r="BCB53" s="19"/>
      <c r="BCC53" s="19"/>
      <c r="BCD53" s="19"/>
      <c r="BCE53" s="19"/>
      <c r="BCF53" s="19"/>
      <c r="BCG53" s="19"/>
      <c r="BCH53" s="19"/>
      <c r="BCI53" s="19"/>
      <c r="BCJ53" s="19"/>
      <c r="BCK53" s="19"/>
      <c r="BCL53" s="19"/>
      <c r="BCM53" s="19"/>
      <c r="BCN53" s="19"/>
      <c r="BCO53" s="19"/>
      <c r="BCP53" s="19"/>
      <c r="BCQ53" s="19"/>
      <c r="BCR53" s="19"/>
      <c r="BCS53" s="19"/>
      <c r="BCT53" s="19"/>
      <c r="BCU53" s="19"/>
      <c r="BCV53" s="19"/>
      <c r="BCW53" s="19"/>
      <c r="BCX53" s="19"/>
      <c r="BCY53" s="19"/>
      <c r="BCZ53" s="19"/>
      <c r="BDA53" s="19"/>
      <c r="BDB53" s="19"/>
      <c r="BDC53" s="19"/>
      <c r="BDD53" s="19"/>
      <c r="BDE53" s="19"/>
      <c r="BDF53" s="19"/>
      <c r="BDG53" s="19"/>
      <c r="BDH53" s="19"/>
      <c r="BDI53" s="19"/>
      <c r="BDJ53" s="19"/>
      <c r="BDK53" s="19"/>
      <c r="BDL53" s="19"/>
      <c r="BDM53" s="19"/>
      <c r="BDN53" s="19"/>
      <c r="BDO53" s="19"/>
      <c r="BDP53" s="19"/>
      <c r="BDQ53" s="19"/>
      <c r="BDR53" s="19"/>
      <c r="BDS53" s="19"/>
      <c r="BDT53" s="19"/>
      <c r="BDU53" s="19"/>
      <c r="BDV53" s="19"/>
      <c r="BDW53" s="19"/>
      <c r="BDX53" s="19"/>
      <c r="BDY53" s="19"/>
      <c r="BDZ53" s="19"/>
      <c r="BEA53" s="19"/>
      <c r="BEB53" s="19"/>
      <c r="BEC53" s="19"/>
      <c r="BED53" s="19"/>
      <c r="BEE53" s="19"/>
      <c r="BEF53" s="19"/>
      <c r="BEG53" s="19"/>
      <c r="BEH53" s="19"/>
      <c r="BEI53" s="19"/>
      <c r="BEJ53" s="19"/>
      <c r="BEK53" s="19"/>
      <c r="BEL53" s="19"/>
      <c r="BEM53" s="19"/>
      <c r="BEN53" s="19"/>
      <c r="BEO53" s="19"/>
      <c r="BEP53" s="19"/>
      <c r="BEQ53" s="19"/>
      <c r="BER53" s="19"/>
      <c r="BES53" s="19"/>
      <c r="BET53" s="19"/>
      <c r="BEU53" s="19"/>
      <c r="BEV53" s="19"/>
      <c r="BEW53" s="19"/>
      <c r="BEX53" s="19"/>
      <c r="BEY53" s="19"/>
      <c r="BEZ53" s="19"/>
      <c r="BFA53" s="19"/>
      <c r="BFB53" s="19"/>
      <c r="BFC53" s="19"/>
      <c r="BFD53" s="19"/>
      <c r="BFE53" s="19"/>
      <c r="BFF53" s="19"/>
      <c r="BFG53" s="19"/>
      <c r="BFH53" s="19"/>
      <c r="BFI53" s="19"/>
      <c r="BFJ53" s="19"/>
      <c r="BFK53" s="19"/>
      <c r="BFL53" s="19"/>
      <c r="BFM53" s="19"/>
      <c r="BFN53" s="19"/>
      <c r="BFO53" s="19"/>
      <c r="BFP53" s="19"/>
      <c r="BFQ53" s="19"/>
      <c r="BFR53" s="19"/>
      <c r="BFS53" s="19"/>
      <c r="BFT53" s="19"/>
      <c r="BFU53" s="19"/>
      <c r="BFV53" s="19"/>
      <c r="BFW53" s="19"/>
      <c r="BFX53" s="19"/>
      <c r="BFY53" s="19"/>
      <c r="BFZ53" s="19"/>
      <c r="BGA53" s="19"/>
      <c r="BGB53" s="19"/>
      <c r="BGC53" s="19"/>
      <c r="BGD53" s="19"/>
      <c r="BGE53" s="19"/>
      <c r="BGF53" s="19"/>
      <c r="BGG53" s="19"/>
      <c r="BGH53" s="19"/>
      <c r="BGI53" s="19"/>
      <c r="BGJ53" s="19"/>
      <c r="BGK53" s="19"/>
      <c r="BGL53" s="19"/>
      <c r="BGM53" s="19"/>
      <c r="BGN53" s="19"/>
      <c r="BGO53" s="19"/>
      <c r="BGP53" s="19"/>
      <c r="BGQ53" s="19"/>
      <c r="BGR53" s="19"/>
      <c r="BGS53" s="19"/>
      <c r="BGT53" s="19"/>
      <c r="BGU53" s="19"/>
      <c r="BGV53" s="19"/>
      <c r="BGW53" s="19"/>
      <c r="BGX53" s="19"/>
      <c r="BGY53" s="19"/>
      <c r="BGZ53" s="19"/>
      <c r="BHA53" s="19"/>
      <c r="BHB53" s="19"/>
      <c r="BHC53" s="19"/>
      <c r="BHD53" s="19"/>
      <c r="BHE53" s="19"/>
      <c r="BHF53" s="19"/>
      <c r="BHG53" s="19"/>
      <c r="BHH53" s="19"/>
      <c r="BHI53" s="19"/>
      <c r="BHJ53" s="19"/>
      <c r="BHK53" s="19"/>
      <c r="BHL53" s="19"/>
      <c r="BHM53" s="19"/>
      <c r="BHN53" s="19"/>
      <c r="BHO53" s="19"/>
      <c r="BHP53" s="19"/>
      <c r="BHQ53" s="19"/>
      <c r="BHR53" s="19"/>
      <c r="BHS53" s="19"/>
      <c r="BHT53" s="19"/>
      <c r="BHU53" s="19"/>
      <c r="BHV53" s="19"/>
      <c r="BHW53" s="19"/>
      <c r="BHX53" s="19"/>
      <c r="BHY53" s="19"/>
      <c r="BHZ53" s="19"/>
      <c r="BIA53" s="19"/>
      <c r="BIB53" s="19"/>
      <c r="BIC53" s="19"/>
      <c r="BID53" s="19"/>
      <c r="BIE53" s="19"/>
      <c r="BIF53" s="19"/>
      <c r="BIG53" s="19"/>
      <c r="BIH53" s="19"/>
      <c r="BII53" s="19"/>
      <c r="BIJ53" s="19"/>
      <c r="BIK53" s="19"/>
      <c r="BIL53" s="19"/>
      <c r="BIM53" s="19"/>
      <c r="BIN53" s="19"/>
      <c r="BIO53" s="19"/>
      <c r="BIP53" s="19"/>
      <c r="BIQ53" s="19"/>
      <c r="BIR53" s="19"/>
      <c r="BIS53" s="19"/>
      <c r="BIT53" s="19"/>
      <c r="BIU53" s="19"/>
      <c r="BIV53" s="19"/>
      <c r="BIW53" s="19"/>
      <c r="BIX53" s="19"/>
      <c r="BIY53" s="19"/>
      <c r="BIZ53" s="19"/>
      <c r="BJA53" s="19"/>
      <c r="BJB53" s="19"/>
      <c r="BJC53" s="19"/>
      <c r="BJD53" s="19"/>
      <c r="BJE53" s="19"/>
      <c r="BJF53" s="19"/>
      <c r="BJG53" s="19"/>
      <c r="BJH53" s="19"/>
      <c r="BJI53" s="19"/>
      <c r="BJJ53" s="19"/>
      <c r="BJK53" s="19"/>
      <c r="BJL53" s="19"/>
      <c r="BJM53" s="19"/>
      <c r="BJN53" s="19"/>
      <c r="BJO53" s="19"/>
      <c r="BJP53" s="19"/>
      <c r="BJQ53" s="19"/>
      <c r="BJR53" s="19"/>
      <c r="BJS53" s="19"/>
      <c r="BJT53" s="19"/>
      <c r="BJU53" s="19"/>
      <c r="BJV53" s="19"/>
      <c r="BJW53" s="19"/>
      <c r="BJX53" s="19"/>
      <c r="BJY53" s="19"/>
      <c r="BJZ53" s="19"/>
      <c r="BKA53" s="19"/>
      <c r="BKB53" s="19"/>
      <c r="BKC53" s="19"/>
      <c r="BKD53" s="19"/>
      <c r="BKE53" s="19"/>
      <c r="BKF53" s="19"/>
      <c r="BKG53" s="19"/>
      <c r="BKH53" s="19"/>
      <c r="BKI53" s="19"/>
      <c r="BKJ53" s="19"/>
      <c r="BKK53" s="19"/>
      <c r="BKL53" s="19"/>
      <c r="BKM53" s="19"/>
      <c r="BKN53" s="19"/>
      <c r="BKO53" s="19"/>
      <c r="BKP53" s="19"/>
      <c r="BKQ53" s="19"/>
      <c r="BKR53" s="19"/>
      <c r="BKS53" s="19"/>
      <c r="BKT53" s="19"/>
      <c r="BKU53" s="19"/>
      <c r="BKV53" s="19"/>
      <c r="BKW53" s="19"/>
      <c r="BKX53" s="19"/>
      <c r="BKY53" s="19"/>
      <c r="BKZ53" s="19"/>
      <c r="BLA53" s="19"/>
      <c r="BLB53" s="19"/>
      <c r="BLC53" s="19"/>
      <c r="BLD53" s="19"/>
      <c r="BLE53" s="19"/>
      <c r="BLF53" s="19"/>
      <c r="BLG53" s="19"/>
      <c r="BLH53" s="19"/>
      <c r="BLI53" s="19"/>
      <c r="BLJ53" s="19"/>
      <c r="BLK53" s="19"/>
      <c r="BLL53" s="19"/>
      <c r="BLM53" s="19"/>
      <c r="BLN53" s="19"/>
      <c r="BLO53" s="19"/>
      <c r="BLP53" s="19"/>
      <c r="BLQ53" s="19"/>
      <c r="BLR53" s="19"/>
      <c r="BLS53" s="19"/>
      <c r="BLT53" s="19"/>
      <c r="BLU53" s="19"/>
      <c r="BLV53" s="19"/>
      <c r="BLW53" s="19"/>
      <c r="BLX53" s="19"/>
      <c r="BLY53" s="19"/>
      <c r="BLZ53" s="19"/>
      <c r="BMA53" s="19"/>
      <c r="BMB53" s="19"/>
      <c r="BMC53" s="19"/>
      <c r="BMD53" s="19"/>
      <c r="BME53" s="19"/>
      <c r="BMF53" s="19"/>
      <c r="BMG53" s="19"/>
      <c r="BMH53" s="19"/>
      <c r="BMI53" s="19"/>
      <c r="BMJ53" s="19"/>
      <c r="BMK53" s="19"/>
      <c r="BML53" s="19"/>
      <c r="BMM53" s="19"/>
      <c r="BMN53" s="19"/>
      <c r="BMO53" s="19"/>
      <c r="BMP53" s="19"/>
      <c r="BMQ53" s="19"/>
      <c r="BMR53" s="19"/>
      <c r="BMS53" s="19"/>
      <c r="BMT53" s="19"/>
      <c r="BMU53" s="19"/>
      <c r="BMV53" s="19"/>
      <c r="BMW53" s="19"/>
      <c r="BMX53" s="19"/>
      <c r="BMY53" s="19"/>
      <c r="BMZ53" s="19"/>
      <c r="BNA53" s="19"/>
      <c r="BNB53" s="19"/>
      <c r="BNC53" s="19"/>
      <c r="BND53" s="19"/>
      <c r="BNE53" s="19"/>
      <c r="BNF53" s="19"/>
      <c r="BNG53" s="19"/>
      <c r="BNH53" s="19"/>
      <c r="BNI53" s="19"/>
      <c r="BNJ53" s="19"/>
      <c r="BNK53" s="19"/>
      <c r="BNL53" s="19"/>
      <c r="BNM53" s="19"/>
      <c r="BNN53" s="19"/>
      <c r="BNO53" s="19"/>
      <c r="BNP53" s="19"/>
      <c r="BNQ53" s="19"/>
      <c r="BNR53" s="19"/>
      <c r="BNS53" s="19"/>
      <c r="BNT53" s="19"/>
      <c r="BNU53" s="19"/>
      <c r="BNV53" s="19"/>
      <c r="BNW53" s="19"/>
      <c r="BNX53" s="19"/>
      <c r="BNY53" s="19"/>
      <c r="BNZ53" s="19"/>
      <c r="BOA53" s="19"/>
      <c r="BOB53" s="19"/>
      <c r="BOC53" s="19"/>
      <c r="BOD53" s="19"/>
      <c r="BOE53" s="19"/>
      <c r="BOF53" s="19"/>
      <c r="BOG53" s="19"/>
      <c r="BOH53" s="19"/>
      <c r="BOI53" s="19"/>
      <c r="BOJ53" s="19"/>
      <c r="BOK53" s="19"/>
      <c r="BOL53" s="19"/>
      <c r="BOM53" s="19"/>
      <c r="BON53" s="19"/>
      <c r="BOO53" s="19"/>
      <c r="BOP53" s="19"/>
      <c r="BOQ53" s="19"/>
      <c r="BOR53" s="19"/>
      <c r="BOS53" s="19"/>
      <c r="BOT53" s="19"/>
      <c r="BOU53" s="19"/>
      <c r="BOV53" s="19"/>
      <c r="BOW53" s="19"/>
      <c r="BOX53" s="19"/>
      <c r="BOY53" s="19"/>
      <c r="BOZ53" s="19"/>
      <c r="BPA53" s="19"/>
      <c r="BPB53" s="19"/>
      <c r="BPC53" s="19"/>
      <c r="BPD53" s="19"/>
      <c r="BPE53" s="19"/>
      <c r="BPF53" s="19"/>
      <c r="BPG53" s="19"/>
      <c r="BPH53" s="19"/>
      <c r="BPI53" s="19"/>
      <c r="BPJ53" s="19"/>
      <c r="BPK53" s="19"/>
      <c r="BPL53" s="19"/>
      <c r="BPM53" s="19"/>
      <c r="BPN53" s="19"/>
      <c r="BPO53" s="19"/>
      <c r="BPP53" s="19"/>
      <c r="BPQ53" s="19"/>
      <c r="BPR53" s="19"/>
      <c r="BPS53" s="19"/>
      <c r="BPT53" s="19"/>
      <c r="BPU53" s="19"/>
      <c r="BPV53" s="19"/>
      <c r="BPW53" s="19"/>
      <c r="BPX53" s="19"/>
      <c r="BPY53" s="19"/>
      <c r="BPZ53" s="19"/>
      <c r="BQA53" s="19"/>
      <c r="BQB53" s="19"/>
      <c r="BQC53" s="19"/>
      <c r="BQD53" s="19"/>
      <c r="BQE53" s="19"/>
      <c r="BQF53" s="19"/>
      <c r="BQG53" s="19"/>
      <c r="BQH53" s="19"/>
      <c r="BQI53" s="19"/>
      <c r="BQJ53" s="19"/>
      <c r="BQK53" s="19"/>
      <c r="BQL53" s="19"/>
      <c r="BQM53" s="19"/>
      <c r="BQN53" s="19"/>
      <c r="BQO53" s="19"/>
      <c r="BQP53" s="19"/>
      <c r="BQQ53" s="19"/>
      <c r="BQR53" s="19"/>
      <c r="BQS53" s="19"/>
      <c r="BQT53" s="19"/>
      <c r="BQU53" s="19"/>
      <c r="BQV53" s="19"/>
      <c r="BQW53" s="19"/>
      <c r="BQX53" s="19"/>
      <c r="BQY53" s="19"/>
      <c r="BQZ53" s="19"/>
      <c r="BRA53" s="19"/>
      <c r="BRB53" s="19"/>
      <c r="BRC53" s="19"/>
      <c r="BRD53" s="19"/>
      <c r="BRE53" s="19"/>
      <c r="BRF53" s="19"/>
      <c r="BRG53" s="19"/>
      <c r="BRH53" s="19"/>
      <c r="BRI53" s="19"/>
      <c r="BRJ53" s="19"/>
      <c r="BRK53" s="19"/>
      <c r="BRL53" s="19"/>
      <c r="BRM53" s="19"/>
      <c r="BRN53" s="19"/>
      <c r="BRO53" s="19"/>
      <c r="BRP53" s="19"/>
      <c r="BRQ53" s="19"/>
      <c r="BRR53" s="19"/>
      <c r="BRS53" s="19"/>
      <c r="BRT53" s="19"/>
      <c r="BRU53" s="19"/>
      <c r="BRV53" s="19"/>
      <c r="BRW53" s="19"/>
      <c r="BRX53" s="19"/>
      <c r="BRY53" s="19"/>
      <c r="BRZ53" s="19"/>
      <c r="BSA53" s="19"/>
      <c r="BSB53" s="19"/>
      <c r="BSC53" s="19"/>
      <c r="BSD53" s="19"/>
      <c r="BSE53" s="19"/>
      <c r="BSF53" s="19"/>
      <c r="BSG53" s="19"/>
      <c r="BSH53" s="19"/>
      <c r="BSI53" s="19"/>
      <c r="BSJ53" s="19"/>
      <c r="BSK53" s="19"/>
      <c r="BSL53" s="19"/>
      <c r="BSM53" s="19"/>
      <c r="BSN53" s="19"/>
      <c r="BSO53" s="19"/>
      <c r="BSP53" s="19"/>
      <c r="BSQ53" s="19"/>
      <c r="BSR53" s="19"/>
      <c r="BSS53" s="19"/>
      <c r="BST53" s="19"/>
      <c r="BSU53" s="19"/>
      <c r="BSV53" s="19"/>
      <c r="BSW53" s="19"/>
      <c r="BSX53" s="19"/>
      <c r="BSY53" s="19"/>
      <c r="BSZ53" s="19"/>
      <c r="BTA53" s="19"/>
      <c r="BTB53" s="19"/>
      <c r="BTC53" s="19"/>
      <c r="BTD53" s="19"/>
      <c r="BTE53" s="19"/>
      <c r="BTF53" s="19"/>
      <c r="BTG53" s="19"/>
      <c r="BTH53" s="19"/>
      <c r="BTI53" s="19"/>
      <c r="BTJ53" s="19"/>
      <c r="BTK53" s="19"/>
      <c r="BTL53" s="19"/>
      <c r="BTM53" s="19"/>
      <c r="BTN53" s="19"/>
      <c r="BTO53" s="19"/>
      <c r="BTP53" s="19"/>
      <c r="BTQ53" s="19"/>
      <c r="BTR53" s="19"/>
      <c r="BTS53" s="19"/>
      <c r="BTT53" s="19"/>
      <c r="BTU53" s="19"/>
      <c r="BTV53" s="19"/>
      <c r="BTW53" s="19"/>
      <c r="BTX53" s="19"/>
      <c r="BTY53" s="19"/>
      <c r="BTZ53" s="19"/>
      <c r="BUA53" s="19"/>
      <c r="BUB53" s="19"/>
      <c r="BUC53" s="19"/>
      <c r="BUD53" s="19"/>
      <c r="BUE53" s="19"/>
      <c r="BUF53" s="19"/>
      <c r="BUG53" s="19"/>
      <c r="BUH53" s="19"/>
      <c r="BUI53" s="19"/>
      <c r="BUJ53" s="19"/>
      <c r="BUK53" s="19"/>
      <c r="BUL53" s="19"/>
      <c r="BUM53" s="19"/>
      <c r="BUN53" s="19"/>
      <c r="BUO53" s="19"/>
      <c r="BUP53" s="19"/>
      <c r="BUQ53" s="19"/>
      <c r="BUR53" s="19"/>
      <c r="BUS53" s="19"/>
      <c r="BUT53" s="19"/>
      <c r="BUU53" s="19"/>
      <c r="BUV53" s="19"/>
      <c r="BUW53" s="19"/>
      <c r="BUX53" s="19"/>
      <c r="BUY53" s="19"/>
      <c r="BUZ53" s="19"/>
      <c r="BVA53" s="19"/>
      <c r="BVB53" s="19"/>
      <c r="BVC53" s="19"/>
      <c r="BVD53" s="19"/>
      <c r="BVE53" s="19"/>
      <c r="BVF53" s="19"/>
      <c r="BVG53" s="19"/>
      <c r="BVH53" s="19"/>
      <c r="BVI53" s="19"/>
      <c r="BVJ53" s="19"/>
      <c r="BVK53" s="19"/>
      <c r="BVL53" s="19"/>
      <c r="BVM53" s="19"/>
      <c r="BVN53" s="19"/>
      <c r="BVO53" s="19"/>
      <c r="BVP53" s="19"/>
      <c r="BVQ53" s="19"/>
      <c r="BVR53" s="19"/>
      <c r="BVS53" s="19"/>
      <c r="BVT53" s="19"/>
      <c r="BVU53" s="19"/>
      <c r="BVV53" s="19"/>
      <c r="BVW53" s="19"/>
      <c r="BVX53" s="19"/>
      <c r="BVY53" s="19"/>
      <c r="BVZ53" s="19"/>
      <c r="BWA53" s="19"/>
      <c r="BWB53" s="19"/>
      <c r="BWC53" s="19"/>
      <c r="BWD53" s="19"/>
      <c r="BWE53" s="19"/>
      <c r="BWF53" s="19"/>
      <c r="BWG53" s="19"/>
      <c r="BWH53" s="19"/>
      <c r="BWI53" s="19"/>
      <c r="BWJ53" s="19"/>
      <c r="BWK53" s="19"/>
      <c r="BWL53" s="19"/>
      <c r="BWM53" s="19"/>
      <c r="BWN53" s="19"/>
      <c r="BWO53" s="19"/>
      <c r="BWP53" s="19"/>
      <c r="BWQ53" s="19"/>
      <c r="BWR53" s="19"/>
      <c r="BWS53" s="19"/>
      <c r="BWT53" s="19"/>
      <c r="BWU53" s="19"/>
      <c r="BWV53" s="19"/>
      <c r="BWW53" s="19"/>
      <c r="BWX53" s="19"/>
      <c r="BWY53" s="19"/>
      <c r="BWZ53" s="19"/>
      <c r="BXA53" s="19"/>
      <c r="BXB53" s="19"/>
      <c r="BXC53" s="19"/>
      <c r="BXD53" s="19"/>
      <c r="BXE53" s="19"/>
      <c r="BXF53" s="19"/>
      <c r="BXG53" s="19"/>
      <c r="BXH53" s="19"/>
      <c r="BXI53" s="19"/>
      <c r="BXJ53" s="19"/>
      <c r="BXK53" s="19"/>
      <c r="BXL53" s="19"/>
      <c r="BXM53" s="19"/>
      <c r="BXN53" s="19"/>
      <c r="BXO53" s="19"/>
      <c r="BXP53" s="19"/>
      <c r="BXQ53" s="19"/>
      <c r="BXR53" s="19"/>
      <c r="BXS53" s="19"/>
      <c r="BXT53" s="19"/>
      <c r="BXU53" s="19"/>
      <c r="BXV53" s="19"/>
      <c r="BXW53" s="19"/>
      <c r="BXX53" s="19"/>
      <c r="BXY53" s="19"/>
      <c r="BXZ53" s="19"/>
      <c r="BYA53" s="19"/>
      <c r="BYB53" s="19"/>
      <c r="BYC53" s="19"/>
      <c r="BYD53" s="19"/>
      <c r="BYE53" s="19"/>
      <c r="BYF53" s="19"/>
      <c r="BYG53" s="19"/>
      <c r="BYH53" s="19"/>
      <c r="BYI53" s="19"/>
      <c r="BYJ53" s="19"/>
      <c r="BYK53" s="19"/>
      <c r="BYL53" s="19"/>
      <c r="BYM53" s="19"/>
      <c r="BYN53" s="19"/>
      <c r="BYO53" s="19"/>
      <c r="BYP53" s="19"/>
      <c r="BYQ53" s="19"/>
      <c r="BYR53" s="19"/>
      <c r="BYS53" s="19"/>
      <c r="BYT53" s="19"/>
      <c r="BYU53" s="19"/>
      <c r="BYV53" s="19"/>
      <c r="BYW53" s="19"/>
      <c r="BYX53" s="19"/>
      <c r="BYY53" s="19"/>
      <c r="BYZ53" s="19"/>
      <c r="BZA53" s="19"/>
      <c r="BZB53" s="19"/>
      <c r="BZC53" s="19"/>
      <c r="BZD53" s="19"/>
      <c r="BZE53" s="19"/>
      <c r="BZF53" s="19"/>
      <c r="BZG53" s="19"/>
      <c r="BZH53" s="19"/>
      <c r="BZI53" s="19"/>
      <c r="BZJ53" s="19"/>
      <c r="BZK53" s="19"/>
      <c r="BZL53" s="19"/>
      <c r="BZM53" s="19"/>
      <c r="BZN53" s="19"/>
      <c r="BZO53" s="19"/>
      <c r="BZP53" s="19"/>
      <c r="BZQ53" s="19"/>
      <c r="BZR53" s="19"/>
      <c r="BZS53" s="19"/>
      <c r="BZT53" s="19"/>
      <c r="BZU53" s="19"/>
      <c r="BZV53" s="19"/>
      <c r="BZW53" s="19"/>
      <c r="BZX53" s="19"/>
      <c r="BZY53" s="19"/>
      <c r="BZZ53" s="19"/>
      <c r="CAA53" s="19"/>
      <c r="CAB53" s="19"/>
      <c r="CAC53" s="19"/>
      <c r="CAD53" s="19"/>
      <c r="CAE53" s="19"/>
      <c r="CAF53" s="19"/>
      <c r="CAG53" s="19"/>
      <c r="CAH53" s="19"/>
      <c r="CAI53" s="19"/>
      <c r="CAJ53" s="19"/>
      <c r="CAK53" s="19"/>
      <c r="CAL53" s="19"/>
      <c r="CAM53" s="19"/>
      <c r="CAN53" s="19"/>
      <c r="CAO53" s="19"/>
      <c r="CAP53" s="19"/>
      <c r="CAQ53" s="19"/>
      <c r="CAR53" s="19"/>
      <c r="CAS53" s="19"/>
      <c r="CAT53" s="19"/>
      <c r="CAU53" s="19"/>
      <c r="CAV53" s="19"/>
      <c r="CAW53" s="19"/>
      <c r="CAX53" s="19"/>
      <c r="CAY53" s="19"/>
      <c r="CAZ53" s="19"/>
      <c r="CBA53" s="19"/>
      <c r="CBB53" s="19"/>
      <c r="CBC53" s="19"/>
      <c r="CBD53" s="19"/>
      <c r="CBE53" s="19"/>
      <c r="CBF53" s="19"/>
      <c r="CBG53" s="19"/>
      <c r="CBH53" s="19"/>
      <c r="CBI53" s="19"/>
      <c r="CBJ53" s="19"/>
      <c r="CBK53" s="19"/>
      <c r="CBL53" s="19"/>
      <c r="CBM53" s="19"/>
      <c r="CBN53" s="19"/>
      <c r="CBO53" s="19"/>
      <c r="CBP53" s="19"/>
      <c r="CBQ53" s="19"/>
      <c r="CBR53" s="19"/>
      <c r="CBS53" s="19"/>
      <c r="CBT53" s="19"/>
      <c r="CBU53" s="19"/>
      <c r="CBV53" s="19"/>
      <c r="CBW53" s="19"/>
      <c r="CBX53" s="19"/>
      <c r="CBY53" s="19"/>
      <c r="CBZ53" s="19"/>
      <c r="CCA53" s="19"/>
      <c r="CCB53" s="19"/>
      <c r="CCC53" s="19"/>
      <c r="CCD53" s="19"/>
      <c r="CCE53" s="19"/>
      <c r="CCF53" s="19"/>
      <c r="CCG53" s="19"/>
      <c r="CCH53" s="19"/>
      <c r="CCI53" s="19"/>
      <c r="CCJ53" s="19"/>
      <c r="CCK53" s="19"/>
      <c r="CCL53" s="19"/>
      <c r="CCM53" s="19"/>
      <c r="CCN53" s="19"/>
      <c r="CCO53" s="19"/>
      <c r="CCP53" s="19"/>
      <c r="CCQ53" s="19"/>
      <c r="CCR53" s="19"/>
      <c r="CCS53" s="19"/>
      <c r="CCT53" s="19"/>
      <c r="CCU53" s="19"/>
      <c r="CCV53" s="19"/>
      <c r="CCW53" s="19"/>
      <c r="CCX53" s="19"/>
      <c r="CCY53" s="19"/>
      <c r="CCZ53" s="19"/>
      <c r="CDA53" s="19"/>
      <c r="CDB53" s="19"/>
      <c r="CDC53" s="19"/>
      <c r="CDD53" s="19"/>
      <c r="CDE53" s="19"/>
      <c r="CDF53" s="19"/>
      <c r="CDG53" s="19"/>
      <c r="CDH53" s="19"/>
      <c r="CDI53" s="19"/>
      <c r="CDJ53" s="19"/>
      <c r="CDK53" s="19"/>
      <c r="CDL53" s="19"/>
      <c r="CDM53" s="19"/>
      <c r="CDN53" s="19"/>
      <c r="CDO53" s="19"/>
      <c r="CDP53" s="19"/>
      <c r="CDQ53" s="19"/>
      <c r="CDR53" s="19"/>
      <c r="CDS53" s="19"/>
      <c r="CDT53" s="19"/>
      <c r="CDU53" s="19"/>
      <c r="CDV53" s="19"/>
      <c r="CDW53" s="19"/>
      <c r="CDX53" s="19"/>
      <c r="CDY53" s="19"/>
      <c r="CDZ53" s="19"/>
      <c r="CEA53" s="19"/>
      <c r="CEB53" s="19"/>
      <c r="CEC53" s="19"/>
      <c r="CED53" s="19"/>
      <c r="CEE53" s="19"/>
      <c r="CEF53" s="19"/>
      <c r="CEG53" s="19"/>
      <c r="CEH53" s="19"/>
      <c r="CEI53" s="19"/>
      <c r="CEJ53" s="19"/>
      <c r="CEK53" s="19"/>
      <c r="CEL53" s="19"/>
      <c r="CEM53" s="19"/>
      <c r="CEN53" s="19"/>
      <c r="CEO53" s="19"/>
      <c r="CEP53" s="19"/>
      <c r="CEQ53" s="19"/>
      <c r="CER53" s="19"/>
      <c r="CES53" s="19"/>
      <c r="CET53" s="19"/>
      <c r="CEU53" s="19"/>
      <c r="CEV53" s="19"/>
      <c r="CEW53" s="19"/>
      <c r="CEX53" s="19"/>
      <c r="CEY53" s="19"/>
      <c r="CEZ53" s="19"/>
      <c r="CFA53" s="19"/>
      <c r="CFB53" s="19"/>
      <c r="CFC53" s="19"/>
      <c r="CFD53" s="19"/>
      <c r="CFE53" s="19"/>
      <c r="CFF53" s="19"/>
      <c r="CFG53" s="19"/>
      <c r="CFH53" s="19"/>
      <c r="CFI53" s="19"/>
      <c r="CFJ53" s="19"/>
      <c r="CFK53" s="19"/>
      <c r="CFL53" s="19"/>
      <c r="CFM53" s="19"/>
      <c r="CFN53" s="19"/>
      <c r="CFO53" s="19"/>
      <c r="CFP53" s="19"/>
      <c r="CFQ53" s="19"/>
      <c r="CFR53" s="19"/>
      <c r="CFS53" s="19"/>
      <c r="CFT53" s="19"/>
      <c r="CFU53" s="19"/>
      <c r="CFV53" s="19"/>
      <c r="CFW53" s="19"/>
      <c r="CFX53" s="19"/>
      <c r="CFY53" s="19"/>
      <c r="CFZ53" s="19"/>
      <c r="CGA53" s="19"/>
      <c r="CGB53" s="19"/>
      <c r="CGC53" s="19"/>
      <c r="CGD53" s="19"/>
      <c r="CGE53" s="19"/>
      <c r="CGF53" s="19"/>
      <c r="CGG53" s="19"/>
      <c r="CGH53" s="19"/>
      <c r="CGI53" s="19"/>
      <c r="CGJ53" s="19"/>
      <c r="CGK53" s="19"/>
      <c r="CGL53" s="19"/>
      <c r="CGM53" s="19"/>
      <c r="CGN53" s="19"/>
      <c r="CGO53" s="19"/>
      <c r="CGP53" s="19"/>
      <c r="CGQ53" s="19"/>
      <c r="CGR53" s="19"/>
      <c r="CGS53" s="19"/>
      <c r="CGT53" s="19"/>
      <c r="CGU53" s="19"/>
      <c r="CGV53" s="19"/>
      <c r="CGW53" s="19"/>
      <c r="CGX53" s="19"/>
      <c r="CGY53" s="19"/>
      <c r="CGZ53" s="19"/>
      <c r="CHA53" s="19"/>
      <c r="CHB53" s="19"/>
      <c r="CHC53" s="19"/>
      <c r="CHD53" s="19"/>
      <c r="CHE53" s="19"/>
      <c r="CHF53" s="19"/>
      <c r="CHG53" s="19"/>
      <c r="CHH53" s="19"/>
      <c r="CHI53" s="19"/>
      <c r="CHJ53" s="19"/>
      <c r="CHK53" s="19"/>
      <c r="CHL53" s="19"/>
      <c r="CHM53" s="19"/>
      <c r="CHN53" s="19"/>
      <c r="CHO53" s="19"/>
      <c r="CHP53" s="19"/>
      <c r="CHQ53" s="19"/>
      <c r="CHR53" s="19"/>
      <c r="CHS53" s="19"/>
      <c r="CHT53" s="19"/>
      <c r="CHU53" s="19"/>
      <c r="CHV53" s="19"/>
      <c r="CHW53" s="19"/>
      <c r="CHX53" s="19"/>
      <c r="CHY53" s="19"/>
      <c r="CHZ53" s="19"/>
      <c r="CIA53" s="19"/>
      <c r="CIB53" s="19"/>
      <c r="CIC53" s="19"/>
      <c r="CID53" s="19"/>
      <c r="CIE53" s="19"/>
      <c r="CIF53" s="19"/>
      <c r="CIG53" s="19"/>
      <c r="CIH53" s="19"/>
      <c r="CII53" s="19"/>
      <c r="CIJ53" s="19"/>
      <c r="CIK53" s="19"/>
      <c r="CIL53" s="19"/>
      <c r="CIM53" s="19"/>
      <c r="CIN53" s="19"/>
      <c r="CIO53" s="19"/>
      <c r="CIP53" s="19"/>
      <c r="CIQ53" s="19"/>
      <c r="CIR53" s="19"/>
      <c r="CIS53" s="19"/>
      <c r="CIT53" s="19"/>
      <c r="CIU53" s="19"/>
      <c r="CIV53" s="19"/>
      <c r="CIW53" s="19"/>
      <c r="CIX53" s="19"/>
      <c r="CIY53" s="19"/>
      <c r="CIZ53" s="19"/>
      <c r="CJA53" s="19"/>
      <c r="CJB53" s="19"/>
      <c r="CJC53" s="19"/>
      <c r="CJD53" s="19"/>
      <c r="CJE53" s="19"/>
      <c r="CJF53" s="19"/>
      <c r="CJG53" s="19"/>
      <c r="CJH53" s="19"/>
      <c r="CJI53" s="19"/>
      <c r="CJJ53" s="19"/>
      <c r="CJK53" s="19"/>
      <c r="CJL53" s="19"/>
      <c r="CJM53" s="19"/>
      <c r="CJN53" s="19"/>
      <c r="CJO53" s="19"/>
      <c r="CJP53" s="19"/>
      <c r="CJQ53" s="19"/>
      <c r="CJR53" s="19"/>
      <c r="CJS53" s="19"/>
      <c r="CJT53" s="19"/>
      <c r="CJU53" s="19"/>
      <c r="CJV53" s="19"/>
      <c r="CJW53" s="19"/>
      <c r="CJX53" s="19"/>
      <c r="CJY53" s="19"/>
      <c r="CJZ53" s="19"/>
      <c r="CKA53" s="19"/>
      <c r="CKB53" s="19"/>
      <c r="CKC53" s="19"/>
      <c r="CKD53" s="19"/>
      <c r="CKE53" s="19"/>
      <c r="CKF53" s="19"/>
      <c r="CKG53" s="19"/>
      <c r="CKH53" s="19"/>
      <c r="CKI53" s="19"/>
      <c r="CKJ53" s="19"/>
      <c r="CKK53" s="19"/>
      <c r="CKL53" s="19"/>
      <c r="CKM53" s="19"/>
      <c r="CKN53" s="19"/>
      <c r="CKO53" s="19"/>
      <c r="CKP53" s="19"/>
      <c r="CKQ53" s="19"/>
      <c r="CKR53" s="19"/>
      <c r="CKS53" s="19"/>
      <c r="CKT53" s="19"/>
      <c r="CKU53" s="19"/>
      <c r="CKV53" s="19"/>
      <c r="CKW53" s="19"/>
      <c r="CKX53" s="19"/>
      <c r="CKY53" s="19"/>
      <c r="CKZ53" s="19"/>
      <c r="CLA53" s="19"/>
      <c r="CLB53" s="19"/>
      <c r="CLC53" s="19"/>
      <c r="CLD53" s="19"/>
      <c r="CLE53" s="19"/>
      <c r="CLF53" s="19"/>
      <c r="CLG53" s="19"/>
      <c r="CLH53" s="19"/>
      <c r="CLI53" s="19"/>
      <c r="CLJ53" s="19"/>
      <c r="CLK53" s="19"/>
      <c r="CLL53" s="19"/>
      <c r="CLM53" s="19"/>
      <c r="CLN53" s="19"/>
      <c r="CLO53" s="19"/>
      <c r="CLP53" s="19"/>
      <c r="CLQ53" s="19"/>
      <c r="CLR53" s="19"/>
      <c r="CLS53" s="19"/>
      <c r="CLT53" s="19"/>
      <c r="CLU53" s="19"/>
      <c r="CLV53" s="19"/>
      <c r="CLW53" s="19"/>
      <c r="CLX53" s="19"/>
      <c r="CLY53" s="19"/>
      <c r="CLZ53" s="19"/>
      <c r="CMA53" s="19"/>
      <c r="CMB53" s="19"/>
      <c r="CMC53" s="19"/>
      <c r="CMD53" s="19"/>
      <c r="CME53" s="19"/>
      <c r="CMF53" s="19"/>
      <c r="CMG53" s="19"/>
      <c r="CMH53" s="19"/>
      <c r="CMI53" s="19"/>
      <c r="CMJ53" s="19"/>
      <c r="CMK53" s="19"/>
      <c r="CML53" s="19"/>
      <c r="CMM53" s="19"/>
      <c r="CMN53" s="19"/>
      <c r="CMO53" s="19"/>
      <c r="CMP53" s="19"/>
      <c r="CMQ53" s="19"/>
      <c r="CMR53" s="19"/>
      <c r="CMS53" s="19"/>
      <c r="CMT53" s="19"/>
      <c r="CMU53" s="19"/>
      <c r="CMV53" s="19"/>
      <c r="CMW53" s="19"/>
      <c r="CMX53" s="19"/>
      <c r="CMY53" s="19"/>
      <c r="CMZ53" s="19"/>
      <c r="CNA53" s="19"/>
      <c r="CNB53" s="19"/>
      <c r="CNC53" s="19"/>
      <c r="CND53" s="19"/>
      <c r="CNE53" s="19"/>
      <c r="CNF53" s="19"/>
      <c r="CNG53" s="19"/>
      <c r="CNH53" s="19"/>
      <c r="CNI53" s="19"/>
      <c r="CNJ53" s="19"/>
      <c r="CNK53" s="19"/>
      <c r="CNL53" s="19"/>
      <c r="CNM53" s="19"/>
      <c r="CNN53" s="19"/>
      <c r="CNO53" s="19"/>
      <c r="CNP53" s="19"/>
      <c r="CNQ53" s="19"/>
      <c r="CNR53" s="19"/>
      <c r="CNS53" s="19"/>
      <c r="CNT53" s="19"/>
      <c r="CNU53" s="19"/>
      <c r="CNV53" s="19"/>
      <c r="CNW53" s="19"/>
      <c r="CNX53" s="19"/>
      <c r="CNY53" s="19"/>
      <c r="CNZ53" s="19"/>
      <c r="COA53" s="19"/>
      <c r="COB53" s="19"/>
      <c r="COC53" s="19"/>
      <c r="COD53" s="19"/>
      <c r="COE53" s="19"/>
      <c r="COF53" s="19"/>
      <c r="COG53" s="19"/>
      <c r="COH53" s="19"/>
      <c r="COI53" s="19"/>
      <c r="COJ53" s="19"/>
      <c r="COK53" s="19"/>
      <c r="COL53" s="19"/>
      <c r="COM53" s="19"/>
      <c r="CON53" s="19"/>
      <c r="COO53" s="19"/>
      <c r="COP53" s="19"/>
      <c r="COQ53" s="19"/>
      <c r="COR53" s="19"/>
      <c r="COS53" s="19"/>
      <c r="COT53" s="19"/>
      <c r="COU53" s="19"/>
      <c r="COV53" s="19"/>
      <c r="COW53" s="19"/>
      <c r="COX53" s="19"/>
      <c r="COY53" s="19"/>
      <c r="COZ53" s="19"/>
      <c r="CPA53" s="19"/>
      <c r="CPB53" s="19"/>
      <c r="CPC53" s="19"/>
      <c r="CPD53" s="19"/>
      <c r="CPE53" s="19"/>
      <c r="CPF53" s="19"/>
      <c r="CPG53" s="19"/>
      <c r="CPH53" s="19"/>
      <c r="CPI53" s="19"/>
      <c r="CPJ53" s="19"/>
      <c r="CPK53" s="19"/>
      <c r="CPL53" s="19"/>
      <c r="CPM53" s="19"/>
      <c r="CPN53" s="19"/>
      <c r="CPO53" s="19"/>
      <c r="CPP53" s="19"/>
      <c r="CPQ53" s="19"/>
      <c r="CPR53" s="19"/>
      <c r="CPS53" s="19"/>
      <c r="CPT53" s="19"/>
      <c r="CPU53" s="19"/>
      <c r="CPV53" s="19"/>
      <c r="CPW53" s="19"/>
      <c r="CPX53" s="19"/>
      <c r="CPY53" s="19"/>
      <c r="CPZ53" s="19"/>
      <c r="CQA53" s="19"/>
      <c r="CQB53" s="19"/>
      <c r="CQC53" s="19"/>
      <c r="CQD53" s="19"/>
      <c r="CQE53" s="19"/>
      <c r="CQF53" s="19"/>
      <c r="CQG53" s="19"/>
      <c r="CQH53" s="19"/>
      <c r="CQI53" s="19"/>
      <c r="CQJ53" s="19"/>
      <c r="CQK53" s="19"/>
      <c r="CQL53" s="19"/>
      <c r="CQM53" s="19"/>
      <c r="CQN53" s="19"/>
      <c r="CQO53" s="19"/>
      <c r="CQP53" s="19"/>
      <c r="CQQ53" s="19"/>
      <c r="CQR53" s="19"/>
      <c r="CQS53" s="19"/>
      <c r="CQT53" s="19"/>
      <c r="CQU53" s="19"/>
      <c r="CQV53" s="19"/>
      <c r="CQW53" s="19"/>
      <c r="CQX53" s="19"/>
      <c r="CQY53" s="19"/>
      <c r="CQZ53" s="19"/>
      <c r="CRA53" s="19"/>
      <c r="CRB53" s="19"/>
      <c r="CRC53" s="19"/>
      <c r="CRD53" s="19"/>
      <c r="CRE53" s="19"/>
      <c r="CRF53" s="19"/>
      <c r="CRG53" s="19"/>
      <c r="CRH53" s="19"/>
      <c r="CRI53" s="19"/>
      <c r="CRJ53" s="19"/>
      <c r="CRK53" s="19"/>
      <c r="CRL53" s="19"/>
      <c r="CRM53" s="19"/>
      <c r="CRN53" s="19"/>
      <c r="CRO53" s="19"/>
      <c r="CRP53" s="19"/>
      <c r="CRQ53" s="19"/>
      <c r="CRR53" s="19"/>
      <c r="CRS53" s="19"/>
      <c r="CRT53" s="19"/>
      <c r="CRU53" s="19"/>
      <c r="CRV53" s="19"/>
      <c r="CRW53" s="19"/>
      <c r="CRX53" s="19"/>
      <c r="CRY53" s="19"/>
      <c r="CRZ53" s="19"/>
      <c r="CSA53" s="19"/>
      <c r="CSB53" s="19"/>
      <c r="CSC53" s="19"/>
      <c r="CSD53" s="19"/>
      <c r="CSE53" s="19"/>
      <c r="CSF53" s="19"/>
      <c r="CSG53" s="19"/>
      <c r="CSH53" s="19"/>
      <c r="CSI53" s="19"/>
      <c r="CSJ53" s="19"/>
      <c r="CSK53" s="19"/>
      <c r="CSL53" s="19"/>
      <c r="CSM53" s="19"/>
      <c r="CSN53" s="19"/>
      <c r="CSO53" s="19"/>
      <c r="CSP53" s="19"/>
      <c r="CSQ53" s="19"/>
      <c r="CSR53" s="19"/>
      <c r="CSS53" s="19"/>
      <c r="CST53" s="19"/>
      <c r="CSU53" s="19"/>
      <c r="CSV53" s="19"/>
      <c r="CSW53" s="19"/>
      <c r="CSX53" s="19"/>
      <c r="CSY53" s="19"/>
      <c r="CSZ53" s="19"/>
      <c r="CTA53" s="19"/>
      <c r="CTB53" s="19"/>
      <c r="CTC53" s="19"/>
      <c r="CTD53" s="19"/>
      <c r="CTE53" s="19"/>
      <c r="CTF53" s="19"/>
      <c r="CTG53" s="19"/>
      <c r="CTH53" s="19"/>
      <c r="CTI53" s="19"/>
      <c r="CTJ53" s="19"/>
      <c r="CTK53" s="19"/>
      <c r="CTL53" s="19"/>
      <c r="CTM53" s="19"/>
      <c r="CTN53" s="19"/>
      <c r="CTO53" s="19"/>
      <c r="CTP53" s="19"/>
      <c r="CTQ53" s="19"/>
      <c r="CTR53" s="19"/>
      <c r="CTS53" s="19"/>
      <c r="CTT53" s="19"/>
      <c r="CTU53" s="19"/>
      <c r="CTV53" s="19"/>
      <c r="CTW53" s="19"/>
      <c r="CTX53" s="19"/>
      <c r="CTY53" s="19"/>
      <c r="CTZ53" s="19"/>
      <c r="CUA53" s="19"/>
      <c r="CUB53" s="19"/>
      <c r="CUC53" s="19"/>
      <c r="CUD53" s="19"/>
      <c r="CUE53" s="19"/>
      <c r="CUF53" s="19"/>
      <c r="CUG53" s="19"/>
      <c r="CUH53" s="19"/>
      <c r="CUI53" s="19"/>
      <c r="CUJ53" s="19"/>
      <c r="CUK53" s="19"/>
      <c r="CUL53" s="19"/>
      <c r="CUM53" s="19"/>
      <c r="CUN53" s="19"/>
      <c r="CUO53" s="19"/>
      <c r="CUP53" s="19"/>
      <c r="CUQ53" s="19"/>
      <c r="CUR53" s="19"/>
      <c r="CUS53" s="19"/>
      <c r="CUT53" s="19"/>
      <c r="CUU53" s="19"/>
      <c r="CUV53" s="19"/>
      <c r="CUW53" s="19"/>
      <c r="CUX53" s="19"/>
      <c r="CUY53" s="19"/>
      <c r="CUZ53" s="19"/>
      <c r="CVA53" s="19"/>
      <c r="CVB53" s="19"/>
      <c r="CVC53" s="19"/>
      <c r="CVD53" s="19"/>
      <c r="CVE53" s="19"/>
      <c r="CVF53" s="19"/>
      <c r="CVG53" s="19"/>
      <c r="CVH53" s="19"/>
      <c r="CVI53" s="19"/>
      <c r="CVJ53" s="19"/>
      <c r="CVK53" s="19"/>
      <c r="CVL53" s="19"/>
      <c r="CVM53" s="19"/>
      <c r="CVN53" s="19"/>
      <c r="CVO53" s="19"/>
      <c r="CVP53" s="19"/>
      <c r="CVQ53" s="19"/>
      <c r="CVR53" s="19"/>
      <c r="CVS53" s="19"/>
      <c r="CVT53" s="19"/>
      <c r="CVU53" s="19"/>
      <c r="CVV53" s="19"/>
      <c r="CVW53" s="19"/>
      <c r="CVX53" s="19"/>
      <c r="CVY53" s="19"/>
      <c r="CVZ53" s="19"/>
      <c r="CWA53" s="19"/>
      <c r="CWB53" s="19"/>
      <c r="CWC53" s="19"/>
      <c r="CWD53" s="19"/>
      <c r="CWE53" s="19"/>
      <c r="CWF53" s="19"/>
      <c r="CWG53" s="19"/>
      <c r="CWH53" s="19"/>
      <c r="CWI53" s="19"/>
      <c r="CWJ53" s="19"/>
      <c r="CWK53" s="19"/>
      <c r="CWL53" s="19"/>
      <c r="CWM53" s="19"/>
      <c r="CWN53" s="19"/>
      <c r="CWO53" s="19"/>
      <c r="CWP53" s="19"/>
      <c r="CWQ53" s="19"/>
      <c r="CWR53" s="19"/>
      <c r="CWS53" s="19"/>
      <c r="CWT53" s="19"/>
      <c r="CWU53" s="19"/>
      <c r="CWV53" s="19"/>
      <c r="CWW53" s="19"/>
      <c r="CWX53" s="19"/>
      <c r="CWY53" s="19"/>
      <c r="CWZ53" s="19"/>
      <c r="CXA53" s="19"/>
      <c r="CXB53" s="19"/>
      <c r="CXC53" s="19"/>
      <c r="CXD53" s="19"/>
      <c r="CXE53" s="19"/>
      <c r="CXF53" s="19"/>
      <c r="CXG53" s="19"/>
      <c r="CXH53" s="19"/>
      <c r="CXI53" s="19"/>
      <c r="CXJ53" s="19"/>
      <c r="CXK53" s="19"/>
      <c r="CXL53" s="19"/>
      <c r="CXM53" s="19"/>
      <c r="CXN53" s="19"/>
      <c r="CXO53" s="19"/>
      <c r="CXP53" s="19"/>
      <c r="CXQ53" s="19"/>
      <c r="CXR53" s="19"/>
      <c r="CXS53" s="19"/>
      <c r="CXT53" s="19"/>
      <c r="CXU53" s="19"/>
      <c r="CXV53" s="19"/>
      <c r="CXW53" s="19"/>
      <c r="CXX53" s="19"/>
      <c r="CXY53" s="19"/>
      <c r="CXZ53" s="19"/>
      <c r="CYA53" s="19"/>
      <c r="CYB53" s="19"/>
      <c r="CYC53" s="19"/>
      <c r="CYD53" s="19"/>
      <c r="CYE53" s="19"/>
      <c r="CYF53" s="19"/>
      <c r="CYG53" s="19"/>
      <c r="CYH53" s="19"/>
      <c r="CYI53" s="19"/>
      <c r="CYJ53" s="19"/>
      <c r="CYK53" s="19"/>
      <c r="CYL53" s="19"/>
      <c r="CYM53" s="19"/>
      <c r="CYN53" s="19"/>
      <c r="CYO53" s="19"/>
      <c r="CYP53" s="19"/>
      <c r="CYQ53" s="19"/>
      <c r="CYR53" s="19"/>
      <c r="CYS53" s="19"/>
      <c r="CYT53" s="19"/>
      <c r="CYU53" s="19"/>
      <c r="CYV53" s="19"/>
      <c r="CYW53" s="19"/>
      <c r="CYX53" s="19"/>
      <c r="CYY53" s="19"/>
      <c r="CYZ53" s="19"/>
      <c r="CZA53" s="19"/>
      <c r="CZB53" s="19"/>
      <c r="CZC53" s="19"/>
      <c r="CZD53" s="19"/>
      <c r="CZE53" s="19"/>
      <c r="CZF53" s="19"/>
      <c r="CZG53" s="19"/>
      <c r="CZH53" s="19"/>
      <c r="CZI53" s="19"/>
      <c r="CZJ53" s="19"/>
      <c r="CZK53" s="19"/>
      <c r="CZL53" s="19"/>
      <c r="CZM53" s="19"/>
      <c r="CZN53" s="19"/>
      <c r="CZO53" s="19"/>
      <c r="CZP53" s="19"/>
      <c r="CZQ53" s="19"/>
      <c r="CZR53" s="19"/>
      <c r="CZS53" s="19"/>
      <c r="CZT53" s="19"/>
      <c r="CZU53" s="19"/>
      <c r="CZV53" s="19"/>
      <c r="CZW53" s="19"/>
      <c r="CZX53" s="19"/>
      <c r="CZY53" s="19"/>
      <c r="CZZ53" s="19"/>
      <c r="DAA53" s="19"/>
      <c r="DAB53" s="19"/>
      <c r="DAC53" s="19"/>
      <c r="DAD53" s="19"/>
      <c r="DAE53" s="19"/>
      <c r="DAF53" s="19"/>
      <c r="DAG53" s="19"/>
      <c r="DAH53" s="19"/>
      <c r="DAI53" s="19"/>
      <c r="DAJ53" s="19"/>
      <c r="DAK53" s="19"/>
      <c r="DAL53" s="19"/>
      <c r="DAM53" s="19"/>
      <c r="DAN53" s="19"/>
      <c r="DAO53" s="19"/>
      <c r="DAP53" s="19"/>
      <c r="DAQ53" s="19"/>
      <c r="DAR53" s="19"/>
      <c r="DAS53" s="19"/>
      <c r="DAT53" s="19"/>
      <c r="DAU53" s="19"/>
      <c r="DAV53" s="19"/>
      <c r="DAW53" s="19"/>
      <c r="DAX53" s="19"/>
      <c r="DAY53" s="19"/>
      <c r="DAZ53" s="19"/>
      <c r="DBA53" s="19"/>
      <c r="DBB53" s="19"/>
      <c r="DBC53" s="19"/>
      <c r="DBD53" s="19"/>
      <c r="DBE53" s="19"/>
      <c r="DBF53" s="19"/>
      <c r="DBG53" s="19"/>
      <c r="DBH53" s="19"/>
      <c r="DBI53" s="19"/>
      <c r="DBJ53" s="19"/>
      <c r="DBK53" s="19"/>
      <c r="DBL53" s="19"/>
      <c r="DBM53" s="19"/>
      <c r="DBN53" s="19"/>
      <c r="DBO53" s="19"/>
      <c r="DBP53" s="19"/>
      <c r="DBQ53" s="19"/>
      <c r="DBR53" s="19"/>
      <c r="DBS53" s="19"/>
      <c r="DBT53" s="19"/>
      <c r="DBU53" s="19"/>
      <c r="DBV53" s="19"/>
      <c r="DBW53" s="19"/>
      <c r="DBX53" s="19"/>
      <c r="DBY53" s="19"/>
      <c r="DBZ53" s="19"/>
      <c r="DCA53" s="19"/>
      <c r="DCB53" s="19"/>
      <c r="DCC53" s="19"/>
      <c r="DCD53" s="19"/>
      <c r="DCE53" s="19"/>
      <c r="DCF53" s="19"/>
      <c r="DCG53" s="19"/>
      <c r="DCH53" s="19"/>
      <c r="DCI53" s="19"/>
      <c r="DCJ53" s="19"/>
      <c r="DCK53" s="19"/>
      <c r="DCL53" s="19"/>
      <c r="DCM53" s="19"/>
      <c r="DCN53" s="19"/>
      <c r="DCO53" s="19"/>
      <c r="DCP53" s="19"/>
      <c r="DCQ53" s="19"/>
      <c r="DCR53" s="19"/>
      <c r="DCS53" s="19"/>
      <c r="DCT53" s="19"/>
      <c r="DCU53" s="19"/>
      <c r="DCV53" s="19"/>
      <c r="DCW53" s="19"/>
      <c r="DCX53" s="19"/>
      <c r="DCY53" s="19"/>
      <c r="DCZ53" s="19"/>
      <c r="DDA53" s="19"/>
      <c r="DDB53" s="19"/>
      <c r="DDC53" s="19"/>
      <c r="DDD53" s="19"/>
      <c r="DDE53" s="19"/>
      <c r="DDF53" s="19"/>
      <c r="DDG53" s="19"/>
      <c r="DDH53" s="19"/>
      <c r="DDI53" s="19"/>
      <c r="DDJ53" s="19"/>
      <c r="DDK53" s="19"/>
      <c r="DDL53" s="19"/>
      <c r="DDM53" s="19"/>
      <c r="DDN53" s="19"/>
      <c r="DDO53" s="19"/>
      <c r="DDP53" s="19"/>
      <c r="DDQ53" s="19"/>
      <c r="DDR53" s="19"/>
      <c r="DDS53" s="19"/>
      <c r="DDT53" s="19"/>
      <c r="DDU53" s="19"/>
      <c r="DDV53" s="19"/>
      <c r="DDW53" s="19"/>
      <c r="DDX53" s="19"/>
      <c r="DDY53" s="19"/>
      <c r="DDZ53" s="19"/>
      <c r="DEA53" s="19"/>
      <c r="DEB53" s="19"/>
      <c r="DEC53" s="19"/>
      <c r="DED53" s="19"/>
      <c r="DEE53" s="19"/>
      <c r="DEF53" s="19"/>
      <c r="DEG53" s="19"/>
      <c r="DEH53" s="19"/>
      <c r="DEI53" s="19"/>
      <c r="DEJ53" s="19"/>
      <c r="DEK53" s="19"/>
      <c r="DEL53" s="19"/>
      <c r="DEM53" s="19"/>
      <c r="DEN53" s="19"/>
      <c r="DEO53" s="19"/>
      <c r="DEP53" s="19"/>
      <c r="DEQ53" s="19"/>
      <c r="DER53" s="19"/>
      <c r="DES53" s="19"/>
      <c r="DET53" s="19"/>
      <c r="DEU53" s="19"/>
      <c r="DEV53" s="19"/>
      <c r="DEW53" s="19"/>
      <c r="DEX53" s="19"/>
      <c r="DEY53" s="19"/>
      <c r="DEZ53" s="19"/>
      <c r="DFA53" s="19"/>
      <c r="DFB53" s="19"/>
      <c r="DFC53" s="19"/>
      <c r="DFD53" s="19"/>
      <c r="DFE53" s="19"/>
      <c r="DFF53" s="19"/>
      <c r="DFG53" s="19"/>
      <c r="DFH53" s="19"/>
      <c r="DFI53" s="19"/>
      <c r="DFJ53" s="19"/>
      <c r="DFK53" s="19"/>
      <c r="DFL53" s="19"/>
      <c r="DFM53" s="19"/>
      <c r="DFN53" s="19"/>
      <c r="DFO53" s="19"/>
      <c r="DFP53" s="19"/>
      <c r="DFQ53" s="19"/>
      <c r="DFR53" s="19"/>
      <c r="DFS53" s="19"/>
      <c r="DFT53" s="19"/>
      <c r="DFU53" s="19"/>
      <c r="DFV53" s="19"/>
      <c r="DFW53" s="19"/>
      <c r="DFX53" s="19"/>
      <c r="DFY53" s="19"/>
      <c r="DFZ53" s="19"/>
      <c r="DGA53" s="19"/>
      <c r="DGB53" s="19"/>
      <c r="DGC53" s="19"/>
      <c r="DGD53" s="19"/>
      <c r="DGE53" s="19"/>
      <c r="DGF53" s="19"/>
      <c r="DGG53" s="19"/>
      <c r="DGH53" s="19"/>
      <c r="DGI53" s="19"/>
      <c r="DGJ53" s="19"/>
      <c r="DGK53" s="19"/>
      <c r="DGL53" s="19"/>
      <c r="DGM53" s="19"/>
      <c r="DGN53" s="19"/>
      <c r="DGO53" s="19"/>
      <c r="DGP53" s="19"/>
      <c r="DGQ53" s="19"/>
      <c r="DGR53" s="19"/>
      <c r="DGS53" s="19"/>
      <c r="DGT53" s="19"/>
      <c r="DGU53" s="19"/>
      <c r="DGV53" s="19"/>
      <c r="DGW53" s="19"/>
      <c r="DGX53" s="19"/>
      <c r="DGY53" s="19"/>
      <c r="DGZ53" s="19"/>
      <c r="DHA53" s="19"/>
      <c r="DHB53" s="19"/>
      <c r="DHC53" s="19"/>
      <c r="DHD53" s="19"/>
      <c r="DHE53" s="19"/>
      <c r="DHF53" s="19"/>
      <c r="DHG53" s="19"/>
      <c r="DHH53" s="19"/>
      <c r="DHI53" s="19"/>
      <c r="DHJ53" s="19"/>
      <c r="DHK53" s="19"/>
      <c r="DHL53" s="19"/>
      <c r="DHM53" s="19"/>
      <c r="DHN53" s="19"/>
      <c r="DHO53" s="19"/>
      <c r="DHP53" s="19"/>
      <c r="DHQ53" s="19"/>
      <c r="DHR53" s="19"/>
      <c r="DHS53" s="19"/>
      <c r="DHT53" s="19"/>
      <c r="DHU53" s="19"/>
      <c r="DHV53" s="19"/>
      <c r="DHW53" s="19"/>
      <c r="DHX53" s="19"/>
      <c r="DHY53" s="19"/>
      <c r="DHZ53" s="19"/>
      <c r="DIA53" s="19"/>
      <c r="DIB53" s="19"/>
      <c r="DIC53" s="19"/>
      <c r="DID53" s="19"/>
      <c r="DIE53" s="19"/>
      <c r="DIF53" s="19"/>
      <c r="DIG53" s="19"/>
      <c r="DIH53" s="19"/>
      <c r="DII53" s="19"/>
      <c r="DIJ53" s="19"/>
      <c r="DIK53" s="19"/>
      <c r="DIL53" s="19"/>
      <c r="DIM53" s="19"/>
      <c r="DIN53" s="19"/>
      <c r="DIO53" s="19"/>
      <c r="DIP53" s="19"/>
      <c r="DIQ53" s="19"/>
      <c r="DIR53" s="19"/>
      <c r="DIS53" s="19"/>
      <c r="DIT53" s="19"/>
      <c r="DIU53" s="19"/>
      <c r="DIV53" s="19"/>
      <c r="DIW53" s="19"/>
      <c r="DIX53" s="19"/>
      <c r="DIY53" s="19"/>
      <c r="DIZ53" s="19"/>
      <c r="DJA53" s="19"/>
      <c r="DJB53" s="19"/>
      <c r="DJC53" s="19"/>
      <c r="DJD53" s="19"/>
      <c r="DJE53" s="19"/>
      <c r="DJF53" s="19"/>
      <c r="DJG53" s="19"/>
      <c r="DJH53" s="19"/>
      <c r="DJI53" s="19"/>
      <c r="DJJ53" s="19"/>
      <c r="DJK53" s="19"/>
      <c r="DJL53" s="19"/>
      <c r="DJM53" s="19"/>
      <c r="DJN53" s="19"/>
      <c r="DJO53" s="19"/>
      <c r="DJP53" s="19"/>
      <c r="DJQ53" s="19"/>
      <c r="DJR53" s="19"/>
      <c r="DJS53" s="19"/>
      <c r="DJT53" s="19"/>
      <c r="DJU53" s="19"/>
      <c r="DJV53" s="19"/>
      <c r="DJW53" s="19"/>
      <c r="DJX53" s="19"/>
      <c r="DJY53" s="19"/>
      <c r="DJZ53" s="19"/>
      <c r="DKA53" s="19"/>
      <c r="DKB53" s="19"/>
      <c r="DKC53" s="19"/>
      <c r="DKD53" s="19"/>
      <c r="DKE53" s="19"/>
      <c r="DKF53" s="19"/>
      <c r="DKG53" s="19"/>
      <c r="DKH53" s="19"/>
      <c r="DKI53" s="19"/>
      <c r="DKJ53" s="19"/>
      <c r="DKK53" s="19"/>
      <c r="DKL53" s="19"/>
      <c r="DKM53" s="19"/>
      <c r="DKN53" s="19"/>
      <c r="DKO53" s="19"/>
      <c r="DKP53" s="19"/>
      <c r="DKQ53" s="19"/>
      <c r="DKR53" s="19"/>
      <c r="DKS53" s="19"/>
      <c r="DKT53" s="19"/>
      <c r="DKU53" s="19"/>
      <c r="DKV53" s="19"/>
      <c r="DKW53" s="19"/>
      <c r="DKX53" s="19"/>
      <c r="DKY53" s="19"/>
      <c r="DKZ53" s="19"/>
      <c r="DLA53" s="19"/>
      <c r="DLB53" s="19"/>
      <c r="DLC53" s="19"/>
      <c r="DLD53" s="19"/>
      <c r="DLE53" s="19"/>
      <c r="DLF53" s="19"/>
      <c r="DLG53" s="19"/>
      <c r="DLH53" s="19"/>
      <c r="DLI53" s="19"/>
      <c r="DLJ53" s="19"/>
      <c r="DLK53" s="19"/>
      <c r="DLL53" s="19"/>
      <c r="DLM53" s="19"/>
      <c r="DLN53" s="19"/>
      <c r="DLO53" s="19"/>
      <c r="DLP53" s="19"/>
      <c r="DLQ53" s="19"/>
      <c r="DLR53" s="19"/>
      <c r="DLS53" s="19"/>
      <c r="DLT53" s="19"/>
      <c r="DLU53" s="19"/>
      <c r="DLV53" s="19"/>
      <c r="DLW53" s="19"/>
      <c r="DLX53" s="19"/>
      <c r="DLY53" s="19"/>
      <c r="DLZ53" s="19"/>
      <c r="DMA53" s="19"/>
      <c r="DMB53" s="19"/>
      <c r="DMC53" s="19"/>
      <c r="DMD53" s="19"/>
      <c r="DME53" s="19"/>
      <c r="DMF53" s="19"/>
      <c r="DMG53" s="19"/>
      <c r="DMH53" s="19"/>
      <c r="DMI53" s="19"/>
      <c r="DMJ53" s="19"/>
      <c r="DMK53" s="19"/>
      <c r="DML53" s="19"/>
      <c r="DMM53" s="19"/>
      <c r="DMN53" s="19"/>
      <c r="DMO53" s="19"/>
      <c r="DMP53" s="19"/>
      <c r="DMQ53" s="19"/>
      <c r="DMR53" s="19"/>
      <c r="DMS53" s="19"/>
      <c r="DMT53" s="19"/>
      <c r="DMU53" s="19"/>
      <c r="DMV53" s="19"/>
      <c r="DMW53" s="19"/>
      <c r="DMX53" s="19"/>
      <c r="DMY53" s="19"/>
      <c r="DMZ53" s="19"/>
      <c r="DNA53" s="19"/>
      <c r="DNB53" s="19"/>
      <c r="DNC53" s="19"/>
      <c r="DND53" s="19"/>
      <c r="DNE53" s="19"/>
      <c r="DNF53" s="19"/>
      <c r="DNG53" s="19"/>
      <c r="DNH53" s="19"/>
      <c r="DNI53" s="19"/>
      <c r="DNJ53" s="19"/>
      <c r="DNK53" s="19"/>
      <c r="DNL53" s="19"/>
      <c r="DNM53" s="19"/>
      <c r="DNN53" s="19"/>
      <c r="DNO53" s="19"/>
      <c r="DNP53" s="19"/>
      <c r="DNQ53" s="19"/>
      <c r="DNR53" s="19"/>
      <c r="DNS53" s="19"/>
      <c r="DNT53" s="19"/>
      <c r="DNU53" s="19"/>
      <c r="DNV53" s="19"/>
      <c r="DNW53" s="19"/>
      <c r="DNX53" s="19"/>
      <c r="DNY53" s="19"/>
      <c r="DNZ53" s="19"/>
      <c r="DOA53" s="19"/>
      <c r="DOB53" s="19"/>
      <c r="DOC53" s="19"/>
      <c r="DOD53" s="19"/>
      <c r="DOE53" s="19"/>
      <c r="DOF53" s="19"/>
      <c r="DOG53" s="19"/>
      <c r="DOH53" s="19"/>
      <c r="DOI53" s="19"/>
      <c r="DOJ53" s="19"/>
      <c r="DOK53" s="19"/>
      <c r="DOL53" s="19"/>
      <c r="DOM53" s="19"/>
      <c r="DON53" s="19"/>
      <c r="DOO53" s="19"/>
      <c r="DOP53" s="19"/>
      <c r="DOQ53" s="19"/>
      <c r="DOR53" s="19"/>
      <c r="DOS53" s="19"/>
      <c r="DOT53" s="19"/>
      <c r="DOU53" s="19"/>
      <c r="DOV53" s="19"/>
      <c r="DOW53" s="19"/>
      <c r="DOX53" s="19"/>
      <c r="DOY53" s="19"/>
      <c r="DOZ53" s="19"/>
      <c r="DPA53" s="19"/>
      <c r="DPB53" s="19"/>
      <c r="DPC53" s="19"/>
      <c r="DPD53" s="19"/>
      <c r="DPE53" s="19"/>
      <c r="DPF53" s="19"/>
      <c r="DPG53" s="19"/>
      <c r="DPH53" s="19"/>
      <c r="DPI53" s="19"/>
      <c r="DPJ53" s="19"/>
      <c r="DPK53" s="19"/>
      <c r="DPL53" s="19"/>
      <c r="DPM53" s="19"/>
      <c r="DPN53" s="19"/>
      <c r="DPO53" s="19"/>
      <c r="DPP53" s="19"/>
      <c r="DPQ53" s="19"/>
      <c r="DPR53" s="19"/>
      <c r="DPS53" s="19"/>
      <c r="DPT53" s="19"/>
      <c r="DPU53" s="19"/>
      <c r="DPV53" s="19"/>
      <c r="DPW53" s="19"/>
      <c r="DPX53" s="19"/>
      <c r="DPY53" s="19"/>
      <c r="DPZ53" s="19"/>
      <c r="DQA53" s="19"/>
      <c r="DQB53" s="19"/>
      <c r="DQC53" s="19"/>
      <c r="DQD53" s="19"/>
      <c r="DQE53" s="19"/>
      <c r="DQF53" s="19"/>
      <c r="DQG53" s="19"/>
      <c r="DQH53" s="19"/>
      <c r="DQI53" s="19"/>
      <c r="DQJ53" s="19"/>
      <c r="DQK53" s="19"/>
      <c r="DQL53" s="19"/>
      <c r="DQM53" s="19"/>
      <c r="DQN53" s="19"/>
      <c r="DQO53" s="19"/>
      <c r="DQP53" s="19"/>
      <c r="DQQ53" s="19"/>
      <c r="DQR53" s="19"/>
      <c r="DQS53" s="19"/>
      <c r="DQT53" s="19"/>
      <c r="DQU53" s="19"/>
      <c r="DQV53" s="19"/>
      <c r="DQW53" s="19"/>
      <c r="DQX53" s="19"/>
      <c r="DQY53" s="19"/>
      <c r="DQZ53" s="19"/>
      <c r="DRA53" s="19"/>
      <c r="DRB53" s="19"/>
      <c r="DRC53" s="19"/>
      <c r="DRD53" s="19"/>
      <c r="DRE53" s="19"/>
      <c r="DRF53" s="19"/>
      <c r="DRG53" s="19"/>
      <c r="DRH53" s="19"/>
      <c r="DRI53" s="19"/>
      <c r="DRJ53" s="19"/>
      <c r="DRK53" s="19"/>
      <c r="DRL53" s="19"/>
      <c r="DRM53" s="19"/>
      <c r="DRN53" s="19"/>
      <c r="DRO53" s="19"/>
      <c r="DRP53" s="19"/>
      <c r="DRQ53" s="19"/>
      <c r="DRR53" s="19"/>
      <c r="DRS53" s="19"/>
      <c r="DRT53" s="19"/>
      <c r="DRU53" s="19"/>
      <c r="DRV53" s="19"/>
      <c r="DRW53" s="19"/>
      <c r="DRX53" s="19"/>
      <c r="DRY53" s="19"/>
      <c r="DRZ53" s="19"/>
      <c r="DSA53" s="19"/>
      <c r="DSB53" s="19"/>
      <c r="DSC53" s="19"/>
      <c r="DSD53" s="19"/>
      <c r="DSE53" s="19"/>
      <c r="DSF53" s="19"/>
      <c r="DSG53" s="19"/>
      <c r="DSH53" s="19"/>
      <c r="DSI53" s="19"/>
      <c r="DSJ53" s="19"/>
      <c r="DSK53" s="19"/>
      <c r="DSL53" s="19"/>
      <c r="DSM53" s="19"/>
      <c r="DSN53" s="19"/>
      <c r="DSO53" s="19"/>
      <c r="DSP53" s="19"/>
      <c r="DSQ53" s="19"/>
      <c r="DSR53" s="19"/>
      <c r="DSS53" s="19"/>
      <c r="DST53" s="19"/>
      <c r="DSU53" s="19"/>
      <c r="DSV53" s="19"/>
      <c r="DSW53" s="19"/>
      <c r="DSX53" s="19"/>
      <c r="DSY53" s="19"/>
      <c r="DSZ53" s="19"/>
      <c r="DTA53" s="19"/>
      <c r="DTB53" s="19"/>
      <c r="DTC53" s="19"/>
      <c r="DTD53" s="19"/>
      <c r="DTE53" s="19"/>
      <c r="DTF53" s="19"/>
      <c r="DTG53" s="19"/>
      <c r="DTH53" s="19"/>
      <c r="DTI53" s="19"/>
      <c r="DTJ53" s="19"/>
      <c r="DTK53" s="19"/>
      <c r="DTL53" s="19"/>
      <c r="DTM53" s="19"/>
      <c r="DTN53" s="19"/>
      <c r="DTO53" s="19"/>
      <c r="DTP53" s="19"/>
      <c r="DTQ53" s="19"/>
      <c r="DTR53" s="19"/>
      <c r="DTS53" s="19"/>
      <c r="DTT53" s="19"/>
      <c r="DTU53" s="19"/>
      <c r="DTV53" s="19"/>
      <c r="DTW53" s="19"/>
      <c r="DTX53" s="19"/>
      <c r="DTY53" s="19"/>
      <c r="DTZ53" s="19"/>
      <c r="DUA53" s="19"/>
      <c r="DUB53" s="19"/>
      <c r="DUC53" s="19"/>
      <c r="DUD53" s="19"/>
      <c r="DUE53" s="19"/>
      <c r="DUF53" s="19"/>
      <c r="DUG53" s="19"/>
      <c r="DUH53" s="19"/>
      <c r="DUI53" s="19"/>
      <c r="DUJ53" s="19"/>
      <c r="DUK53" s="19"/>
      <c r="DUL53" s="19"/>
      <c r="DUM53" s="19"/>
      <c r="DUN53" s="19"/>
      <c r="DUO53" s="19"/>
      <c r="DUP53" s="19"/>
      <c r="DUQ53" s="19"/>
      <c r="DUR53" s="19"/>
      <c r="DUS53" s="19"/>
      <c r="DUT53" s="19"/>
      <c r="DUU53" s="19"/>
      <c r="DUV53" s="19"/>
      <c r="DUW53" s="19"/>
      <c r="DUX53" s="19"/>
      <c r="DUY53" s="19"/>
      <c r="DUZ53" s="19"/>
      <c r="DVA53" s="19"/>
      <c r="DVB53" s="19"/>
      <c r="DVC53" s="19"/>
      <c r="DVD53" s="19"/>
      <c r="DVE53" s="19"/>
      <c r="DVF53" s="19"/>
      <c r="DVG53" s="19"/>
      <c r="DVH53" s="19"/>
      <c r="DVI53" s="19"/>
      <c r="DVJ53" s="19"/>
      <c r="DVK53" s="19"/>
      <c r="DVL53" s="19"/>
      <c r="DVM53" s="19"/>
      <c r="DVN53" s="19"/>
      <c r="DVO53" s="19"/>
      <c r="DVP53" s="19"/>
      <c r="DVQ53" s="19"/>
      <c r="DVR53" s="19"/>
      <c r="DVS53" s="19"/>
      <c r="DVT53" s="19"/>
      <c r="DVU53" s="19"/>
      <c r="DVV53" s="19"/>
      <c r="DVW53" s="19"/>
      <c r="DVX53" s="19"/>
      <c r="DVY53" s="19"/>
      <c r="DVZ53" s="19"/>
      <c r="DWA53" s="19"/>
      <c r="DWB53" s="19"/>
      <c r="DWC53" s="19"/>
      <c r="DWD53" s="19"/>
      <c r="DWE53" s="19"/>
      <c r="DWF53" s="19"/>
      <c r="DWG53" s="19"/>
      <c r="DWH53" s="19"/>
      <c r="DWI53" s="19"/>
      <c r="DWJ53" s="19"/>
      <c r="DWK53" s="19"/>
      <c r="DWL53" s="19"/>
      <c r="DWM53" s="19"/>
      <c r="DWN53" s="19"/>
      <c r="DWO53" s="19"/>
      <c r="DWP53" s="19"/>
      <c r="DWQ53" s="19"/>
      <c r="DWR53" s="19"/>
      <c r="DWS53" s="19"/>
      <c r="DWT53" s="19"/>
      <c r="DWU53" s="19"/>
      <c r="DWV53" s="19"/>
      <c r="DWW53" s="19"/>
      <c r="DWX53" s="19"/>
      <c r="DWY53" s="19"/>
      <c r="DWZ53" s="19"/>
      <c r="DXA53" s="19"/>
      <c r="DXB53" s="19"/>
      <c r="DXC53" s="19"/>
      <c r="DXD53" s="19"/>
      <c r="DXE53" s="19"/>
      <c r="DXF53" s="19"/>
      <c r="DXG53" s="19"/>
      <c r="DXH53" s="19"/>
      <c r="DXI53" s="19"/>
      <c r="DXJ53" s="19"/>
      <c r="DXK53" s="19"/>
      <c r="DXL53" s="19"/>
      <c r="DXM53" s="19"/>
      <c r="DXN53" s="19"/>
      <c r="DXO53" s="19"/>
      <c r="DXP53" s="19"/>
      <c r="DXQ53" s="19"/>
      <c r="DXR53" s="19"/>
      <c r="DXS53" s="19"/>
      <c r="DXT53" s="19"/>
      <c r="DXU53" s="19"/>
      <c r="DXV53" s="19"/>
      <c r="DXW53" s="19"/>
      <c r="DXX53" s="19"/>
      <c r="DXY53" s="19"/>
      <c r="DXZ53" s="19"/>
      <c r="DYA53" s="19"/>
      <c r="DYB53" s="19"/>
      <c r="DYC53" s="19"/>
      <c r="DYD53" s="19"/>
      <c r="DYE53" s="19"/>
      <c r="DYF53" s="19"/>
      <c r="DYG53" s="19"/>
      <c r="DYH53" s="19"/>
      <c r="DYI53" s="19"/>
      <c r="DYJ53" s="19"/>
      <c r="DYK53" s="19"/>
      <c r="DYL53" s="19"/>
      <c r="DYM53" s="19"/>
      <c r="DYN53" s="19"/>
      <c r="DYO53" s="19"/>
      <c r="DYP53" s="19"/>
      <c r="DYQ53" s="19"/>
      <c r="DYR53" s="19"/>
      <c r="DYS53" s="19"/>
      <c r="DYT53" s="19"/>
      <c r="DYU53" s="19"/>
      <c r="DYV53" s="19"/>
      <c r="DYW53" s="19"/>
      <c r="DYX53" s="19"/>
      <c r="DYY53" s="19"/>
      <c r="DYZ53" s="19"/>
      <c r="DZA53" s="19"/>
      <c r="DZB53" s="19"/>
      <c r="DZC53" s="19"/>
      <c r="DZD53" s="19"/>
      <c r="DZE53" s="19"/>
      <c r="DZF53" s="19"/>
      <c r="DZG53" s="19"/>
      <c r="DZH53" s="19"/>
      <c r="DZI53" s="19"/>
      <c r="DZJ53" s="19"/>
      <c r="DZK53" s="19"/>
      <c r="DZL53" s="19"/>
      <c r="DZM53" s="19"/>
      <c r="DZN53" s="19"/>
      <c r="DZO53" s="19"/>
      <c r="DZP53" s="19"/>
      <c r="DZQ53" s="19"/>
      <c r="DZR53" s="19"/>
      <c r="DZS53" s="19"/>
      <c r="DZT53" s="19"/>
      <c r="DZU53" s="19"/>
      <c r="DZV53" s="19"/>
      <c r="DZW53" s="19"/>
      <c r="DZX53" s="19"/>
      <c r="DZY53" s="19"/>
      <c r="DZZ53" s="19"/>
      <c r="EAA53" s="19"/>
      <c r="EAB53" s="19"/>
      <c r="EAC53" s="19"/>
      <c r="EAD53" s="19"/>
      <c r="EAE53" s="19"/>
      <c r="EAF53" s="19"/>
      <c r="EAG53" s="19"/>
      <c r="EAH53" s="19"/>
      <c r="EAI53" s="19"/>
      <c r="EAJ53" s="19"/>
      <c r="EAK53" s="19"/>
      <c r="EAL53" s="19"/>
      <c r="EAM53" s="19"/>
      <c r="EAN53" s="19"/>
      <c r="EAO53" s="19"/>
      <c r="EAP53" s="19"/>
      <c r="EAQ53" s="19"/>
      <c r="EAR53" s="19"/>
      <c r="EAS53" s="19"/>
      <c r="EAT53" s="19"/>
      <c r="EAU53" s="19"/>
      <c r="EAV53" s="19"/>
      <c r="EAW53" s="19"/>
      <c r="EAX53" s="19"/>
      <c r="EAY53" s="19"/>
      <c r="EAZ53" s="19"/>
      <c r="EBA53" s="19"/>
      <c r="EBB53" s="19"/>
      <c r="EBC53" s="19"/>
      <c r="EBD53" s="19"/>
      <c r="EBE53" s="19"/>
      <c r="EBF53" s="19"/>
      <c r="EBG53" s="19"/>
      <c r="EBH53" s="19"/>
      <c r="EBI53" s="19"/>
      <c r="EBJ53" s="19"/>
      <c r="EBK53" s="19"/>
      <c r="EBL53" s="19"/>
      <c r="EBM53" s="19"/>
      <c r="EBN53" s="19"/>
      <c r="EBO53" s="19"/>
      <c r="EBP53" s="19"/>
      <c r="EBQ53" s="19"/>
      <c r="EBR53" s="19"/>
      <c r="EBS53" s="19"/>
      <c r="EBT53" s="19"/>
      <c r="EBU53" s="19"/>
      <c r="EBV53" s="19"/>
      <c r="EBW53" s="19"/>
      <c r="EBX53" s="19"/>
      <c r="EBY53" s="19"/>
      <c r="EBZ53" s="19"/>
      <c r="ECA53" s="19"/>
      <c r="ECB53" s="19"/>
      <c r="ECC53" s="19"/>
      <c r="ECD53" s="19"/>
      <c r="ECE53" s="19"/>
      <c r="ECF53" s="19"/>
      <c r="ECG53" s="19"/>
      <c r="ECH53" s="19"/>
      <c r="ECI53" s="19"/>
      <c r="ECJ53" s="19"/>
      <c r="ECK53" s="19"/>
      <c r="ECL53" s="19"/>
      <c r="ECM53" s="19"/>
      <c r="ECN53" s="19"/>
      <c r="ECO53" s="19"/>
      <c r="ECP53" s="19"/>
      <c r="ECQ53" s="19"/>
      <c r="ECR53" s="19"/>
      <c r="ECS53" s="19"/>
      <c r="ECT53" s="19"/>
      <c r="ECU53" s="19"/>
      <c r="ECV53" s="19"/>
      <c r="ECW53" s="19"/>
      <c r="ECX53" s="19"/>
      <c r="ECY53" s="19"/>
      <c r="ECZ53" s="19"/>
      <c r="EDA53" s="19"/>
      <c r="EDB53" s="19"/>
      <c r="EDC53" s="19"/>
      <c r="EDD53" s="19"/>
      <c r="EDE53" s="19"/>
      <c r="EDF53" s="19"/>
      <c r="EDG53" s="19"/>
      <c r="EDH53" s="19"/>
      <c r="EDI53" s="19"/>
      <c r="EDJ53" s="19"/>
      <c r="EDK53" s="19"/>
      <c r="EDL53" s="19"/>
      <c r="EDM53" s="19"/>
      <c r="EDN53" s="19"/>
      <c r="EDO53" s="19"/>
      <c r="EDP53" s="19"/>
      <c r="EDQ53" s="19"/>
      <c r="EDR53" s="19"/>
      <c r="EDS53" s="19"/>
      <c r="EDT53" s="19"/>
      <c r="EDU53" s="19"/>
      <c r="EDV53" s="19"/>
      <c r="EDW53" s="19"/>
      <c r="EDX53" s="19"/>
      <c r="EDY53" s="19"/>
      <c r="EDZ53" s="19"/>
      <c r="EEA53" s="19"/>
      <c r="EEB53" s="19"/>
      <c r="EEC53" s="19"/>
      <c r="EED53" s="19"/>
      <c r="EEE53" s="19"/>
      <c r="EEF53" s="19"/>
      <c r="EEG53" s="19"/>
      <c r="EEH53" s="19"/>
      <c r="EEI53" s="19"/>
      <c r="EEJ53" s="19"/>
      <c r="EEK53" s="19"/>
      <c r="EEL53" s="19"/>
      <c r="EEM53" s="19"/>
      <c r="EEN53" s="19"/>
      <c r="EEO53" s="19"/>
      <c r="EEP53" s="19"/>
      <c r="EEQ53" s="19"/>
      <c r="EER53" s="19"/>
      <c r="EES53" s="19"/>
      <c r="EET53" s="19"/>
      <c r="EEU53" s="19"/>
      <c r="EEV53" s="19"/>
      <c r="EEW53" s="19"/>
      <c r="EEX53" s="19"/>
      <c r="EEY53" s="19"/>
      <c r="EEZ53" s="19"/>
      <c r="EFA53" s="19"/>
      <c r="EFB53" s="19"/>
      <c r="EFC53" s="19"/>
      <c r="EFD53" s="19"/>
      <c r="EFE53" s="19"/>
      <c r="EFF53" s="19"/>
      <c r="EFG53" s="19"/>
      <c r="EFH53" s="19"/>
      <c r="EFI53" s="19"/>
      <c r="EFJ53" s="19"/>
      <c r="EFK53" s="19"/>
      <c r="EFL53" s="19"/>
      <c r="EFM53" s="19"/>
      <c r="EFN53" s="19"/>
      <c r="EFO53" s="19"/>
      <c r="EFP53" s="19"/>
      <c r="EFQ53" s="19"/>
      <c r="EFR53" s="19"/>
      <c r="EFS53" s="19"/>
      <c r="EFT53" s="19"/>
      <c r="EFU53" s="19"/>
      <c r="EFV53" s="19"/>
      <c r="EFW53" s="19"/>
      <c r="EFX53" s="19"/>
      <c r="EFY53" s="19"/>
      <c r="EFZ53" s="19"/>
      <c r="EGA53" s="19"/>
      <c r="EGB53" s="19"/>
      <c r="EGC53" s="19"/>
      <c r="EGD53" s="19"/>
      <c r="EGE53" s="19"/>
      <c r="EGF53" s="19"/>
      <c r="EGG53" s="19"/>
      <c r="EGH53" s="19"/>
      <c r="EGI53" s="19"/>
      <c r="EGJ53" s="19"/>
      <c r="EGK53" s="19"/>
      <c r="EGL53" s="19"/>
      <c r="EGM53" s="19"/>
      <c r="EGN53" s="19"/>
      <c r="EGO53" s="19"/>
      <c r="EGP53" s="19"/>
      <c r="EGQ53" s="19"/>
      <c r="EGR53" s="19"/>
      <c r="EGS53" s="19"/>
      <c r="EGT53" s="19"/>
      <c r="EGU53" s="19"/>
      <c r="EGV53" s="19"/>
      <c r="EGW53" s="19"/>
      <c r="EGX53" s="19"/>
      <c r="EGY53" s="19"/>
      <c r="EGZ53" s="19"/>
      <c r="EHA53" s="19"/>
      <c r="EHB53" s="19"/>
      <c r="EHC53" s="19"/>
      <c r="EHD53" s="19"/>
      <c r="EHE53" s="19"/>
      <c r="EHF53" s="19"/>
      <c r="EHG53" s="19"/>
      <c r="EHH53" s="19"/>
      <c r="EHI53" s="19"/>
      <c r="EHJ53" s="19"/>
      <c r="EHK53" s="19"/>
      <c r="EHL53" s="19"/>
      <c r="EHM53" s="19"/>
      <c r="EHN53" s="19"/>
      <c r="EHO53" s="19"/>
      <c r="EHP53" s="19"/>
      <c r="EHQ53" s="19"/>
      <c r="EHR53" s="19"/>
      <c r="EHS53" s="19"/>
      <c r="EHT53" s="19"/>
      <c r="EHU53" s="19"/>
      <c r="EHV53" s="19"/>
      <c r="EHW53" s="19"/>
      <c r="EHX53" s="19"/>
      <c r="EHY53" s="19"/>
      <c r="EHZ53" s="19"/>
      <c r="EIA53" s="19"/>
      <c r="EIB53" s="19"/>
      <c r="EIC53" s="19"/>
      <c r="EID53" s="19"/>
      <c r="EIE53" s="19"/>
      <c r="EIF53" s="19"/>
      <c r="EIG53" s="19"/>
      <c r="EIH53" s="19"/>
      <c r="EII53" s="19"/>
      <c r="EIJ53" s="19"/>
      <c r="EIK53" s="19"/>
      <c r="EIL53" s="19"/>
      <c r="EIM53" s="19"/>
      <c r="EIN53" s="19"/>
      <c r="EIO53" s="19"/>
      <c r="EIP53" s="19"/>
      <c r="EIQ53" s="19"/>
      <c r="EIR53" s="19"/>
      <c r="EIS53" s="19"/>
      <c r="EIT53" s="19"/>
      <c r="EIU53" s="19"/>
      <c r="EIV53" s="19"/>
      <c r="EIW53" s="19"/>
      <c r="EIX53" s="19"/>
      <c r="EIY53" s="19"/>
      <c r="EIZ53" s="19"/>
      <c r="EJA53" s="19"/>
      <c r="EJB53" s="19"/>
      <c r="EJC53" s="19"/>
      <c r="EJD53" s="19"/>
      <c r="EJE53" s="19"/>
      <c r="EJF53" s="19"/>
      <c r="EJG53" s="19"/>
      <c r="EJH53" s="19"/>
      <c r="EJI53" s="19"/>
      <c r="EJJ53" s="19"/>
      <c r="EJK53" s="19"/>
      <c r="EJL53" s="19"/>
      <c r="EJM53" s="19"/>
      <c r="EJN53" s="19"/>
      <c r="EJO53" s="19"/>
      <c r="EJP53" s="19"/>
      <c r="EJQ53" s="19"/>
      <c r="EJR53" s="19"/>
      <c r="EJS53" s="19"/>
      <c r="EJT53" s="19"/>
      <c r="EJU53" s="19"/>
      <c r="EJV53" s="19"/>
      <c r="EJW53" s="19"/>
      <c r="EJX53" s="19"/>
      <c r="EJY53" s="19"/>
      <c r="EJZ53" s="19"/>
      <c r="EKA53" s="19"/>
      <c r="EKB53" s="19"/>
      <c r="EKC53" s="19"/>
      <c r="EKD53" s="19"/>
      <c r="EKE53" s="19"/>
      <c r="EKF53" s="19"/>
      <c r="EKG53" s="19"/>
      <c r="EKH53" s="19"/>
      <c r="EKI53" s="19"/>
      <c r="EKJ53" s="19"/>
      <c r="EKK53" s="19"/>
      <c r="EKL53" s="19"/>
      <c r="EKM53" s="19"/>
      <c r="EKN53" s="19"/>
      <c r="EKO53" s="19"/>
      <c r="EKP53" s="19"/>
      <c r="EKQ53" s="19"/>
      <c r="EKR53" s="19"/>
      <c r="EKS53" s="19"/>
      <c r="EKT53" s="19"/>
      <c r="EKU53" s="19"/>
      <c r="EKV53" s="19"/>
      <c r="EKW53" s="19"/>
      <c r="EKX53" s="19"/>
      <c r="EKY53" s="19"/>
      <c r="EKZ53" s="19"/>
      <c r="ELA53" s="19"/>
      <c r="ELB53" s="19"/>
      <c r="ELC53" s="19"/>
      <c r="ELD53" s="19"/>
      <c r="ELE53" s="19"/>
      <c r="ELF53" s="19"/>
      <c r="ELG53" s="19"/>
      <c r="ELH53" s="19"/>
      <c r="ELI53" s="19"/>
      <c r="ELJ53" s="19"/>
      <c r="ELK53" s="19"/>
      <c r="ELL53" s="19"/>
      <c r="ELM53" s="19"/>
      <c r="ELN53" s="19"/>
      <c r="ELO53" s="19"/>
      <c r="ELP53" s="19"/>
      <c r="ELQ53" s="19"/>
      <c r="ELR53" s="19"/>
      <c r="ELS53" s="19"/>
      <c r="ELT53" s="19"/>
      <c r="ELU53" s="19"/>
      <c r="ELV53" s="19"/>
      <c r="ELW53" s="19"/>
      <c r="ELX53" s="19"/>
      <c r="ELY53" s="19"/>
      <c r="ELZ53" s="19"/>
      <c r="EMA53" s="19"/>
      <c r="EMB53" s="19"/>
      <c r="EMC53" s="19"/>
      <c r="EMD53" s="19"/>
      <c r="EME53" s="19"/>
      <c r="EMF53" s="19"/>
      <c r="EMG53" s="19"/>
      <c r="EMH53" s="19"/>
      <c r="EMI53" s="19"/>
      <c r="EMJ53" s="19"/>
      <c r="EMK53" s="19"/>
      <c r="EML53" s="19"/>
      <c r="EMM53" s="19"/>
      <c r="EMN53" s="19"/>
      <c r="EMO53" s="19"/>
      <c r="EMP53" s="19"/>
      <c r="EMQ53" s="19"/>
      <c r="EMR53" s="19"/>
      <c r="EMS53" s="19"/>
      <c r="EMT53" s="19"/>
      <c r="EMU53" s="19"/>
      <c r="EMV53" s="19"/>
      <c r="EMW53" s="19"/>
      <c r="EMX53" s="19"/>
      <c r="EMY53" s="19"/>
      <c r="EMZ53" s="19"/>
      <c r="ENA53" s="19"/>
      <c r="ENB53" s="19"/>
      <c r="ENC53" s="19"/>
      <c r="END53" s="19"/>
      <c r="ENE53" s="19"/>
      <c r="ENF53" s="19"/>
      <c r="ENG53" s="19"/>
      <c r="ENH53" s="19"/>
      <c r="ENI53" s="19"/>
      <c r="ENJ53" s="19"/>
      <c r="ENK53" s="19"/>
      <c r="ENL53" s="19"/>
      <c r="ENM53" s="19"/>
      <c r="ENN53" s="19"/>
      <c r="ENO53" s="19"/>
      <c r="ENP53" s="19"/>
      <c r="ENQ53" s="19"/>
      <c r="ENR53" s="19"/>
      <c r="ENS53" s="19"/>
      <c r="ENT53" s="19"/>
      <c r="ENU53" s="19"/>
      <c r="ENV53" s="19"/>
      <c r="ENW53" s="19"/>
      <c r="ENX53" s="19"/>
      <c r="ENY53" s="19"/>
      <c r="ENZ53" s="19"/>
      <c r="EOA53" s="19"/>
      <c r="EOB53" s="19"/>
      <c r="EOC53" s="19"/>
      <c r="EOD53" s="19"/>
      <c r="EOE53" s="19"/>
      <c r="EOF53" s="19"/>
      <c r="EOG53" s="19"/>
      <c r="EOH53" s="19"/>
      <c r="EOI53" s="19"/>
      <c r="EOJ53" s="19"/>
      <c r="EOK53" s="19"/>
      <c r="EOL53" s="19"/>
      <c r="EOM53" s="19"/>
      <c r="EON53" s="19"/>
      <c r="EOO53" s="19"/>
      <c r="EOP53" s="19"/>
      <c r="EOQ53" s="19"/>
      <c r="EOR53" s="19"/>
      <c r="EOS53" s="19"/>
      <c r="EOT53" s="19"/>
      <c r="EOU53" s="19"/>
      <c r="EOV53" s="19"/>
      <c r="EOW53" s="19"/>
      <c r="EOX53" s="19"/>
      <c r="EOY53" s="19"/>
      <c r="EOZ53" s="19"/>
      <c r="EPA53" s="19"/>
      <c r="EPB53" s="19"/>
      <c r="EPC53" s="19"/>
      <c r="EPD53" s="19"/>
      <c r="EPE53" s="19"/>
      <c r="EPF53" s="19"/>
      <c r="EPG53" s="19"/>
      <c r="EPH53" s="19"/>
      <c r="EPI53" s="19"/>
      <c r="EPJ53" s="19"/>
      <c r="EPK53" s="19"/>
      <c r="EPL53" s="19"/>
      <c r="EPM53" s="19"/>
      <c r="EPN53" s="19"/>
      <c r="EPO53" s="19"/>
      <c r="EPP53" s="19"/>
      <c r="EPQ53" s="19"/>
      <c r="EPR53" s="19"/>
      <c r="EPS53" s="19"/>
      <c r="EPT53" s="19"/>
      <c r="EPU53" s="19"/>
      <c r="EPV53" s="19"/>
      <c r="EPW53" s="19"/>
      <c r="EPX53" s="19"/>
      <c r="EPY53" s="19"/>
      <c r="EPZ53" s="19"/>
      <c r="EQA53" s="19"/>
      <c r="EQB53" s="19"/>
      <c r="EQC53" s="19"/>
      <c r="EQD53" s="19"/>
      <c r="EQE53" s="19"/>
      <c r="EQF53" s="19"/>
      <c r="EQG53" s="19"/>
      <c r="EQH53" s="19"/>
      <c r="EQI53" s="19"/>
      <c r="EQJ53" s="19"/>
      <c r="EQK53" s="19"/>
      <c r="EQL53" s="19"/>
      <c r="EQM53" s="19"/>
      <c r="EQN53" s="19"/>
      <c r="EQO53" s="19"/>
      <c r="EQP53" s="19"/>
      <c r="EQQ53" s="19"/>
      <c r="EQR53" s="19"/>
      <c r="EQS53" s="19"/>
      <c r="EQT53" s="19"/>
      <c r="EQU53" s="19"/>
      <c r="EQV53" s="19"/>
      <c r="EQW53" s="19"/>
      <c r="EQX53" s="19"/>
      <c r="EQY53" s="19"/>
      <c r="EQZ53" s="19"/>
      <c r="ERA53" s="19"/>
      <c r="ERB53" s="19"/>
      <c r="ERC53" s="19"/>
      <c r="ERD53" s="19"/>
      <c r="ERE53" s="19"/>
      <c r="ERF53" s="19"/>
      <c r="ERG53" s="19"/>
      <c r="ERH53" s="19"/>
      <c r="ERI53" s="19"/>
      <c r="ERJ53" s="19"/>
      <c r="ERK53" s="19"/>
      <c r="ERL53" s="19"/>
      <c r="ERM53" s="19"/>
      <c r="ERN53" s="19"/>
      <c r="ERO53" s="19"/>
      <c r="ERP53" s="19"/>
      <c r="ERQ53" s="19"/>
      <c r="ERR53" s="19"/>
      <c r="ERS53" s="19"/>
      <c r="ERT53" s="19"/>
      <c r="ERU53" s="19"/>
      <c r="ERV53" s="19"/>
      <c r="ERW53" s="19"/>
      <c r="ERX53" s="19"/>
      <c r="ERY53" s="19"/>
      <c r="ERZ53" s="19"/>
      <c r="ESA53" s="19"/>
      <c r="ESB53" s="19"/>
      <c r="ESC53" s="19"/>
      <c r="ESD53" s="19"/>
      <c r="ESE53" s="19"/>
      <c r="ESF53" s="19"/>
      <c r="ESG53" s="19"/>
      <c r="ESH53" s="19"/>
      <c r="ESI53" s="19"/>
      <c r="ESJ53" s="19"/>
      <c r="ESK53" s="19"/>
      <c r="ESL53" s="19"/>
      <c r="ESM53" s="19"/>
      <c r="ESN53" s="19"/>
      <c r="ESO53" s="19"/>
      <c r="ESP53" s="19"/>
      <c r="ESQ53" s="19"/>
      <c r="ESR53" s="19"/>
      <c r="ESS53" s="19"/>
      <c r="EST53" s="19"/>
      <c r="ESU53" s="19"/>
      <c r="ESV53" s="19"/>
      <c r="ESW53" s="19"/>
      <c r="ESX53" s="19"/>
      <c r="ESY53" s="19"/>
      <c r="ESZ53" s="19"/>
      <c r="ETA53" s="19"/>
      <c r="ETB53" s="19"/>
      <c r="ETC53" s="19"/>
      <c r="ETD53" s="19"/>
      <c r="ETE53" s="19"/>
      <c r="ETF53" s="19"/>
      <c r="ETG53" s="19"/>
      <c r="ETH53" s="19"/>
      <c r="ETI53" s="19"/>
      <c r="ETJ53" s="19"/>
      <c r="ETK53" s="19"/>
      <c r="ETL53" s="19"/>
      <c r="ETM53" s="19"/>
      <c r="ETN53" s="19"/>
      <c r="ETO53" s="19"/>
      <c r="ETP53" s="19"/>
      <c r="ETQ53" s="19"/>
      <c r="ETR53" s="19"/>
      <c r="ETS53" s="19"/>
      <c r="ETT53" s="19"/>
      <c r="ETU53" s="19"/>
      <c r="ETV53" s="19"/>
      <c r="ETW53" s="19"/>
      <c r="ETX53" s="19"/>
      <c r="ETY53" s="19"/>
      <c r="ETZ53" s="19"/>
      <c r="EUA53" s="19"/>
      <c r="EUB53" s="19"/>
      <c r="EUC53" s="19"/>
      <c r="EUD53" s="19"/>
      <c r="EUE53" s="19"/>
      <c r="EUF53" s="19"/>
      <c r="EUG53" s="19"/>
      <c r="EUH53" s="19"/>
      <c r="EUI53" s="19"/>
      <c r="EUJ53" s="19"/>
      <c r="EUK53" s="19"/>
      <c r="EUL53" s="19"/>
      <c r="EUM53" s="19"/>
      <c r="EUN53" s="19"/>
      <c r="EUO53" s="19"/>
      <c r="EUP53" s="19"/>
      <c r="EUQ53" s="19"/>
      <c r="EUR53" s="19"/>
      <c r="EUS53" s="19"/>
      <c r="EUT53" s="19"/>
      <c r="EUU53" s="19"/>
      <c r="EUV53" s="19"/>
      <c r="EUW53" s="19"/>
      <c r="EUX53" s="19"/>
      <c r="EUY53" s="19"/>
      <c r="EUZ53" s="19"/>
      <c r="EVA53" s="19"/>
      <c r="EVB53" s="19"/>
      <c r="EVC53" s="19"/>
      <c r="EVD53" s="19"/>
      <c r="EVE53" s="19"/>
      <c r="EVF53" s="19"/>
      <c r="EVG53" s="19"/>
      <c r="EVH53" s="19"/>
      <c r="EVI53" s="19"/>
      <c r="EVJ53" s="19"/>
      <c r="EVK53" s="19"/>
      <c r="EVL53" s="19"/>
      <c r="EVM53" s="19"/>
      <c r="EVN53" s="19"/>
      <c r="EVO53" s="19"/>
      <c r="EVP53" s="19"/>
      <c r="EVQ53" s="19"/>
      <c r="EVR53" s="19"/>
      <c r="EVS53" s="19"/>
      <c r="EVT53" s="19"/>
      <c r="EVU53" s="19"/>
      <c r="EVV53" s="19"/>
      <c r="EVW53" s="19"/>
      <c r="EVX53" s="19"/>
      <c r="EVY53" s="19"/>
      <c r="EVZ53" s="19"/>
      <c r="EWA53" s="19"/>
      <c r="EWB53" s="19"/>
      <c r="EWC53" s="19"/>
      <c r="EWD53" s="19"/>
      <c r="EWE53" s="19"/>
      <c r="EWF53" s="19"/>
      <c r="EWG53" s="19"/>
      <c r="EWH53" s="19"/>
      <c r="EWI53" s="19"/>
      <c r="EWJ53" s="19"/>
      <c r="EWK53" s="19"/>
      <c r="EWL53" s="19"/>
      <c r="EWM53" s="19"/>
      <c r="EWN53" s="19"/>
      <c r="EWO53" s="19"/>
      <c r="EWP53" s="19"/>
      <c r="EWQ53" s="19"/>
      <c r="EWR53" s="19"/>
      <c r="EWS53" s="19"/>
      <c r="EWT53" s="19"/>
      <c r="EWU53" s="19"/>
      <c r="EWV53" s="19"/>
      <c r="EWW53" s="19"/>
      <c r="EWX53" s="19"/>
      <c r="EWY53" s="19"/>
      <c r="EWZ53" s="19"/>
      <c r="EXA53" s="19"/>
      <c r="EXB53" s="19"/>
      <c r="EXC53" s="19"/>
      <c r="EXD53" s="19"/>
      <c r="EXE53" s="19"/>
      <c r="EXF53" s="19"/>
      <c r="EXG53" s="19"/>
      <c r="EXH53" s="19"/>
      <c r="EXI53" s="19"/>
      <c r="EXJ53" s="19"/>
      <c r="EXK53" s="19"/>
      <c r="EXL53" s="19"/>
      <c r="EXM53" s="19"/>
      <c r="EXN53" s="19"/>
      <c r="EXO53" s="19"/>
      <c r="EXP53" s="19"/>
      <c r="EXQ53" s="19"/>
      <c r="EXR53" s="19"/>
      <c r="EXS53" s="19"/>
      <c r="EXT53" s="19"/>
      <c r="EXU53" s="19"/>
      <c r="EXV53" s="19"/>
      <c r="EXW53" s="19"/>
      <c r="EXX53" s="19"/>
      <c r="EXY53" s="19"/>
      <c r="EXZ53" s="19"/>
      <c r="EYA53" s="19"/>
      <c r="EYB53" s="19"/>
      <c r="EYC53" s="19"/>
      <c r="EYD53" s="19"/>
      <c r="EYE53" s="19"/>
      <c r="EYF53" s="19"/>
      <c r="EYG53" s="19"/>
      <c r="EYH53" s="19"/>
      <c r="EYI53" s="19"/>
      <c r="EYJ53" s="19"/>
      <c r="EYK53" s="19"/>
      <c r="EYL53" s="19"/>
      <c r="EYM53" s="19"/>
      <c r="EYN53" s="19"/>
      <c r="EYO53" s="19"/>
      <c r="EYP53" s="19"/>
      <c r="EYQ53" s="19"/>
      <c r="EYR53" s="19"/>
      <c r="EYS53" s="19"/>
      <c r="EYT53" s="19"/>
      <c r="EYU53" s="19"/>
      <c r="EYV53" s="19"/>
      <c r="EYW53" s="19"/>
      <c r="EYX53" s="19"/>
      <c r="EYY53" s="19"/>
      <c r="EYZ53" s="19"/>
      <c r="EZA53" s="19"/>
      <c r="EZB53" s="19"/>
      <c r="EZC53" s="19"/>
      <c r="EZD53" s="19"/>
      <c r="EZE53" s="19"/>
      <c r="EZF53" s="19"/>
      <c r="EZG53" s="19"/>
      <c r="EZH53" s="19"/>
      <c r="EZI53" s="19"/>
      <c r="EZJ53" s="19"/>
      <c r="EZK53" s="19"/>
      <c r="EZL53" s="19"/>
      <c r="EZM53" s="19"/>
      <c r="EZN53" s="19"/>
      <c r="EZO53" s="19"/>
      <c r="EZP53" s="19"/>
      <c r="EZQ53" s="19"/>
      <c r="EZR53" s="19"/>
      <c r="EZS53" s="19"/>
      <c r="EZT53" s="19"/>
      <c r="EZU53" s="19"/>
      <c r="EZV53" s="19"/>
      <c r="EZW53" s="19"/>
      <c r="EZX53" s="19"/>
      <c r="EZY53" s="19"/>
      <c r="EZZ53" s="19"/>
      <c r="FAA53" s="19"/>
      <c r="FAB53" s="19"/>
      <c r="FAC53" s="19"/>
      <c r="FAD53" s="19"/>
      <c r="FAE53" s="19"/>
      <c r="FAF53" s="19"/>
      <c r="FAG53" s="19"/>
      <c r="FAH53" s="19"/>
      <c r="FAI53" s="19"/>
      <c r="FAJ53" s="19"/>
      <c r="FAK53" s="19"/>
      <c r="FAL53" s="19"/>
      <c r="FAM53" s="19"/>
      <c r="FAN53" s="19"/>
      <c r="FAO53" s="19"/>
      <c r="FAP53" s="19"/>
      <c r="FAQ53" s="19"/>
      <c r="FAR53" s="19"/>
      <c r="FAS53" s="19"/>
      <c r="FAT53" s="19"/>
      <c r="FAU53" s="19"/>
      <c r="FAV53" s="19"/>
      <c r="FAW53" s="19"/>
      <c r="FAX53" s="19"/>
      <c r="FAY53" s="19"/>
      <c r="FAZ53" s="19"/>
      <c r="FBA53" s="19"/>
      <c r="FBB53" s="19"/>
      <c r="FBC53" s="19"/>
      <c r="FBD53" s="19"/>
      <c r="FBE53" s="19"/>
      <c r="FBF53" s="19"/>
      <c r="FBG53" s="19"/>
      <c r="FBH53" s="19"/>
      <c r="FBI53" s="19"/>
      <c r="FBJ53" s="19"/>
      <c r="FBK53" s="19"/>
      <c r="FBL53" s="19"/>
      <c r="FBM53" s="19"/>
      <c r="FBN53" s="19"/>
      <c r="FBO53" s="19"/>
      <c r="FBP53" s="19"/>
      <c r="FBQ53" s="19"/>
      <c r="FBR53" s="19"/>
      <c r="FBS53" s="19"/>
      <c r="FBT53" s="19"/>
      <c r="FBU53" s="19"/>
      <c r="FBV53" s="19"/>
      <c r="FBW53" s="19"/>
      <c r="FBX53" s="19"/>
      <c r="FBY53" s="19"/>
      <c r="FBZ53" s="19"/>
      <c r="FCA53" s="19"/>
      <c r="FCB53" s="19"/>
      <c r="FCC53" s="19"/>
      <c r="FCD53" s="19"/>
      <c r="FCE53" s="19"/>
      <c r="FCF53" s="19"/>
      <c r="FCG53" s="19"/>
      <c r="FCH53" s="19"/>
      <c r="FCI53" s="19"/>
      <c r="FCJ53" s="19"/>
      <c r="FCK53" s="19"/>
      <c r="FCL53" s="19"/>
      <c r="FCM53" s="19"/>
      <c r="FCN53" s="19"/>
      <c r="FCO53" s="19"/>
      <c r="FCP53" s="19"/>
      <c r="FCQ53" s="19"/>
      <c r="FCR53" s="19"/>
      <c r="FCS53" s="19"/>
      <c r="FCT53" s="19"/>
      <c r="FCU53" s="19"/>
      <c r="FCV53" s="19"/>
      <c r="FCW53" s="19"/>
      <c r="FCX53" s="19"/>
      <c r="FCY53" s="19"/>
      <c r="FCZ53" s="19"/>
      <c r="FDA53" s="19"/>
      <c r="FDB53" s="19"/>
      <c r="FDC53" s="19"/>
      <c r="FDD53" s="19"/>
      <c r="FDE53" s="19"/>
      <c r="FDF53" s="19"/>
      <c r="FDG53" s="19"/>
      <c r="FDH53" s="19"/>
      <c r="FDI53" s="19"/>
      <c r="FDJ53" s="19"/>
      <c r="FDK53" s="19"/>
      <c r="FDL53" s="19"/>
      <c r="FDM53" s="19"/>
      <c r="FDN53" s="19"/>
      <c r="FDO53" s="19"/>
      <c r="FDP53" s="19"/>
      <c r="FDQ53" s="19"/>
      <c r="FDR53" s="19"/>
      <c r="FDS53" s="19"/>
      <c r="FDT53" s="19"/>
      <c r="FDU53" s="19"/>
      <c r="FDV53" s="19"/>
      <c r="FDW53" s="19"/>
      <c r="FDX53" s="19"/>
      <c r="FDY53" s="19"/>
      <c r="FDZ53" s="19"/>
      <c r="FEA53" s="19"/>
      <c r="FEB53" s="19"/>
      <c r="FEC53" s="19"/>
      <c r="FED53" s="19"/>
      <c r="FEE53" s="19"/>
      <c r="FEF53" s="19"/>
      <c r="FEG53" s="19"/>
      <c r="FEH53" s="19"/>
      <c r="FEI53" s="19"/>
      <c r="FEJ53" s="19"/>
      <c r="FEK53" s="19"/>
      <c r="FEL53" s="19"/>
      <c r="FEM53" s="19"/>
      <c r="FEN53" s="19"/>
      <c r="FEO53" s="19"/>
      <c r="FEP53" s="19"/>
      <c r="FEQ53" s="19"/>
      <c r="FER53" s="19"/>
      <c r="FES53" s="19"/>
      <c r="FET53" s="19"/>
      <c r="FEU53" s="19"/>
      <c r="FEV53" s="19"/>
      <c r="FEW53" s="19"/>
      <c r="FEX53" s="19"/>
      <c r="FEY53" s="19"/>
      <c r="FEZ53" s="19"/>
      <c r="FFA53" s="19"/>
      <c r="FFB53" s="19"/>
      <c r="FFC53" s="19"/>
      <c r="FFD53" s="19"/>
      <c r="FFE53" s="19"/>
      <c r="FFF53" s="19"/>
      <c r="FFG53" s="19"/>
      <c r="FFH53" s="19"/>
      <c r="FFI53" s="19"/>
      <c r="FFJ53" s="19"/>
      <c r="FFK53" s="19"/>
      <c r="FFL53" s="19"/>
      <c r="FFM53" s="19"/>
      <c r="FFN53" s="19"/>
      <c r="FFO53" s="19"/>
      <c r="FFP53" s="19"/>
      <c r="FFQ53" s="19"/>
      <c r="FFR53" s="19"/>
      <c r="FFS53" s="19"/>
      <c r="FFT53" s="19"/>
      <c r="FFU53" s="19"/>
      <c r="FFV53" s="19"/>
      <c r="FFW53" s="19"/>
      <c r="FFX53" s="19"/>
      <c r="FFY53" s="19"/>
      <c r="FFZ53" s="19"/>
      <c r="FGA53" s="19"/>
      <c r="FGB53" s="19"/>
      <c r="FGC53" s="19"/>
      <c r="FGD53" s="19"/>
      <c r="FGE53" s="19"/>
      <c r="FGF53" s="19"/>
      <c r="FGG53" s="19"/>
      <c r="FGH53" s="19"/>
      <c r="FGI53" s="19"/>
      <c r="FGJ53" s="19"/>
      <c r="FGK53" s="19"/>
      <c r="FGL53" s="19"/>
      <c r="FGM53" s="19"/>
      <c r="FGN53" s="19"/>
      <c r="FGO53" s="19"/>
      <c r="FGP53" s="19"/>
      <c r="FGQ53" s="19"/>
      <c r="FGR53" s="19"/>
      <c r="FGS53" s="19"/>
      <c r="FGT53" s="19"/>
      <c r="FGU53" s="19"/>
      <c r="FGV53" s="19"/>
      <c r="FGW53" s="19"/>
      <c r="FGX53" s="19"/>
      <c r="FGY53" s="19"/>
      <c r="FGZ53" s="19"/>
      <c r="FHA53" s="19"/>
      <c r="FHB53" s="19"/>
      <c r="FHC53" s="19"/>
      <c r="FHD53" s="19"/>
      <c r="FHE53" s="19"/>
      <c r="FHF53" s="19"/>
      <c r="FHG53" s="19"/>
      <c r="FHH53" s="19"/>
      <c r="FHI53" s="19"/>
      <c r="FHJ53" s="19"/>
      <c r="FHK53" s="19"/>
      <c r="FHL53" s="19"/>
      <c r="FHM53" s="19"/>
      <c r="FHN53" s="19"/>
      <c r="FHO53" s="19"/>
      <c r="FHP53" s="19"/>
      <c r="FHQ53" s="19"/>
      <c r="FHR53" s="19"/>
      <c r="FHS53" s="19"/>
      <c r="FHT53" s="19"/>
      <c r="FHU53" s="19"/>
      <c r="FHV53" s="19"/>
      <c r="FHW53" s="19"/>
      <c r="FHX53" s="19"/>
      <c r="FHY53" s="19"/>
      <c r="FHZ53" s="19"/>
      <c r="FIA53" s="19"/>
      <c r="FIB53" s="19"/>
      <c r="FIC53" s="19"/>
      <c r="FID53" s="19"/>
      <c r="FIE53" s="19"/>
      <c r="FIF53" s="19"/>
      <c r="FIG53" s="19"/>
      <c r="FIH53" s="19"/>
      <c r="FII53" s="19"/>
      <c r="FIJ53" s="19"/>
      <c r="FIK53" s="19"/>
      <c r="FIL53" s="19"/>
      <c r="FIM53" s="19"/>
      <c r="FIN53" s="19"/>
      <c r="FIO53" s="19"/>
      <c r="FIP53" s="19"/>
      <c r="FIQ53" s="19"/>
      <c r="FIR53" s="19"/>
      <c r="FIS53" s="19"/>
      <c r="FIT53" s="19"/>
      <c r="FIU53" s="19"/>
      <c r="FIV53" s="19"/>
      <c r="FIW53" s="19"/>
      <c r="FIX53" s="19"/>
      <c r="FIY53" s="19"/>
      <c r="FIZ53" s="19"/>
      <c r="FJA53" s="19"/>
      <c r="FJB53" s="19"/>
      <c r="FJC53" s="19"/>
      <c r="FJD53" s="19"/>
      <c r="FJE53" s="19"/>
      <c r="FJF53" s="19"/>
      <c r="FJG53" s="19"/>
      <c r="FJH53" s="19"/>
      <c r="FJI53" s="19"/>
      <c r="FJJ53" s="19"/>
      <c r="FJK53" s="19"/>
      <c r="FJL53" s="19"/>
      <c r="FJM53" s="19"/>
      <c r="FJN53" s="19"/>
      <c r="FJO53" s="19"/>
      <c r="FJP53" s="19"/>
      <c r="FJQ53" s="19"/>
      <c r="FJR53" s="19"/>
      <c r="FJS53" s="19"/>
      <c r="FJT53" s="19"/>
      <c r="FJU53" s="19"/>
      <c r="FJV53" s="19"/>
      <c r="FJW53" s="19"/>
      <c r="FJX53" s="19"/>
      <c r="FJY53" s="19"/>
      <c r="FJZ53" s="19"/>
      <c r="FKA53" s="19"/>
      <c r="FKB53" s="19"/>
      <c r="FKC53" s="19"/>
      <c r="FKD53" s="19"/>
      <c r="FKE53" s="19"/>
      <c r="FKF53" s="19"/>
      <c r="FKG53" s="19"/>
      <c r="FKH53" s="19"/>
      <c r="FKI53" s="19"/>
      <c r="FKJ53" s="19"/>
      <c r="FKK53" s="19"/>
      <c r="FKL53" s="19"/>
      <c r="FKM53" s="19"/>
      <c r="FKN53" s="19"/>
      <c r="FKO53" s="19"/>
      <c r="FKP53" s="19"/>
      <c r="FKQ53" s="19"/>
      <c r="FKR53" s="19"/>
      <c r="FKS53" s="19"/>
      <c r="FKT53" s="19"/>
      <c r="FKU53" s="19"/>
      <c r="FKV53" s="19"/>
      <c r="FKW53" s="19"/>
      <c r="FKX53" s="19"/>
      <c r="FKY53" s="19"/>
      <c r="FKZ53" s="19"/>
      <c r="FLA53" s="19"/>
      <c r="FLB53" s="19"/>
      <c r="FLC53" s="19"/>
      <c r="FLD53" s="19"/>
      <c r="FLE53" s="19"/>
      <c r="FLF53" s="19"/>
      <c r="FLG53" s="19"/>
      <c r="FLH53" s="19"/>
      <c r="FLI53" s="19"/>
      <c r="FLJ53" s="19"/>
      <c r="FLK53" s="19"/>
      <c r="FLL53" s="19"/>
      <c r="FLM53" s="19"/>
      <c r="FLN53" s="19"/>
      <c r="FLO53" s="19"/>
      <c r="FLP53" s="19"/>
      <c r="FLQ53" s="19"/>
      <c r="FLR53" s="19"/>
      <c r="FLS53" s="19"/>
      <c r="FLT53" s="19"/>
      <c r="FLU53" s="19"/>
      <c r="FLV53" s="19"/>
      <c r="FLW53" s="19"/>
      <c r="FLX53" s="19"/>
      <c r="FLY53" s="19"/>
      <c r="FLZ53" s="19"/>
      <c r="FMA53" s="19"/>
      <c r="FMB53" s="19"/>
      <c r="FMC53" s="19"/>
      <c r="FMD53" s="19"/>
      <c r="FME53" s="19"/>
      <c r="FMF53" s="19"/>
      <c r="FMG53" s="19"/>
      <c r="FMH53" s="19"/>
      <c r="FMI53" s="19"/>
      <c r="FMJ53" s="19"/>
      <c r="FMK53" s="19"/>
      <c r="FML53" s="19"/>
      <c r="FMM53" s="19"/>
      <c r="FMN53" s="19"/>
      <c r="FMO53" s="19"/>
      <c r="FMP53" s="19"/>
      <c r="FMQ53" s="19"/>
      <c r="FMR53" s="19"/>
      <c r="FMS53" s="19"/>
      <c r="FMT53" s="19"/>
      <c r="FMU53" s="19"/>
      <c r="FMV53" s="19"/>
      <c r="FMW53" s="19"/>
      <c r="FMX53" s="19"/>
      <c r="FMY53" s="19"/>
      <c r="FMZ53" s="19"/>
      <c r="FNA53" s="19"/>
      <c r="FNB53" s="19"/>
      <c r="FNC53" s="19"/>
      <c r="FND53" s="19"/>
      <c r="FNE53" s="19"/>
      <c r="FNF53" s="19"/>
      <c r="FNG53" s="19"/>
      <c r="FNH53" s="19"/>
      <c r="FNI53" s="19"/>
      <c r="FNJ53" s="19"/>
      <c r="FNK53" s="19"/>
      <c r="FNL53" s="19"/>
      <c r="FNM53" s="19"/>
      <c r="FNN53" s="19"/>
      <c r="FNO53" s="19"/>
      <c r="FNP53" s="19"/>
      <c r="FNQ53" s="19"/>
      <c r="FNR53" s="19"/>
      <c r="FNS53" s="19"/>
      <c r="FNT53" s="19"/>
      <c r="FNU53" s="19"/>
      <c r="FNV53" s="19"/>
      <c r="FNW53" s="19"/>
      <c r="FNX53" s="19"/>
      <c r="FNY53" s="19"/>
      <c r="FNZ53" s="19"/>
      <c r="FOA53" s="19"/>
      <c r="FOB53" s="19"/>
      <c r="FOC53" s="19"/>
      <c r="FOD53" s="19"/>
      <c r="FOE53" s="19"/>
      <c r="FOF53" s="19"/>
      <c r="FOG53" s="19"/>
      <c r="FOH53" s="19"/>
      <c r="FOI53" s="19"/>
      <c r="FOJ53" s="19"/>
      <c r="FOK53" s="19"/>
      <c r="FOL53" s="19"/>
      <c r="FOM53" s="19"/>
      <c r="FON53" s="19"/>
      <c r="FOO53" s="19"/>
      <c r="FOP53" s="19"/>
      <c r="FOQ53" s="19"/>
      <c r="FOR53" s="19"/>
      <c r="FOS53" s="19"/>
      <c r="FOT53" s="19"/>
      <c r="FOU53" s="19"/>
      <c r="FOV53" s="19"/>
      <c r="FOW53" s="19"/>
      <c r="FOX53" s="19"/>
      <c r="FOY53" s="19"/>
      <c r="FOZ53" s="19"/>
      <c r="FPA53" s="19"/>
      <c r="FPB53" s="19"/>
      <c r="FPC53" s="19"/>
      <c r="FPD53" s="19"/>
      <c r="FPE53" s="19"/>
      <c r="FPF53" s="19"/>
      <c r="FPG53" s="19"/>
      <c r="FPH53" s="19"/>
      <c r="FPI53" s="19"/>
      <c r="FPJ53" s="19"/>
      <c r="FPK53" s="19"/>
      <c r="FPL53" s="19"/>
      <c r="FPM53" s="19"/>
      <c r="FPN53" s="19"/>
      <c r="FPO53" s="19"/>
      <c r="FPP53" s="19"/>
      <c r="FPQ53" s="19"/>
      <c r="FPR53" s="19"/>
      <c r="FPS53" s="19"/>
      <c r="FPT53" s="19"/>
      <c r="FPU53" s="19"/>
      <c r="FPV53" s="19"/>
      <c r="FPW53" s="19"/>
      <c r="FPX53" s="19"/>
      <c r="FPY53" s="19"/>
      <c r="FPZ53" s="19"/>
      <c r="FQA53" s="19"/>
      <c r="FQB53" s="19"/>
      <c r="FQC53" s="19"/>
      <c r="FQD53" s="19"/>
      <c r="FQE53" s="19"/>
      <c r="FQF53" s="19"/>
      <c r="FQG53" s="19"/>
      <c r="FQH53" s="19"/>
      <c r="FQI53" s="19"/>
      <c r="FQJ53" s="19"/>
      <c r="FQK53" s="19"/>
      <c r="FQL53" s="19"/>
      <c r="FQM53" s="19"/>
      <c r="FQN53" s="19"/>
      <c r="FQO53" s="19"/>
      <c r="FQP53" s="19"/>
      <c r="FQQ53" s="19"/>
      <c r="FQR53" s="19"/>
      <c r="FQS53" s="19"/>
      <c r="FQT53" s="19"/>
      <c r="FQU53" s="19"/>
      <c r="FQV53" s="19"/>
      <c r="FQW53" s="19"/>
      <c r="FQX53" s="19"/>
      <c r="FQY53" s="19"/>
      <c r="FQZ53" s="19"/>
      <c r="FRA53" s="19"/>
      <c r="FRB53" s="19"/>
      <c r="FRC53" s="19"/>
      <c r="FRD53" s="19"/>
      <c r="FRE53" s="19"/>
      <c r="FRF53" s="19"/>
      <c r="FRG53" s="19"/>
      <c r="FRH53" s="19"/>
      <c r="FRI53" s="19"/>
      <c r="FRJ53" s="19"/>
      <c r="FRK53" s="19"/>
      <c r="FRL53" s="19"/>
      <c r="FRM53" s="19"/>
      <c r="FRN53" s="19"/>
      <c r="FRO53" s="19"/>
      <c r="FRP53" s="19"/>
      <c r="FRQ53" s="19"/>
      <c r="FRR53" s="19"/>
      <c r="FRS53" s="19"/>
      <c r="FRT53" s="19"/>
      <c r="FRU53" s="19"/>
      <c r="FRV53" s="19"/>
      <c r="FRW53" s="19"/>
      <c r="FRX53" s="19"/>
      <c r="FRY53" s="19"/>
      <c r="FRZ53" s="19"/>
      <c r="FSA53" s="19"/>
      <c r="FSB53" s="19"/>
      <c r="FSC53" s="19"/>
      <c r="FSD53" s="19"/>
      <c r="FSE53" s="19"/>
      <c r="FSF53" s="19"/>
      <c r="FSG53" s="19"/>
      <c r="FSH53" s="19"/>
      <c r="FSI53" s="19"/>
      <c r="FSJ53" s="19"/>
      <c r="FSK53" s="19"/>
      <c r="FSL53" s="19"/>
      <c r="FSM53" s="19"/>
      <c r="FSN53" s="19"/>
      <c r="FSO53" s="19"/>
      <c r="FSP53" s="19"/>
      <c r="FSQ53" s="19"/>
      <c r="FSR53" s="19"/>
      <c r="FSS53" s="19"/>
      <c r="FST53" s="19"/>
      <c r="FSU53" s="19"/>
      <c r="FSV53" s="19"/>
      <c r="FSW53" s="19"/>
      <c r="FSX53" s="19"/>
      <c r="FSY53" s="19"/>
      <c r="FSZ53" s="19"/>
      <c r="FTA53" s="19"/>
      <c r="FTB53" s="19"/>
      <c r="FTC53" s="19"/>
      <c r="FTD53" s="19"/>
      <c r="FTE53" s="19"/>
      <c r="FTF53" s="19"/>
      <c r="FTG53" s="19"/>
      <c r="FTH53" s="19"/>
      <c r="FTI53" s="19"/>
      <c r="FTJ53" s="19"/>
      <c r="FTK53" s="19"/>
      <c r="FTL53" s="19"/>
      <c r="FTM53" s="19"/>
      <c r="FTN53" s="19"/>
      <c r="FTO53" s="19"/>
      <c r="FTP53" s="19"/>
      <c r="FTQ53" s="19"/>
      <c r="FTR53" s="19"/>
      <c r="FTS53" s="19"/>
      <c r="FTT53" s="19"/>
      <c r="FTU53" s="19"/>
      <c r="FTV53" s="19"/>
      <c r="FTW53" s="19"/>
      <c r="FTX53" s="19"/>
      <c r="FTY53" s="19"/>
      <c r="FTZ53" s="19"/>
      <c r="FUA53" s="19"/>
      <c r="FUB53" s="19"/>
      <c r="FUC53" s="19"/>
      <c r="FUD53" s="19"/>
      <c r="FUE53" s="19"/>
      <c r="FUF53" s="19"/>
      <c r="FUG53" s="19"/>
      <c r="FUH53" s="19"/>
      <c r="FUI53" s="19"/>
      <c r="FUJ53" s="19"/>
      <c r="FUK53" s="19"/>
      <c r="FUL53" s="19"/>
      <c r="FUM53" s="19"/>
      <c r="FUN53" s="19"/>
      <c r="FUO53" s="19"/>
      <c r="FUP53" s="19"/>
      <c r="FUQ53" s="19"/>
      <c r="FUR53" s="19"/>
      <c r="FUS53" s="19"/>
      <c r="FUT53" s="19"/>
      <c r="FUU53" s="19"/>
      <c r="FUV53" s="19"/>
      <c r="FUW53" s="19"/>
      <c r="FUX53" s="19"/>
      <c r="FUY53" s="19"/>
      <c r="FUZ53" s="19"/>
      <c r="FVA53" s="19"/>
      <c r="FVB53" s="19"/>
      <c r="FVC53" s="19"/>
      <c r="FVD53" s="19"/>
      <c r="FVE53" s="19"/>
      <c r="FVF53" s="19"/>
      <c r="FVG53" s="19"/>
      <c r="FVH53" s="19"/>
      <c r="FVI53" s="19"/>
      <c r="FVJ53" s="19"/>
      <c r="FVK53" s="19"/>
      <c r="FVL53" s="19"/>
      <c r="FVM53" s="19"/>
      <c r="FVN53" s="19"/>
      <c r="FVO53" s="19"/>
      <c r="FVP53" s="19"/>
      <c r="FVQ53" s="19"/>
      <c r="FVR53" s="19"/>
      <c r="FVS53" s="19"/>
      <c r="FVT53" s="19"/>
      <c r="FVU53" s="19"/>
      <c r="FVV53" s="19"/>
      <c r="FVW53" s="19"/>
      <c r="FVX53" s="19"/>
      <c r="FVY53" s="19"/>
      <c r="FVZ53" s="19"/>
      <c r="FWA53" s="19"/>
      <c r="FWB53" s="19"/>
      <c r="FWC53" s="19"/>
      <c r="FWD53" s="19"/>
      <c r="FWE53" s="19"/>
      <c r="FWF53" s="19"/>
      <c r="FWG53" s="19"/>
      <c r="FWH53" s="19"/>
      <c r="FWI53" s="19"/>
      <c r="FWJ53" s="19"/>
      <c r="FWK53" s="19"/>
      <c r="FWL53" s="19"/>
      <c r="FWM53" s="19"/>
      <c r="FWN53" s="19"/>
      <c r="FWO53" s="19"/>
      <c r="FWP53" s="19"/>
      <c r="FWQ53" s="19"/>
      <c r="FWR53" s="19"/>
      <c r="FWS53" s="19"/>
      <c r="FWT53" s="19"/>
      <c r="FWU53" s="19"/>
      <c r="FWV53" s="19"/>
      <c r="FWW53" s="19"/>
      <c r="FWX53" s="19"/>
      <c r="FWY53" s="19"/>
      <c r="FWZ53" s="19"/>
      <c r="FXA53" s="19"/>
      <c r="FXB53" s="19"/>
      <c r="FXC53" s="19"/>
      <c r="FXD53" s="19"/>
      <c r="FXE53" s="19"/>
      <c r="FXF53" s="19"/>
      <c r="FXG53" s="19"/>
      <c r="FXH53" s="19"/>
      <c r="FXI53" s="19"/>
      <c r="FXJ53" s="19"/>
      <c r="FXK53" s="19"/>
      <c r="FXL53" s="19"/>
      <c r="FXM53" s="19"/>
      <c r="FXN53" s="19"/>
      <c r="FXO53" s="19"/>
      <c r="FXP53" s="19"/>
      <c r="FXQ53" s="19"/>
      <c r="FXR53" s="19"/>
      <c r="FXS53" s="19"/>
      <c r="FXT53" s="19"/>
      <c r="FXU53" s="19"/>
      <c r="FXV53" s="19"/>
      <c r="FXW53" s="19"/>
      <c r="FXX53" s="19"/>
      <c r="FXY53" s="19"/>
      <c r="FXZ53" s="19"/>
      <c r="FYA53" s="19"/>
      <c r="FYB53" s="19"/>
      <c r="FYC53" s="19"/>
      <c r="FYD53" s="19"/>
      <c r="FYE53" s="19"/>
      <c r="FYF53" s="19"/>
      <c r="FYG53" s="19"/>
      <c r="FYH53" s="19"/>
      <c r="FYI53" s="19"/>
      <c r="FYJ53" s="19"/>
      <c r="FYK53" s="19"/>
      <c r="FYL53" s="19"/>
      <c r="FYM53" s="19"/>
      <c r="FYN53" s="19"/>
      <c r="FYO53" s="19"/>
      <c r="FYP53" s="19"/>
      <c r="FYQ53" s="19"/>
      <c r="FYR53" s="19"/>
      <c r="FYS53" s="19"/>
      <c r="FYT53" s="19"/>
      <c r="FYU53" s="19"/>
      <c r="FYV53" s="19"/>
      <c r="FYW53" s="19"/>
      <c r="FYX53" s="19"/>
      <c r="FYY53" s="19"/>
      <c r="FYZ53" s="19"/>
      <c r="FZA53" s="19"/>
      <c r="FZB53" s="19"/>
      <c r="FZC53" s="19"/>
      <c r="FZD53" s="19"/>
      <c r="FZE53" s="19"/>
      <c r="FZF53" s="19"/>
      <c r="FZG53" s="19"/>
      <c r="FZH53" s="19"/>
      <c r="FZI53" s="19"/>
      <c r="FZJ53" s="19"/>
      <c r="FZK53" s="19"/>
      <c r="FZL53" s="19"/>
      <c r="FZM53" s="19"/>
      <c r="FZN53" s="19"/>
      <c r="FZO53" s="19"/>
      <c r="FZP53" s="19"/>
      <c r="FZQ53" s="19"/>
      <c r="FZR53" s="19"/>
      <c r="FZS53" s="19"/>
      <c r="FZT53" s="19"/>
      <c r="FZU53" s="19"/>
      <c r="FZV53" s="19"/>
      <c r="FZW53" s="19"/>
      <c r="FZX53" s="19"/>
      <c r="FZY53" s="19"/>
      <c r="FZZ53" s="19"/>
      <c r="GAA53" s="19"/>
      <c r="GAB53" s="19"/>
      <c r="GAC53" s="19"/>
      <c r="GAD53" s="19"/>
      <c r="GAE53" s="19"/>
      <c r="GAF53" s="19"/>
      <c r="GAG53" s="19"/>
      <c r="GAH53" s="19"/>
      <c r="GAI53" s="19"/>
      <c r="GAJ53" s="19"/>
      <c r="GAK53" s="19"/>
      <c r="GAL53" s="19"/>
      <c r="GAM53" s="19"/>
      <c r="GAN53" s="19"/>
      <c r="GAO53" s="19"/>
      <c r="GAP53" s="19"/>
      <c r="GAQ53" s="19"/>
      <c r="GAR53" s="19"/>
      <c r="GAS53" s="19"/>
      <c r="GAT53" s="19"/>
      <c r="GAU53" s="19"/>
      <c r="GAV53" s="19"/>
      <c r="GAW53" s="19"/>
      <c r="GAX53" s="19"/>
      <c r="GAY53" s="19"/>
      <c r="GAZ53" s="19"/>
      <c r="GBA53" s="19"/>
      <c r="GBB53" s="19"/>
      <c r="GBC53" s="19"/>
      <c r="GBD53" s="19"/>
      <c r="GBE53" s="19"/>
      <c r="GBF53" s="19"/>
      <c r="GBG53" s="19"/>
      <c r="GBH53" s="19"/>
      <c r="GBI53" s="19"/>
      <c r="GBJ53" s="19"/>
      <c r="GBK53" s="19"/>
      <c r="GBL53" s="19"/>
      <c r="GBM53" s="19"/>
      <c r="GBN53" s="19"/>
      <c r="GBO53" s="19"/>
      <c r="GBP53" s="19"/>
      <c r="GBQ53" s="19"/>
      <c r="GBR53" s="19"/>
      <c r="GBS53" s="19"/>
      <c r="GBT53" s="19"/>
      <c r="GBU53" s="19"/>
      <c r="GBV53" s="19"/>
      <c r="GBW53" s="19"/>
      <c r="GBX53" s="19"/>
      <c r="GBY53" s="19"/>
      <c r="GBZ53" s="19"/>
      <c r="GCA53" s="19"/>
      <c r="GCB53" s="19"/>
      <c r="GCC53" s="19"/>
      <c r="GCD53" s="19"/>
      <c r="GCE53" s="19"/>
      <c r="GCF53" s="19"/>
      <c r="GCG53" s="19"/>
      <c r="GCH53" s="19"/>
      <c r="GCI53" s="19"/>
      <c r="GCJ53" s="19"/>
      <c r="GCK53" s="19"/>
      <c r="GCL53" s="19"/>
      <c r="GCM53" s="19"/>
      <c r="GCN53" s="19"/>
      <c r="GCO53" s="19"/>
      <c r="GCP53" s="19"/>
      <c r="GCQ53" s="19"/>
      <c r="GCR53" s="19"/>
      <c r="GCS53" s="19"/>
      <c r="GCT53" s="19"/>
      <c r="GCU53" s="19"/>
      <c r="GCV53" s="19"/>
      <c r="GCW53" s="19"/>
      <c r="GCX53" s="19"/>
      <c r="GCY53" s="19"/>
      <c r="GCZ53" s="19"/>
      <c r="GDA53" s="19"/>
      <c r="GDB53" s="19"/>
      <c r="GDC53" s="19"/>
      <c r="GDD53" s="19"/>
      <c r="GDE53" s="19"/>
      <c r="GDF53" s="19"/>
      <c r="GDG53" s="19"/>
      <c r="GDH53" s="19"/>
      <c r="GDI53" s="19"/>
      <c r="GDJ53" s="19"/>
      <c r="GDK53" s="19"/>
      <c r="GDL53" s="19"/>
      <c r="GDM53" s="19"/>
      <c r="GDN53" s="19"/>
      <c r="GDO53" s="19"/>
      <c r="GDP53" s="19"/>
      <c r="GDQ53" s="19"/>
      <c r="GDR53" s="19"/>
      <c r="GDS53" s="19"/>
      <c r="GDT53" s="19"/>
      <c r="GDU53" s="19"/>
      <c r="GDV53" s="19"/>
      <c r="GDW53" s="19"/>
      <c r="GDX53" s="19"/>
      <c r="GDY53" s="19"/>
      <c r="GDZ53" s="19"/>
      <c r="GEA53" s="19"/>
      <c r="GEB53" s="19"/>
      <c r="GEC53" s="19"/>
      <c r="GED53" s="19"/>
      <c r="GEE53" s="19"/>
      <c r="GEF53" s="19"/>
      <c r="GEG53" s="19"/>
      <c r="GEH53" s="19"/>
      <c r="GEI53" s="19"/>
      <c r="GEJ53" s="19"/>
      <c r="GEK53" s="19"/>
      <c r="GEL53" s="19"/>
      <c r="GEM53" s="19"/>
      <c r="GEN53" s="19"/>
      <c r="GEO53" s="19"/>
      <c r="GEP53" s="19"/>
      <c r="GEQ53" s="19"/>
      <c r="GER53" s="19"/>
      <c r="GES53" s="19"/>
      <c r="GET53" s="19"/>
      <c r="GEU53" s="19"/>
      <c r="GEV53" s="19"/>
      <c r="GEW53" s="19"/>
      <c r="GEX53" s="19"/>
      <c r="GEY53" s="19"/>
      <c r="GEZ53" s="19"/>
      <c r="GFA53" s="19"/>
      <c r="GFB53" s="19"/>
      <c r="GFC53" s="19"/>
      <c r="GFD53" s="19"/>
      <c r="GFE53" s="19"/>
      <c r="GFF53" s="19"/>
      <c r="GFG53" s="19"/>
      <c r="GFH53" s="19"/>
      <c r="GFI53" s="19"/>
      <c r="GFJ53" s="19"/>
      <c r="GFK53" s="19"/>
      <c r="GFL53" s="19"/>
      <c r="GFM53" s="19"/>
      <c r="GFN53" s="19"/>
      <c r="GFO53" s="19"/>
      <c r="GFP53" s="19"/>
      <c r="GFQ53" s="19"/>
      <c r="GFR53" s="19"/>
      <c r="GFS53" s="19"/>
      <c r="GFT53" s="19"/>
      <c r="GFU53" s="19"/>
      <c r="GFV53" s="19"/>
      <c r="GFW53" s="19"/>
      <c r="GFX53" s="19"/>
      <c r="GFY53" s="19"/>
      <c r="GFZ53" s="19"/>
      <c r="GGA53" s="19"/>
      <c r="GGB53" s="19"/>
      <c r="GGC53" s="19"/>
      <c r="GGD53" s="19"/>
      <c r="GGE53" s="19"/>
      <c r="GGF53" s="19"/>
      <c r="GGG53" s="19"/>
      <c r="GGH53" s="19"/>
      <c r="GGI53" s="19"/>
      <c r="GGJ53" s="19"/>
      <c r="GGK53" s="19"/>
      <c r="GGL53" s="19"/>
      <c r="GGM53" s="19"/>
      <c r="GGN53" s="19"/>
      <c r="GGO53" s="19"/>
      <c r="GGP53" s="19"/>
      <c r="GGQ53" s="19"/>
      <c r="GGR53" s="19"/>
      <c r="GGS53" s="19"/>
      <c r="GGT53" s="19"/>
      <c r="GGU53" s="19"/>
      <c r="GGV53" s="19"/>
      <c r="GGW53" s="19"/>
      <c r="GGX53" s="19"/>
      <c r="GGY53" s="19"/>
      <c r="GGZ53" s="19"/>
      <c r="GHA53" s="19"/>
      <c r="GHB53" s="19"/>
      <c r="GHC53" s="19"/>
      <c r="GHD53" s="19"/>
      <c r="GHE53" s="19"/>
      <c r="GHF53" s="19"/>
      <c r="GHG53" s="19"/>
      <c r="GHH53" s="19"/>
      <c r="GHI53" s="19"/>
      <c r="GHJ53" s="19"/>
      <c r="GHK53" s="19"/>
      <c r="GHL53" s="19"/>
      <c r="GHM53" s="19"/>
      <c r="GHN53" s="19"/>
      <c r="GHO53" s="19"/>
      <c r="GHP53" s="19"/>
      <c r="GHQ53" s="19"/>
      <c r="GHR53" s="19"/>
      <c r="GHS53" s="19"/>
      <c r="GHT53" s="19"/>
      <c r="GHU53" s="19"/>
      <c r="GHV53" s="19"/>
      <c r="GHW53" s="19"/>
      <c r="GHX53" s="19"/>
      <c r="GHY53" s="19"/>
      <c r="GHZ53" s="19"/>
      <c r="GIA53" s="19"/>
      <c r="GIB53" s="19"/>
      <c r="GIC53" s="19"/>
      <c r="GID53" s="19"/>
      <c r="GIE53" s="19"/>
      <c r="GIF53" s="19"/>
      <c r="GIG53" s="19"/>
      <c r="GIH53" s="19"/>
      <c r="GII53" s="19"/>
      <c r="GIJ53" s="19"/>
      <c r="GIK53" s="19"/>
      <c r="GIL53" s="19"/>
      <c r="GIM53" s="19"/>
      <c r="GIN53" s="19"/>
      <c r="GIO53" s="19"/>
      <c r="GIP53" s="19"/>
      <c r="GIQ53" s="19"/>
      <c r="GIR53" s="19"/>
      <c r="GIS53" s="19"/>
      <c r="GIT53" s="19"/>
      <c r="GIU53" s="19"/>
      <c r="GIV53" s="19"/>
      <c r="GIW53" s="19"/>
      <c r="GIX53" s="19"/>
      <c r="GIY53" s="19"/>
      <c r="GIZ53" s="19"/>
      <c r="GJA53" s="19"/>
      <c r="GJB53" s="19"/>
      <c r="GJC53" s="19"/>
      <c r="GJD53" s="19"/>
      <c r="GJE53" s="19"/>
      <c r="GJF53" s="19"/>
      <c r="GJG53" s="19"/>
      <c r="GJH53" s="19"/>
      <c r="GJI53" s="19"/>
      <c r="GJJ53" s="19"/>
      <c r="GJK53" s="19"/>
      <c r="GJL53" s="19"/>
      <c r="GJM53" s="19"/>
      <c r="GJN53" s="19"/>
      <c r="GJO53" s="19"/>
      <c r="GJP53" s="19"/>
      <c r="GJQ53" s="19"/>
      <c r="GJR53" s="19"/>
      <c r="GJS53" s="19"/>
      <c r="GJT53" s="19"/>
      <c r="GJU53" s="19"/>
      <c r="GJV53" s="19"/>
      <c r="GJW53" s="19"/>
      <c r="GJX53" s="19"/>
      <c r="GJY53" s="19"/>
      <c r="GJZ53" s="19"/>
      <c r="GKA53" s="19"/>
      <c r="GKB53" s="19"/>
      <c r="GKC53" s="19"/>
      <c r="GKD53" s="19"/>
      <c r="GKE53" s="19"/>
      <c r="GKF53" s="19"/>
      <c r="GKG53" s="19"/>
      <c r="GKH53" s="19"/>
      <c r="GKI53" s="19"/>
      <c r="GKJ53" s="19"/>
      <c r="GKK53" s="19"/>
      <c r="GKL53" s="19"/>
      <c r="GKM53" s="19"/>
      <c r="GKN53" s="19"/>
      <c r="GKO53" s="19"/>
      <c r="GKP53" s="19"/>
      <c r="GKQ53" s="19"/>
      <c r="GKR53" s="19"/>
      <c r="GKS53" s="19"/>
      <c r="GKT53" s="19"/>
      <c r="GKU53" s="19"/>
      <c r="GKV53" s="19"/>
      <c r="GKW53" s="19"/>
      <c r="GKX53" s="19"/>
      <c r="GKY53" s="19"/>
      <c r="GKZ53" s="19"/>
      <c r="GLA53" s="19"/>
      <c r="GLB53" s="19"/>
      <c r="GLC53" s="19"/>
      <c r="GLD53" s="19"/>
      <c r="GLE53" s="19"/>
      <c r="GLF53" s="19"/>
      <c r="GLG53" s="19"/>
      <c r="GLH53" s="19"/>
      <c r="GLI53" s="19"/>
      <c r="GLJ53" s="19"/>
      <c r="GLK53" s="19"/>
      <c r="GLL53" s="19"/>
      <c r="GLM53" s="19"/>
      <c r="GLN53" s="19"/>
      <c r="GLO53" s="19"/>
      <c r="GLP53" s="19"/>
      <c r="GLQ53" s="19"/>
      <c r="GLR53" s="19"/>
      <c r="GLS53" s="19"/>
      <c r="GLT53" s="19"/>
      <c r="GLU53" s="19"/>
      <c r="GLV53" s="19"/>
      <c r="GLW53" s="19"/>
      <c r="GLX53" s="19"/>
      <c r="GLY53" s="19"/>
      <c r="GLZ53" s="19"/>
      <c r="GMA53" s="19"/>
      <c r="GMB53" s="19"/>
      <c r="GMC53" s="19"/>
      <c r="GMD53" s="19"/>
      <c r="GME53" s="19"/>
      <c r="GMF53" s="19"/>
      <c r="GMG53" s="19"/>
      <c r="GMH53" s="19"/>
      <c r="GMI53" s="19"/>
      <c r="GMJ53" s="19"/>
      <c r="GMK53" s="19"/>
      <c r="GML53" s="19"/>
      <c r="GMM53" s="19"/>
      <c r="GMN53" s="19"/>
      <c r="GMO53" s="19"/>
      <c r="GMP53" s="19"/>
      <c r="GMQ53" s="19"/>
      <c r="GMR53" s="19"/>
      <c r="GMS53" s="19"/>
      <c r="GMT53" s="19"/>
      <c r="GMU53" s="19"/>
      <c r="GMV53" s="19"/>
      <c r="GMW53" s="19"/>
      <c r="GMX53" s="19"/>
      <c r="GMY53" s="19"/>
      <c r="GMZ53" s="19"/>
      <c r="GNA53" s="19"/>
      <c r="GNB53" s="19"/>
      <c r="GNC53" s="19"/>
      <c r="GND53" s="19"/>
      <c r="GNE53" s="19"/>
      <c r="GNF53" s="19"/>
      <c r="GNG53" s="19"/>
      <c r="GNH53" s="19"/>
      <c r="GNI53" s="19"/>
      <c r="GNJ53" s="19"/>
      <c r="GNK53" s="19"/>
      <c r="GNL53" s="19"/>
      <c r="GNM53" s="19"/>
      <c r="GNN53" s="19"/>
      <c r="GNO53" s="19"/>
      <c r="GNP53" s="19"/>
      <c r="GNQ53" s="19"/>
      <c r="GNR53" s="19"/>
      <c r="GNS53" s="19"/>
      <c r="GNT53" s="19"/>
      <c r="GNU53" s="19"/>
      <c r="GNV53" s="19"/>
      <c r="GNW53" s="19"/>
      <c r="GNX53" s="19"/>
      <c r="GNY53" s="19"/>
      <c r="GNZ53" s="19"/>
      <c r="GOA53" s="19"/>
      <c r="GOB53" s="19"/>
      <c r="GOC53" s="19"/>
      <c r="GOD53" s="19"/>
      <c r="GOE53" s="19"/>
      <c r="GOF53" s="19"/>
      <c r="GOG53" s="19"/>
      <c r="GOH53" s="19"/>
      <c r="GOI53" s="19"/>
      <c r="GOJ53" s="19"/>
      <c r="GOK53" s="19"/>
      <c r="GOL53" s="19"/>
      <c r="GOM53" s="19"/>
      <c r="GON53" s="19"/>
      <c r="GOO53" s="19"/>
      <c r="GOP53" s="19"/>
      <c r="GOQ53" s="19"/>
      <c r="GOR53" s="19"/>
      <c r="GOS53" s="19"/>
      <c r="GOT53" s="19"/>
      <c r="GOU53" s="19"/>
      <c r="GOV53" s="19"/>
      <c r="GOW53" s="19"/>
      <c r="GOX53" s="19"/>
      <c r="GOY53" s="19"/>
      <c r="GOZ53" s="19"/>
      <c r="GPA53" s="19"/>
      <c r="GPB53" s="19"/>
      <c r="GPC53" s="19"/>
      <c r="GPD53" s="19"/>
      <c r="GPE53" s="19"/>
      <c r="GPF53" s="19"/>
      <c r="GPG53" s="19"/>
      <c r="GPH53" s="19"/>
      <c r="GPI53" s="19"/>
      <c r="GPJ53" s="19"/>
      <c r="GPK53" s="19"/>
      <c r="GPL53" s="19"/>
      <c r="GPM53" s="19"/>
      <c r="GPN53" s="19"/>
      <c r="GPO53" s="19"/>
      <c r="GPP53" s="19"/>
      <c r="GPQ53" s="19"/>
      <c r="GPR53" s="19"/>
      <c r="GPS53" s="19"/>
      <c r="GPT53" s="19"/>
      <c r="GPU53" s="19"/>
      <c r="GPV53" s="19"/>
      <c r="GPW53" s="19"/>
      <c r="GPX53" s="19"/>
      <c r="GPY53" s="19"/>
      <c r="GPZ53" s="19"/>
      <c r="GQA53" s="19"/>
      <c r="GQB53" s="19"/>
      <c r="GQC53" s="19"/>
      <c r="GQD53" s="19"/>
      <c r="GQE53" s="19"/>
      <c r="GQF53" s="19"/>
      <c r="GQG53" s="19"/>
      <c r="GQH53" s="19"/>
      <c r="GQI53" s="19"/>
      <c r="GQJ53" s="19"/>
      <c r="GQK53" s="19"/>
      <c r="GQL53" s="19"/>
      <c r="GQM53" s="19"/>
      <c r="GQN53" s="19"/>
      <c r="GQO53" s="19"/>
      <c r="GQP53" s="19"/>
      <c r="GQQ53" s="19"/>
      <c r="GQR53" s="19"/>
      <c r="GQS53" s="19"/>
      <c r="GQT53" s="19"/>
      <c r="GQU53" s="19"/>
      <c r="GQV53" s="19"/>
      <c r="GQW53" s="19"/>
      <c r="GQX53" s="19"/>
      <c r="GQY53" s="19"/>
      <c r="GQZ53" s="19"/>
      <c r="GRA53" s="19"/>
      <c r="GRB53" s="19"/>
      <c r="GRC53" s="19"/>
      <c r="GRD53" s="19"/>
      <c r="GRE53" s="19"/>
      <c r="GRF53" s="19"/>
      <c r="GRG53" s="19"/>
      <c r="GRH53" s="19"/>
      <c r="GRI53" s="19"/>
      <c r="GRJ53" s="19"/>
      <c r="GRK53" s="19"/>
      <c r="GRL53" s="19"/>
      <c r="GRM53" s="19"/>
      <c r="GRN53" s="19"/>
      <c r="GRO53" s="19"/>
      <c r="GRP53" s="19"/>
      <c r="GRQ53" s="19"/>
      <c r="GRR53" s="19"/>
      <c r="GRS53" s="19"/>
      <c r="GRT53" s="19"/>
      <c r="GRU53" s="19"/>
      <c r="GRV53" s="19"/>
      <c r="GRW53" s="19"/>
      <c r="GRX53" s="19"/>
      <c r="GRY53" s="19"/>
      <c r="GRZ53" s="19"/>
      <c r="GSA53" s="19"/>
      <c r="GSB53" s="19"/>
      <c r="GSC53" s="19"/>
      <c r="GSD53" s="19"/>
      <c r="GSE53" s="19"/>
      <c r="GSF53" s="19"/>
      <c r="GSG53" s="19"/>
      <c r="GSH53" s="19"/>
      <c r="GSI53" s="19"/>
      <c r="GSJ53" s="19"/>
      <c r="GSK53" s="19"/>
      <c r="GSL53" s="19"/>
      <c r="GSM53" s="19"/>
      <c r="GSN53" s="19"/>
      <c r="GSO53" s="19"/>
      <c r="GSP53" s="19"/>
      <c r="GSQ53" s="19"/>
      <c r="GSR53" s="19"/>
      <c r="GSS53" s="19"/>
      <c r="GST53" s="19"/>
      <c r="GSU53" s="19"/>
      <c r="GSV53" s="19"/>
      <c r="GSW53" s="19"/>
      <c r="GSX53" s="19"/>
      <c r="GSY53" s="19"/>
      <c r="GSZ53" s="19"/>
      <c r="GTA53" s="19"/>
      <c r="GTB53" s="19"/>
      <c r="GTC53" s="19"/>
      <c r="GTD53" s="19"/>
      <c r="GTE53" s="19"/>
      <c r="GTF53" s="19"/>
      <c r="GTG53" s="19"/>
      <c r="GTH53" s="19"/>
      <c r="GTI53" s="19"/>
      <c r="GTJ53" s="19"/>
      <c r="GTK53" s="19"/>
      <c r="GTL53" s="19"/>
      <c r="GTM53" s="19"/>
      <c r="GTN53" s="19"/>
      <c r="GTO53" s="19"/>
      <c r="GTP53" s="19"/>
      <c r="GTQ53" s="19"/>
      <c r="GTR53" s="19"/>
      <c r="GTS53" s="19"/>
      <c r="GTT53" s="19"/>
      <c r="GTU53" s="19"/>
      <c r="GTV53" s="19"/>
      <c r="GTW53" s="19"/>
      <c r="GTX53" s="19"/>
      <c r="GTY53" s="19"/>
      <c r="GTZ53" s="19"/>
      <c r="GUA53" s="19"/>
      <c r="GUB53" s="19"/>
      <c r="GUC53" s="19"/>
      <c r="GUD53" s="19"/>
      <c r="GUE53" s="19"/>
      <c r="GUF53" s="19"/>
      <c r="GUG53" s="19"/>
      <c r="GUH53" s="19"/>
      <c r="GUI53" s="19"/>
      <c r="GUJ53" s="19"/>
      <c r="GUK53" s="19"/>
      <c r="GUL53" s="19"/>
      <c r="GUM53" s="19"/>
      <c r="GUN53" s="19"/>
      <c r="GUO53" s="19"/>
      <c r="GUP53" s="19"/>
      <c r="GUQ53" s="19"/>
      <c r="GUR53" s="19"/>
      <c r="GUS53" s="19"/>
      <c r="GUT53" s="19"/>
      <c r="GUU53" s="19"/>
      <c r="GUV53" s="19"/>
      <c r="GUW53" s="19"/>
      <c r="GUX53" s="19"/>
      <c r="GUY53" s="19"/>
      <c r="GUZ53" s="19"/>
      <c r="GVA53" s="19"/>
      <c r="GVB53" s="19"/>
      <c r="GVC53" s="19"/>
      <c r="GVD53" s="19"/>
      <c r="GVE53" s="19"/>
      <c r="GVF53" s="19"/>
      <c r="GVG53" s="19"/>
      <c r="GVH53" s="19"/>
      <c r="GVI53" s="19"/>
      <c r="GVJ53" s="19"/>
      <c r="GVK53" s="19"/>
      <c r="GVL53" s="19"/>
      <c r="GVM53" s="19"/>
      <c r="GVN53" s="19"/>
      <c r="GVO53" s="19"/>
      <c r="GVP53" s="19"/>
      <c r="GVQ53" s="19"/>
      <c r="GVR53" s="19"/>
      <c r="GVS53" s="19"/>
      <c r="GVT53" s="19"/>
      <c r="GVU53" s="19"/>
      <c r="GVV53" s="19"/>
      <c r="GVW53" s="19"/>
      <c r="GVX53" s="19"/>
      <c r="GVY53" s="19"/>
      <c r="GVZ53" s="19"/>
      <c r="GWA53" s="19"/>
      <c r="GWB53" s="19"/>
      <c r="GWC53" s="19"/>
      <c r="GWD53" s="19"/>
      <c r="GWE53" s="19"/>
      <c r="GWF53" s="19"/>
      <c r="GWG53" s="19"/>
      <c r="GWH53" s="19"/>
      <c r="GWI53" s="19"/>
      <c r="GWJ53" s="19"/>
      <c r="GWK53" s="19"/>
      <c r="GWL53" s="19"/>
      <c r="GWM53" s="19"/>
      <c r="GWN53" s="19"/>
      <c r="GWO53" s="19"/>
      <c r="GWP53" s="19"/>
      <c r="GWQ53" s="19"/>
      <c r="GWR53" s="19"/>
      <c r="GWS53" s="19"/>
      <c r="GWT53" s="19"/>
      <c r="GWU53" s="19"/>
      <c r="GWV53" s="19"/>
      <c r="GWW53" s="19"/>
      <c r="GWX53" s="19"/>
      <c r="GWY53" s="19"/>
      <c r="GWZ53" s="19"/>
      <c r="GXA53" s="19"/>
      <c r="GXB53" s="19"/>
      <c r="GXC53" s="19"/>
      <c r="GXD53" s="19"/>
      <c r="GXE53" s="19"/>
      <c r="GXF53" s="19"/>
      <c r="GXG53" s="19"/>
      <c r="GXH53" s="19"/>
      <c r="GXI53" s="19"/>
      <c r="GXJ53" s="19"/>
      <c r="GXK53" s="19"/>
      <c r="GXL53" s="19"/>
      <c r="GXM53" s="19"/>
      <c r="GXN53" s="19"/>
      <c r="GXO53" s="19"/>
      <c r="GXP53" s="19"/>
      <c r="GXQ53" s="19"/>
      <c r="GXR53" s="19"/>
      <c r="GXS53" s="19"/>
      <c r="GXT53" s="19"/>
      <c r="GXU53" s="19"/>
      <c r="GXV53" s="19"/>
      <c r="GXW53" s="19"/>
      <c r="GXX53" s="19"/>
      <c r="GXY53" s="19"/>
      <c r="GXZ53" s="19"/>
      <c r="GYA53" s="19"/>
      <c r="GYB53" s="19"/>
      <c r="GYC53" s="19"/>
      <c r="GYD53" s="19"/>
      <c r="GYE53" s="19"/>
      <c r="GYF53" s="19"/>
      <c r="GYG53" s="19"/>
      <c r="GYH53" s="19"/>
      <c r="GYI53" s="19"/>
      <c r="GYJ53" s="19"/>
      <c r="GYK53" s="19"/>
      <c r="GYL53" s="19"/>
      <c r="GYM53" s="19"/>
      <c r="GYN53" s="19"/>
      <c r="GYO53" s="19"/>
      <c r="GYP53" s="19"/>
      <c r="GYQ53" s="19"/>
      <c r="GYR53" s="19"/>
      <c r="GYS53" s="19"/>
      <c r="GYT53" s="19"/>
      <c r="GYU53" s="19"/>
      <c r="GYV53" s="19"/>
      <c r="GYW53" s="19"/>
      <c r="GYX53" s="19"/>
      <c r="GYY53" s="19"/>
      <c r="GYZ53" s="19"/>
      <c r="GZA53" s="19"/>
      <c r="GZB53" s="19"/>
      <c r="GZC53" s="19"/>
      <c r="GZD53" s="19"/>
      <c r="GZE53" s="19"/>
      <c r="GZF53" s="19"/>
      <c r="GZG53" s="19"/>
      <c r="GZH53" s="19"/>
      <c r="GZI53" s="19"/>
      <c r="GZJ53" s="19"/>
      <c r="GZK53" s="19"/>
      <c r="GZL53" s="19"/>
      <c r="GZM53" s="19"/>
      <c r="GZN53" s="19"/>
      <c r="GZO53" s="19"/>
      <c r="GZP53" s="19"/>
      <c r="GZQ53" s="19"/>
      <c r="GZR53" s="19"/>
      <c r="GZS53" s="19"/>
      <c r="GZT53" s="19"/>
      <c r="GZU53" s="19"/>
      <c r="GZV53" s="19"/>
      <c r="GZW53" s="19"/>
      <c r="GZX53" s="19"/>
      <c r="GZY53" s="19"/>
      <c r="GZZ53" s="19"/>
      <c r="HAA53" s="19"/>
      <c r="HAB53" s="19"/>
      <c r="HAC53" s="19"/>
      <c r="HAD53" s="19"/>
      <c r="HAE53" s="19"/>
      <c r="HAF53" s="19"/>
      <c r="HAG53" s="19"/>
      <c r="HAH53" s="19"/>
      <c r="HAI53" s="19"/>
      <c r="HAJ53" s="19"/>
      <c r="HAK53" s="19"/>
      <c r="HAL53" s="19"/>
      <c r="HAM53" s="19"/>
      <c r="HAN53" s="19"/>
      <c r="HAO53" s="19"/>
      <c r="HAP53" s="19"/>
      <c r="HAQ53" s="19"/>
      <c r="HAR53" s="19"/>
      <c r="HAS53" s="19"/>
      <c r="HAT53" s="19"/>
      <c r="HAU53" s="19"/>
      <c r="HAV53" s="19"/>
      <c r="HAW53" s="19"/>
      <c r="HAX53" s="19"/>
      <c r="HAY53" s="19"/>
      <c r="HAZ53" s="19"/>
      <c r="HBA53" s="19"/>
      <c r="HBB53" s="19"/>
      <c r="HBC53" s="19"/>
      <c r="HBD53" s="19"/>
      <c r="HBE53" s="19"/>
      <c r="HBF53" s="19"/>
      <c r="HBG53" s="19"/>
      <c r="HBH53" s="19"/>
      <c r="HBI53" s="19"/>
      <c r="HBJ53" s="19"/>
      <c r="HBK53" s="19"/>
      <c r="HBL53" s="19"/>
      <c r="HBM53" s="19"/>
      <c r="HBN53" s="19"/>
      <c r="HBO53" s="19"/>
      <c r="HBP53" s="19"/>
      <c r="HBQ53" s="19"/>
      <c r="HBR53" s="19"/>
      <c r="HBS53" s="19"/>
      <c r="HBT53" s="19"/>
      <c r="HBU53" s="19"/>
      <c r="HBV53" s="19"/>
      <c r="HBW53" s="19"/>
      <c r="HBX53" s="19"/>
      <c r="HBY53" s="19"/>
      <c r="HBZ53" s="19"/>
      <c r="HCA53" s="19"/>
      <c r="HCB53" s="19"/>
      <c r="HCC53" s="19"/>
      <c r="HCD53" s="19"/>
      <c r="HCE53" s="19"/>
      <c r="HCF53" s="19"/>
      <c r="HCG53" s="19"/>
      <c r="HCH53" s="19"/>
      <c r="HCI53" s="19"/>
      <c r="HCJ53" s="19"/>
      <c r="HCK53" s="19"/>
      <c r="HCL53" s="19"/>
      <c r="HCM53" s="19"/>
      <c r="HCN53" s="19"/>
      <c r="HCO53" s="19"/>
      <c r="HCP53" s="19"/>
      <c r="HCQ53" s="19"/>
      <c r="HCR53" s="19"/>
      <c r="HCS53" s="19"/>
      <c r="HCT53" s="19"/>
      <c r="HCU53" s="19"/>
      <c r="HCV53" s="19"/>
      <c r="HCW53" s="19"/>
      <c r="HCX53" s="19"/>
      <c r="HCY53" s="19"/>
      <c r="HCZ53" s="19"/>
      <c r="HDA53" s="19"/>
      <c r="HDB53" s="19"/>
      <c r="HDC53" s="19"/>
      <c r="HDD53" s="19"/>
      <c r="HDE53" s="19"/>
      <c r="HDF53" s="19"/>
      <c r="HDG53" s="19"/>
      <c r="HDH53" s="19"/>
      <c r="HDI53" s="19"/>
      <c r="HDJ53" s="19"/>
      <c r="HDK53" s="19"/>
      <c r="HDL53" s="19"/>
      <c r="HDM53" s="19"/>
      <c r="HDN53" s="19"/>
      <c r="HDO53" s="19"/>
      <c r="HDP53" s="19"/>
      <c r="HDQ53" s="19"/>
      <c r="HDR53" s="19"/>
      <c r="HDS53" s="19"/>
      <c r="HDT53" s="19"/>
      <c r="HDU53" s="19"/>
      <c r="HDV53" s="19"/>
      <c r="HDW53" s="19"/>
      <c r="HDX53" s="19"/>
      <c r="HDY53" s="19"/>
      <c r="HDZ53" s="19"/>
      <c r="HEA53" s="19"/>
      <c r="HEB53" s="19"/>
      <c r="HEC53" s="19"/>
      <c r="HED53" s="19"/>
      <c r="HEE53" s="19"/>
      <c r="HEF53" s="19"/>
      <c r="HEG53" s="19"/>
      <c r="HEH53" s="19"/>
      <c r="HEI53" s="19"/>
      <c r="HEJ53" s="19"/>
      <c r="HEK53" s="19"/>
      <c r="HEL53" s="19"/>
      <c r="HEM53" s="19"/>
      <c r="HEN53" s="19"/>
      <c r="HEO53" s="19"/>
      <c r="HEP53" s="19"/>
      <c r="HEQ53" s="19"/>
      <c r="HER53" s="19"/>
      <c r="HES53" s="19"/>
      <c r="HET53" s="19"/>
      <c r="HEU53" s="19"/>
      <c r="HEV53" s="19"/>
      <c r="HEW53" s="19"/>
      <c r="HEX53" s="19"/>
      <c r="HEY53" s="19"/>
      <c r="HEZ53" s="19"/>
      <c r="HFA53" s="19"/>
      <c r="HFB53" s="19"/>
      <c r="HFC53" s="19"/>
      <c r="HFD53" s="19"/>
      <c r="HFE53" s="19"/>
      <c r="HFF53" s="19"/>
      <c r="HFG53" s="19"/>
      <c r="HFH53" s="19"/>
      <c r="HFI53" s="19"/>
      <c r="HFJ53" s="19"/>
      <c r="HFK53" s="19"/>
      <c r="HFL53" s="19"/>
      <c r="HFM53" s="19"/>
      <c r="HFN53" s="19"/>
      <c r="HFO53" s="19"/>
      <c r="HFP53" s="19"/>
      <c r="HFQ53" s="19"/>
      <c r="HFR53" s="19"/>
      <c r="HFS53" s="19"/>
      <c r="HFT53" s="19"/>
      <c r="HFU53" s="19"/>
      <c r="HFV53" s="19"/>
      <c r="HFW53" s="19"/>
      <c r="HFX53" s="19"/>
      <c r="HFY53" s="19"/>
      <c r="HFZ53" s="19"/>
      <c r="HGA53" s="19"/>
      <c r="HGB53" s="19"/>
      <c r="HGC53" s="19"/>
      <c r="HGD53" s="19"/>
      <c r="HGE53" s="19"/>
      <c r="HGF53" s="19"/>
      <c r="HGG53" s="19"/>
      <c r="HGH53" s="19"/>
      <c r="HGI53" s="19"/>
      <c r="HGJ53" s="19"/>
      <c r="HGK53" s="19"/>
      <c r="HGL53" s="19"/>
      <c r="HGM53" s="19"/>
      <c r="HGN53" s="19"/>
      <c r="HGO53" s="19"/>
      <c r="HGP53" s="19"/>
      <c r="HGQ53" s="19"/>
      <c r="HGR53" s="19"/>
      <c r="HGS53" s="19"/>
      <c r="HGT53" s="19"/>
      <c r="HGU53" s="19"/>
      <c r="HGV53" s="19"/>
      <c r="HGW53" s="19"/>
      <c r="HGX53" s="19"/>
      <c r="HGY53" s="19"/>
      <c r="HGZ53" s="19"/>
      <c r="HHA53" s="19"/>
      <c r="HHB53" s="19"/>
      <c r="HHC53" s="19"/>
      <c r="HHD53" s="19"/>
      <c r="HHE53" s="19"/>
      <c r="HHF53" s="19"/>
      <c r="HHG53" s="19"/>
      <c r="HHH53" s="19"/>
      <c r="HHI53" s="19"/>
      <c r="HHJ53" s="19"/>
      <c r="HHK53" s="19"/>
      <c r="HHL53" s="19"/>
      <c r="HHM53" s="19"/>
      <c r="HHN53" s="19"/>
      <c r="HHO53" s="19"/>
      <c r="HHP53" s="19"/>
      <c r="HHQ53" s="19"/>
      <c r="HHR53" s="19"/>
      <c r="HHS53" s="19"/>
      <c r="HHT53" s="19"/>
      <c r="HHU53" s="19"/>
      <c r="HHV53" s="19"/>
      <c r="HHW53" s="19"/>
      <c r="HHX53" s="19"/>
      <c r="HHY53" s="19"/>
      <c r="HHZ53" s="19"/>
      <c r="HIA53" s="19"/>
      <c r="HIB53" s="19"/>
      <c r="HIC53" s="19"/>
      <c r="HID53" s="19"/>
      <c r="HIE53" s="19"/>
      <c r="HIF53" s="19"/>
      <c r="HIG53" s="19"/>
      <c r="HIH53" s="19"/>
      <c r="HII53" s="19"/>
      <c r="HIJ53" s="19"/>
      <c r="HIK53" s="19"/>
      <c r="HIL53" s="19"/>
      <c r="HIM53" s="19"/>
      <c r="HIN53" s="19"/>
      <c r="HIO53" s="19"/>
      <c r="HIP53" s="19"/>
      <c r="HIQ53" s="19"/>
      <c r="HIR53" s="19"/>
      <c r="HIS53" s="19"/>
      <c r="HIT53" s="19"/>
      <c r="HIU53" s="19"/>
      <c r="HIV53" s="19"/>
      <c r="HIW53" s="19"/>
      <c r="HIX53" s="19"/>
      <c r="HIY53" s="19"/>
      <c r="HIZ53" s="19"/>
      <c r="HJA53" s="19"/>
      <c r="HJB53" s="19"/>
      <c r="HJC53" s="19"/>
      <c r="HJD53" s="19"/>
      <c r="HJE53" s="19"/>
      <c r="HJF53" s="19"/>
      <c r="HJG53" s="19"/>
      <c r="HJH53" s="19"/>
      <c r="HJI53" s="19"/>
      <c r="HJJ53" s="19"/>
      <c r="HJK53" s="19"/>
      <c r="HJL53" s="19"/>
      <c r="HJM53" s="19"/>
      <c r="HJN53" s="19"/>
      <c r="HJO53" s="19"/>
      <c r="HJP53" s="19"/>
      <c r="HJQ53" s="19"/>
      <c r="HJR53" s="19"/>
      <c r="HJS53" s="19"/>
      <c r="HJT53" s="19"/>
      <c r="HJU53" s="19"/>
      <c r="HJV53" s="19"/>
      <c r="HJW53" s="19"/>
      <c r="HJX53" s="19"/>
      <c r="HJY53" s="19"/>
      <c r="HJZ53" s="19"/>
      <c r="HKA53" s="19"/>
      <c r="HKB53" s="19"/>
      <c r="HKC53" s="19"/>
      <c r="HKD53" s="19"/>
      <c r="HKE53" s="19"/>
      <c r="HKF53" s="19"/>
      <c r="HKG53" s="19"/>
      <c r="HKH53" s="19"/>
      <c r="HKI53" s="19"/>
      <c r="HKJ53" s="19"/>
      <c r="HKK53" s="19"/>
      <c r="HKL53" s="19"/>
      <c r="HKM53" s="19"/>
      <c r="HKN53" s="19"/>
      <c r="HKO53" s="19"/>
      <c r="HKP53" s="19"/>
      <c r="HKQ53" s="19"/>
      <c r="HKR53" s="19"/>
      <c r="HKS53" s="19"/>
      <c r="HKT53" s="19"/>
      <c r="HKU53" s="19"/>
      <c r="HKV53" s="19"/>
      <c r="HKW53" s="19"/>
      <c r="HKX53" s="19"/>
      <c r="HKY53" s="19"/>
      <c r="HKZ53" s="19"/>
      <c r="HLA53" s="19"/>
      <c r="HLB53" s="19"/>
      <c r="HLC53" s="19"/>
      <c r="HLD53" s="19"/>
      <c r="HLE53" s="19"/>
      <c r="HLF53" s="19"/>
      <c r="HLG53" s="19"/>
      <c r="HLH53" s="19"/>
      <c r="HLI53" s="19"/>
      <c r="HLJ53" s="19"/>
      <c r="HLK53" s="19"/>
      <c r="HLL53" s="19"/>
      <c r="HLM53" s="19"/>
      <c r="HLN53" s="19"/>
      <c r="HLO53" s="19"/>
      <c r="HLP53" s="19"/>
      <c r="HLQ53" s="19"/>
      <c r="HLR53" s="19"/>
      <c r="HLS53" s="19"/>
      <c r="HLT53" s="19"/>
      <c r="HLU53" s="19"/>
      <c r="HLV53" s="19"/>
      <c r="HLW53" s="19"/>
      <c r="HLX53" s="19"/>
      <c r="HLY53" s="19"/>
      <c r="HLZ53" s="19"/>
      <c r="HMA53" s="19"/>
      <c r="HMB53" s="19"/>
      <c r="HMC53" s="19"/>
      <c r="HMD53" s="19"/>
      <c r="HME53" s="19"/>
      <c r="HMF53" s="19"/>
      <c r="HMG53" s="19"/>
      <c r="HMH53" s="19"/>
      <c r="HMI53" s="19"/>
      <c r="HMJ53" s="19"/>
      <c r="HMK53" s="19"/>
      <c r="HML53" s="19"/>
      <c r="HMM53" s="19"/>
      <c r="HMN53" s="19"/>
      <c r="HMO53" s="19"/>
      <c r="HMP53" s="19"/>
      <c r="HMQ53" s="19"/>
      <c r="HMR53" s="19"/>
      <c r="HMS53" s="19"/>
      <c r="HMT53" s="19"/>
      <c r="HMU53" s="19"/>
      <c r="HMV53" s="19"/>
      <c r="HMW53" s="19"/>
      <c r="HMX53" s="19"/>
      <c r="HMY53" s="19"/>
      <c r="HMZ53" s="19"/>
      <c r="HNA53" s="19"/>
      <c r="HNB53" s="19"/>
      <c r="HNC53" s="19"/>
      <c r="HND53" s="19"/>
      <c r="HNE53" s="19"/>
      <c r="HNF53" s="19"/>
      <c r="HNG53" s="19"/>
      <c r="HNH53" s="19"/>
      <c r="HNI53" s="19"/>
      <c r="HNJ53" s="19"/>
      <c r="HNK53" s="19"/>
      <c r="HNL53" s="19"/>
      <c r="HNM53" s="19"/>
      <c r="HNN53" s="19"/>
      <c r="HNO53" s="19"/>
      <c r="HNP53" s="19"/>
      <c r="HNQ53" s="19"/>
      <c r="HNR53" s="19"/>
      <c r="HNS53" s="19"/>
      <c r="HNT53" s="19"/>
      <c r="HNU53" s="19"/>
      <c r="HNV53" s="19"/>
      <c r="HNW53" s="19"/>
      <c r="HNX53" s="19"/>
      <c r="HNY53" s="19"/>
      <c r="HNZ53" s="19"/>
      <c r="HOA53" s="19"/>
      <c r="HOB53" s="19"/>
      <c r="HOC53" s="19"/>
      <c r="HOD53" s="19"/>
      <c r="HOE53" s="19"/>
      <c r="HOF53" s="19"/>
      <c r="HOG53" s="19"/>
      <c r="HOH53" s="19"/>
      <c r="HOI53" s="19"/>
      <c r="HOJ53" s="19"/>
      <c r="HOK53" s="19"/>
      <c r="HOL53" s="19"/>
      <c r="HOM53" s="19"/>
      <c r="HON53" s="19"/>
      <c r="HOO53" s="19"/>
      <c r="HOP53" s="19"/>
      <c r="HOQ53" s="19"/>
      <c r="HOR53" s="19"/>
      <c r="HOS53" s="19"/>
      <c r="HOT53" s="19"/>
      <c r="HOU53" s="19"/>
      <c r="HOV53" s="19"/>
      <c r="HOW53" s="19"/>
      <c r="HOX53" s="19"/>
      <c r="HOY53" s="19"/>
      <c r="HOZ53" s="19"/>
      <c r="HPA53" s="19"/>
      <c r="HPB53" s="19"/>
      <c r="HPC53" s="19"/>
      <c r="HPD53" s="19"/>
      <c r="HPE53" s="19"/>
      <c r="HPF53" s="19"/>
      <c r="HPG53" s="19"/>
      <c r="HPH53" s="19"/>
      <c r="HPI53" s="19"/>
      <c r="HPJ53" s="19"/>
      <c r="HPK53" s="19"/>
      <c r="HPL53" s="19"/>
      <c r="HPM53" s="19"/>
      <c r="HPN53" s="19"/>
      <c r="HPO53" s="19"/>
      <c r="HPP53" s="19"/>
      <c r="HPQ53" s="19"/>
      <c r="HPR53" s="19"/>
      <c r="HPS53" s="19"/>
      <c r="HPT53" s="19"/>
      <c r="HPU53" s="19"/>
      <c r="HPV53" s="19"/>
      <c r="HPW53" s="19"/>
      <c r="HPX53" s="19"/>
      <c r="HPY53" s="19"/>
      <c r="HPZ53" s="19"/>
      <c r="HQA53" s="19"/>
      <c r="HQB53" s="19"/>
      <c r="HQC53" s="19"/>
      <c r="HQD53" s="19"/>
      <c r="HQE53" s="19"/>
      <c r="HQF53" s="19"/>
      <c r="HQG53" s="19"/>
      <c r="HQH53" s="19"/>
      <c r="HQI53" s="19"/>
      <c r="HQJ53" s="19"/>
      <c r="HQK53" s="19"/>
      <c r="HQL53" s="19"/>
      <c r="HQM53" s="19"/>
      <c r="HQN53" s="19"/>
      <c r="HQO53" s="19"/>
      <c r="HQP53" s="19"/>
      <c r="HQQ53" s="19"/>
      <c r="HQR53" s="19"/>
      <c r="HQS53" s="19"/>
      <c r="HQT53" s="19"/>
      <c r="HQU53" s="19"/>
      <c r="HQV53" s="19"/>
      <c r="HQW53" s="19"/>
      <c r="HQX53" s="19"/>
      <c r="HQY53" s="19"/>
      <c r="HQZ53" s="19"/>
      <c r="HRA53" s="19"/>
      <c r="HRB53" s="19"/>
      <c r="HRC53" s="19"/>
      <c r="HRD53" s="19"/>
      <c r="HRE53" s="19"/>
      <c r="HRF53" s="19"/>
      <c r="HRG53" s="19"/>
      <c r="HRH53" s="19"/>
      <c r="HRI53" s="19"/>
      <c r="HRJ53" s="19"/>
      <c r="HRK53" s="19"/>
      <c r="HRL53" s="19"/>
      <c r="HRM53" s="19"/>
      <c r="HRN53" s="19"/>
      <c r="HRO53" s="19"/>
      <c r="HRP53" s="19"/>
      <c r="HRQ53" s="19"/>
      <c r="HRR53" s="19"/>
      <c r="HRS53" s="19"/>
      <c r="HRT53" s="19"/>
      <c r="HRU53" s="19"/>
      <c r="HRV53" s="19"/>
      <c r="HRW53" s="19"/>
      <c r="HRX53" s="19"/>
      <c r="HRY53" s="19"/>
      <c r="HRZ53" s="19"/>
      <c r="HSA53" s="19"/>
      <c r="HSB53" s="19"/>
      <c r="HSC53" s="19"/>
      <c r="HSD53" s="19"/>
      <c r="HSE53" s="19"/>
      <c r="HSF53" s="19"/>
      <c r="HSG53" s="19"/>
      <c r="HSH53" s="19"/>
      <c r="HSI53" s="19"/>
      <c r="HSJ53" s="19"/>
      <c r="HSK53" s="19"/>
      <c r="HSL53" s="19"/>
      <c r="HSM53" s="19"/>
      <c r="HSN53" s="19"/>
      <c r="HSO53" s="19"/>
      <c r="HSP53" s="19"/>
      <c r="HSQ53" s="19"/>
      <c r="HSR53" s="19"/>
      <c r="HSS53" s="19"/>
      <c r="HST53" s="19"/>
      <c r="HSU53" s="19"/>
      <c r="HSV53" s="19"/>
      <c r="HSW53" s="19"/>
      <c r="HSX53" s="19"/>
      <c r="HSY53" s="19"/>
      <c r="HSZ53" s="19"/>
      <c r="HTA53" s="19"/>
      <c r="HTB53" s="19"/>
      <c r="HTC53" s="19"/>
      <c r="HTD53" s="19"/>
      <c r="HTE53" s="19"/>
      <c r="HTF53" s="19"/>
      <c r="HTG53" s="19"/>
      <c r="HTH53" s="19"/>
      <c r="HTI53" s="19"/>
      <c r="HTJ53" s="19"/>
      <c r="HTK53" s="19"/>
      <c r="HTL53" s="19"/>
      <c r="HTM53" s="19"/>
      <c r="HTN53" s="19"/>
      <c r="HTO53" s="19"/>
      <c r="HTP53" s="19"/>
      <c r="HTQ53" s="19"/>
      <c r="HTR53" s="19"/>
      <c r="HTS53" s="19"/>
      <c r="HTT53" s="19"/>
      <c r="HTU53" s="19"/>
      <c r="HTV53" s="19"/>
      <c r="HTW53" s="19"/>
      <c r="HTX53" s="19"/>
      <c r="HTY53" s="19"/>
      <c r="HTZ53" s="19"/>
      <c r="HUA53" s="19"/>
      <c r="HUB53" s="19"/>
      <c r="HUC53" s="19"/>
      <c r="HUD53" s="19"/>
      <c r="HUE53" s="19"/>
      <c r="HUF53" s="19"/>
      <c r="HUG53" s="19"/>
      <c r="HUH53" s="19"/>
      <c r="HUI53" s="19"/>
      <c r="HUJ53" s="19"/>
      <c r="HUK53" s="19"/>
      <c r="HUL53" s="19"/>
      <c r="HUM53" s="19"/>
      <c r="HUN53" s="19"/>
      <c r="HUO53" s="19"/>
      <c r="HUP53" s="19"/>
      <c r="HUQ53" s="19"/>
      <c r="HUR53" s="19"/>
      <c r="HUS53" s="19"/>
      <c r="HUT53" s="19"/>
      <c r="HUU53" s="19"/>
      <c r="HUV53" s="19"/>
      <c r="HUW53" s="19"/>
      <c r="HUX53" s="19"/>
      <c r="HUY53" s="19"/>
      <c r="HUZ53" s="19"/>
      <c r="HVA53" s="19"/>
      <c r="HVB53" s="19"/>
      <c r="HVC53" s="19"/>
      <c r="HVD53" s="19"/>
      <c r="HVE53" s="19"/>
      <c r="HVF53" s="19"/>
      <c r="HVG53" s="19"/>
      <c r="HVH53" s="19"/>
      <c r="HVI53" s="19"/>
      <c r="HVJ53" s="19"/>
      <c r="HVK53" s="19"/>
      <c r="HVL53" s="19"/>
      <c r="HVM53" s="19"/>
      <c r="HVN53" s="19"/>
      <c r="HVO53" s="19"/>
      <c r="HVP53" s="19"/>
      <c r="HVQ53" s="19"/>
      <c r="HVR53" s="19"/>
      <c r="HVS53" s="19"/>
      <c r="HVT53" s="19"/>
      <c r="HVU53" s="19"/>
      <c r="HVV53" s="19"/>
      <c r="HVW53" s="19"/>
      <c r="HVX53" s="19"/>
      <c r="HVY53" s="19"/>
      <c r="HVZ53" s="19"/>
      <c r="HWA53" s="19"/>
      <c r="HWB53" s="19"/>
      <c r="HWC53" s="19"/>
      <c r="HWD53" s="19"/>
      <c r="HWE53" s="19"/>
      <c r="HWF53" s="19"/>
      <c r="HWG53" s="19"/>
      <c r="HWH53" s="19"/>
      <c r="HWI53" s="19"/>
      <c r="HWJ53" s="19"/>
      <c r="HWK53" s="19"/>
      <c r="HWL53" s="19"/>
      <c r="HWM53" s="19"/>
      <c r="HWN53" s="19"/>
      <c r="HWO53" s="19"/>
      <c r="HWP53" s="19"/>
      <c r="HWQ53" s="19"/>
      <c r="HWR53" s="19"/>
      <c r="HWS53" s="19"/>
      <c r="HWT53" s="19"/>
      <c r="HWU53" s="19"/>
      <c r="HWV53" s="19"/>
      <c r="HWW53" s="19"/>
      <c r="HWX53" s="19"/>
      <c r="HWY53" s="19"/>
      <c r="HWZ53" s="19"/>
      <c r="HXA53" s="19"/>
      <c r="HXB53" s="19"/>
      <c r="HXC53" s="19"/>
      <c r="HXD53" s="19"/>
      <c r="HXE53" s="19"/>
      <c r="HXF53" s="19"/>
      <c r="HXG53" s="19"/>
      <c r="HXH53" s="19"/>
      <c r="HXI53" s="19"/>
      <c r="HXJ53" s="19"/>
      <c r="HXK53" s="19"/>
      <c r="HXL53" s="19"/>
      <c r="HXM53" s="19"/>
      <c r="HXN53" s="19"/>
      <c r="HXO53" s="19"/>
      <c r="HXP53" s="19"/>
      <c r="HXQ53" s="19"/>
      <c r="HXR53" s="19"/>
      <c r="HXS53" s="19"/>
      <c r="HXT53" s="19"/>
      <c r="HXU53" s="19"/>
      <c r="HXV53" s="19"/>
      <c r="HXW53" s="19"/>
      <c r="HXX53" s="19"/>
      <c r="HXY53" s="19"/>
      <c r="HXZ53" s="19"/>
      <c r="HYA53" s="19"/>
      <c r="HYB53" s="19"/>
      <c r="HYC53" s="19"/>
      <c r="HYD53" s="19"/>
      <c r="HYE53" s="19"/>
      <c r="HYF53" s="19"/>
      <c r="HYG53" s="19"/>
      <c r="HYH53" s="19"/>
      <c r="HYI53" s="19"/>
      <c r="HYJ53" s="19"/>
      <c r="HYK53" s="19"/>
      <c r="HYL53" s="19"/>
      <c r="HYM53" s="19"/>
      <c r="HYN53" s="19"/>
      <c r="HYO53" s="19"/>
      <c r="HYP53" s="19"/>
      <c r="HYQ53" s="19"/>
      <c r="HYR53" s="19"/>
      <c r="HYS53" s="19"/>
      <c r="HYT53" s="19"/>
      <c r="HYU53" s="19"/>
      <c r="HYV53" s="19"/>
      <c r="HYW53" s="19"/>
      <c r="HYX53" s="19"/>
      <c r="HYY53" s="19"/>
      <c r="HYZ53" s="19"/>
      <c r="HZA53" s="19"/>
      <c r="HZB53" s="19"/>
      <c r="HZC53" s="19"/>
      <c r="HZD53" s="19"/>
      <c r="HZE53" s="19"/>
      <c r="HZF53" s="19"/>
      <c r="HZG53" s="19"/>
      <c r="HZH53" s="19"/>
      <c r="HZI53" s="19"/>
      <c r="HZJ53" s="19"/>
      <c r="HZK53" s="19"/>
      <c r="HZL53" s="19"/>
      <c r="HZM53" s="19"/>
      <c r="HZN53" s="19"/>
      <c r="HZO53" s="19"/>
      <c r="HZP53" s="19"/>
      <c r="HZQ53" s="19"/>
      <c r="HZR53" s="19"/>
      <c r="HZS53" s="19"/>
      <c r="HZT53" s="19"/>
      <c r="HZU53" s="19"/>
      <c r="HZV53" s="19"/>
      <c r="HZW53" s="19"/>
      <c r="HZX53" s="19"/>
      <c r="HZY53" s="19"/>
      <c r="HZZ53" s="19"/>
      <c r="IAA53" s="19"/>
      <c r="IAB53" s="19"/>
      <c r="IAC53" s="19"/>
      <c r="IAD53" s="19"/>
      <c r="IAE53" s="19"/>
      <c r="IAF53" s="19"/>
      <c r="IAG53" s="19"/>
      <c r="IAH53" s="19"/>
      <c r="IAI53" s="19"/>
      <c r="IAJ53" s="19"/>
      <c r="IAK53" s="19"/>
      <c r="IAL53" s="19"/>
      <c r="IAM53" s="19"/>
      <c r="IAN53" s="19"/>
      <c r="IAO53" s="19"/>
      <c r="IAP53" s="19"/>
      <c r="IAQ53" s="19"/>
      <c r="IAR53" s="19"/>
      <c r="IAS53" s="19"/>
      <c r="IAT53" s="19"/>
      <c r="IAU53" s="19"/>
      <c r="IAV53" s="19"/>
      <c r="IAW53" s="19"/>
      <c r="IAX53" s="19"/>
      <c r="IAY53" s="19"/>
      <c r="IAZ53" s="19"/>
      <c r="IBA53" s="19"/>
      <c r="IBB53" s="19"/>
      <c r="IBC53" s="19"/>
      <c r="IBD53" s="19"/>
      <c r="IBE53" s="19"/>
      <c r="IBF53" s="19"/>
      <c r="IBG53" s="19"/>
      <c r="IBH53" s="19"/>
      <c r="IBI53" s="19"/>
      <c r="IBJ53" s="19"/>
      <c r="IBK53" s="19"/>
      <c r="IBL53" s="19"/>
      <c r="IBM53" s="19"/>
      <c r="IBN53" s="19"/>
      <c r="IBO53" s="19"/>
      <c r="IBP53" s="19"/>
      <c r="IBQ53" s="19"/>
      <c r="IBR53" s="19"/>
      <c r="IBS53" s="19"/>
      <c r="IBT53" s="19"/>
      <c r="IBU53" s="19"/>
      <c r="IBV53" s="19"/>
      <c r="IBW53" s="19"/>
      <c r="IBX53" s="19"/>
      <c r="IBY53" s="19"/>
      <c r="IBZ53" s="19"/>
      <c r="ICA53" s="19"/>
      <c r="ICB53" s="19"/>
      <c r="ICC53" s="19"/>
      <c r="ICD53" s="19"/>
      <c r="ICE53" s="19"/>
      <c r="ICF53" s="19"/>
      <c r="ICG53" s="19"/>
      <c r="ICH53" s="19"/>
      <c r="ICI53" s="19"/>
      <c r="ICJ53" s="19"/>
      <c r="ICK53" s="19"/>
      <c r="ICL53" s="19"/>
      <c r="ICM53" s="19"/>
      <c r="ICN53" s="19"/>
      <c r="ICO53" s="19"/>
      <c r="ICP53" s="19"/>
      <c r="ICQ53" s="19"/>
      <c r="ICR53" s="19"/>
      <c r="ICS53" s="19"/>
      <c r="ICT53" s="19"/>
      <c r="ICU53" s="19"/>
      <c r="ICV53" s="19"/>
      <c r="ICW53" s="19"/>
      <c r="ICX53" s="19"/>
      <c r="ICY53" s="19"/>
      <c r="ICZ53" s="19"/>
      <c r="IDA53" s="19"/>
      <c r="IDB53" s="19"/>
      <c r="IDC53" s="19"/>
      <c r="IDD53" s="19"/>
      <c r="IDE53" s="19"/>
      <c r="IDF53" s="19"/>
      <c r="IDG53" s="19"/>
      <c r="IDH53" s="19"/>
      <c r="IDI53" s="19"/>
      <c r="IDJ53" s="19"/>
      <c r="IDK53" s="19"/>
      <c r="IDL53" s="19"/>
      <c r="IDM53" s="19"/>
      <c r="IDN53" s="19"/>
      <c r="IDO53" s="19"/>
      <c r="IDP53" s="19"/>
      <c r="IDQ53" s="19"/>
      <c r="IDR53" s="19"/>
      <c r="IDS53" s="19"/>
      <c r="IDT53" s="19"/>
      <c r="IDU53" s="19"/>
      <c r="IDV53" s="19"/>
      <c r="IDW53" s="19"/>
      <c r="IDX53" s="19"/>
      <c r="IDY53" s="19"/>
      <c r="IDZ53" s="19"/>
      <c r="IEA53" s="19"/>
      <c r="IEB53" s="19"/>
      <c r="IEC53" s="19"/>
      <c r="IED53" s="19"/>
      <c r="IEE53" s="19"/>
      <c r="IEF53" s="19"/>
      <c r="IEG53" s="19"/>
      <c r="IEH53" s="19"/>
      <c r="IEI53" s="19"/>
      <c r="IEJ53" s="19"/>
      <c r="IEK53" s="19"/>
      <c r="IEL53" s="19"/>
      <c r="IEM53" s="19"/>
      <c r="IEN53" s="19"/>
      <c r="IEO53" s="19"/>
      <c r="IEP53" s="19"/>
      <c r="IEQ53" s="19"/>
      <c r="IER53" s="19"/>
      <c r="IES53" s="19"/>
      <c r="IET53" s="19"/>
      <c r="IEU53" s="19"/>
      <c r="IEV53" s="19"/>
      <c r="IEW53" s="19"/>
      <c r="IEX53" s="19"/>
      <c r="IEY53" s="19"/>
      <c r="IEZ53" s="19"/>
      <c r="IFA53" s="19"/>
      <c r="IFB53" s="19"/>
      <c r="IFC53" s="19"/>
      <c r="IFD53" s="19"/>
      <c r="IFE53" s="19"/>
      <c r="IFF53" s="19"/>
      <c r="IFG53" s="19"/>
      <c r="IFH53" s="19"/>
      <c r="IFI53" s="19"/>
      <c r="IFJ53" s="19"/>
      <c r="IFK53" s="19"/>
      <c r="IFL53" s="19"/>
      <c r="IFM53" s="19"/>
      <c r="IFN53" s="19"/>
      <c r="IFO53" s="19"/>
      <c r="IFP53" s="19"/>
      <c r="IFQ53" s="19"/>
      <c r="IFR53" s="19"/>
      <c r="IFS53" s="19"/>
      <c r="IFT53" s="19"/>
      <c r="IFU53" s="19"/>
      <c r="IFV53" s="19"/>
      <c r="IFW53" s="19"/>
      <c r="IFX53" s="19"/>
      <c r="IFY53" s="19"/>
      <c r="IFZ53" s="19"/>
      <c r="IGA53" s="19"/>
      <c r="IGB53" s="19"/>
      <c r="IGC53" s="19"/>
      <c r="IGD53" s="19"/>
      <c r="IGE53" s="19"/>
      <c r="IGF53" s="19"/>
      <c r="IGG53" s="19"/>
      <c r="IGH53" s="19"/>
      <c r="IGI53" s="19"/>
      <c r="IGJ53" s="19"/>
      <c r="IGK53" s="19"/>
      <c r="IGL53" s="19"/>
      <c r="IGM53" s="19"/>
      <c r="IGN53" s="19"/>
      <c r="IGO53" s="19"/>
      <c r="IGP53" s="19"/>
      <c r="IGQ53" s="19"/>
      <c r="IGR53" s="19"/>
      <c r="IGS53" s="19"/>
      <c r="IGT53" s="19"/>
      <c r="IGU53" s="19"/>
      <c r="IGV53" s="19"/>
      <c r="IGW53" s="19"/>
      <c r="IGX53" s="19"/>
      <c r="IGY53" s="19"/>
      <c r="IGZ53" s="19"/>
      <c r="IHA53" s="19"/>
      <c r="IHB53" s="19"/>
      <c r="IHC53" s="19"/>
      <c r="IHD53" s="19"/>
      <c r="IHE53" s="19"/>
      <c r="IHF53" s="19"/>
      <c r="IHG53" s="19"/>
      <c r="IHH53" s="19"/>
      <c r="IHI53" s="19"/>
      <c r="IHJ53" s="19"/>
      <c r="IHK53" s="19"/>
      <c r="IHL53" s="19"/>
      <c r="IHM53" s="19"/>
      <c r="IHN53" s="19"/>
      <c r="IHO53" s="19"/>
      <c r="IHP53" s="19"/>
      <c r="IHQ53" s="19"/>
      <c r="IHR53" s="19"/>
      <c r="IHS53" s="19"/>
      <c r="IHT53" s="19"/>
      <c r="IHU53" s="19"/>
      <c r="IHV53" s="19"/>
      <c r="IHW53" s="19"/>
      <c r="IHX53" s="19"/>
      <c r="IHY53" s="19"/>
      <c r="IHZ53" s="19"/>
      <c r="IIA53" s="19"/>
      <c r="IIB53" s="19"/>
      <c r="IIC53" s="19"/>
      <c r="IID53" s="19"/>
      <c r="IIE53" s="19"/>
      <c r="IIF53" s="19"/>
      <c r="IIG53" s="19"/>
      <c r="IIH53" s="19"/>
      <c r="III53" s="19"/>
      <c r="IIJ53" s="19"/>
      <c r="IIK53" s="19"/>
      <c r="IIL53" s="19"/>
      <c r="IIM53" s="19"/>
      <c r="IIN53" s="19"/>
      <c r="IIO53" s="19"/>
      <c r="IIP53" s="19"/>
      <c r="IIQ53" s="19"/>
      <c r="IIR53" s="19"/>
      <c r="IIS53" s="19"/>
      <c r="IIT53" s="19"/>
      <c r="IIU53" s="19"/>
      <c r="IIV53" s="19"/>
      <c r="IIW53" s="19"/>
      <c r="IIX53" s="19"/>
      <c r="IIY53" s="19"/>
      <c r="IIZ53" s="19"/>
      <c r="IJA53" s="19"/>
      <c r="IJB53" s="19"/>
      <c r="IJC53" s="19"/>
      <c r="IJD53" s="19"/>
      <c r="IJE53" s="19"/>
      <c r="IJF53" s="19"/>
      <c r="IJG53" s="19"/>
      <c r="IJH53" s="19"/>
      <c r="IJI53" s="19"/>
      <c r="IJJ53" s="19"/>
      <c r="IJK53" s="19"/>
      <c r="IJL53" s="19"/>
      <c r="IJM53" s="19"/>
      <c r="IJN53" s="19"/>
      <c r="IJO53" s="19"/>
      <c r="IJP53" s="19"/>
      <c r="IJQ53" s="19"/>
      <c r="IJR53" s="19"/>
      <c r="IJS53" s="19"/>
      <c r="IJT53" s="19"/>
      <c r="IJU53" s="19"/>
      <c r="IJV53" s="19"/>
      <c r="IJW53" s="19"/>
      <c r="IJX53" s="19"/>
      <c r="IJY53" s="19"/>
      <c r="IJZ53" s="19"/>
      <c r="IKA53" s="19"/>
      <c r="IKB53" s="19"/>
      <c r="IKC53" s="19"/>
      <c r="IKD53" s="19"/>
      <c r="IKE53" s="19"/>
      <c r="IKF53" s="19"/>
      <c r="IKG53" s="19"/>
      <c r="IKH53" s="19"/>
      <c r="IKI53" s="19"/>
      <c r="IKJ53" s="19"/>
      <c r="IKK53" s="19"/>
      <c r="IKL53" s="19"/>
      <c r="IKM53" s="19"/>
      <c r="IKN53" s="19"/>
      <c r="IKO53" s="19"/>
      <c r="IKP53" s="19"/>
      <c r="IKQ53" s="19"/>
      <c r="IKR53" s="19"/>
      <c r="IKS53" s="19"/>
      <c r="IKT53" s="19"/>
      <c r="IKU53" s="19"/>
      <c r="IKV53" s="19"/>
      <c r="IKW53" s="19"/>
      <c r="IKX53" s="19"/>
      <c r="IKY53" s="19"/>
      <c r="IKZ53" s="19"/>
      <c r="ILA53" s="19"/>
      <c r="ILB53" s="19"/>
      <c r="ILC53" s="19"/>
      <c r="ILD53" s="19"/>
      <c r="ILE53" s="19"/>
      <c r="ILF53" s="19"/>
      <c r="ILG53" s="19"/>
      <c r="ILH53" s="19"/>
      <c r="ILI53" s="19"/>
      <c r="ILJ53" s="19"/>
      <c r="ILK53" s="19"/>
      <c r="ILL53" s="19"/>
      <c r="ILM53" s="19"/>
      <c r="ILN53" s="19"/>
      <c r="ILO53" s="19"/>
      <c r="ILP53" s="19"/>
      <c r="ILQ53" s="19"/>
      <c r="ILR53" s="19"/>
      <c r="ILS53" s="19"/>
      <c r="ILT53" s="19"/>
      <c r="ILU53" s="19"/>
      <c r="ILV53" s="19"/>
      <c r="ILW53" s="19"/>
      <c r="ILX53" s="19"/>
      <c r="ILY53" s="19"/>
      <c r="ILZ53" s="19"/>
      <c r="IMA53" s="19"/>
      <c r="IMB53" s="19"/>
      <c r="IMC53" s="19"/>
      <c r="IMD53" s="19"/>
      <c r="IME53" s="19"/>
      <c r="IMF53" s="19"/>
      <c r="IMG53" s="19"/>
      <c r="IMH53" s="19"/>
      <c r="IMI53" s="19"/>
      <c r="IMJ53" s="19"/>
      <c r="IMK53" s="19"/>
      <c r="IML53" s="19"/>
      <c r="IMM53" s="19"/>
      <c r="IMN53" s="19"/>
      <c r="IMO53" s="19"/>
      <c r="IMP53" s="19"/>
      <c r="IMQ53" s="19"/>
      <c r="IMR53" s="19"/>
      <c r="IMS53" s="19"/>
      <c r="IMT53" s="19"/>
      <c r="IMU53" s="19"/>
      <c r="IMV53" s="19"/>
      <c r="IMW53" s="19"/>
      <c r="IMX53" s="19"/>
      <c r="IMY53" s="19"/>
      <c r="IMZ53" s="19"/>
      <c r="INA53" s="19"/>
      <c r="INB53" s="19"/>
      <c r="INC53" s="19"/>
      <c r="IND53" s="19"/>
      <c r="INE53" s="19"/>
      <c r="INF53" s="19"/>
      <c r="ING53" s="19"/>
      <c r="INH53" s="19"/>
      <c r="INI53" s="19"/>
      <c r="INJ53" s="19"/>
      <c r="INK53" s="19"/>
      <c r="INL53" s="19"/>
      <c r="INM53" s="19"/>
      <c r="INN53" s="19"/>
      <c r="INO53" s="19"/>
      <c r="INP53" s="19"/>
      <c r="INQ53" s="19"/>
      <c r="INR53" s="19"/>
      <c r="INS53" s="19"/>
      <c r="INT53" s="19"/>
      <c r="INU53" s="19"/>
      <c r="INV53" s="19"/>
      <c r="INW53" s="19"/>
      <c r="INX53" s="19"/>
      <c r="INY53" s="19"/>
      <c r="INZ53" s="19"/>
      <c r="IOA53" s="19"/>
      <c r="IOB53" s="19"/>
      <c r="IOC53" s="19"/>
      <c r="IOD53" s="19"/>
      <c r="IOE53" s="19"/>
      <c r="IOF53" s="19"/>
      <c r="IOG53" s="19"/>
      <c r="IOH53" s="19"/>
      <c r="IOI53" s="19"/>
      <c r="IOJ53" s="19"/>
      <c r="IOK53" s="19"/>
      <c r="IOL53" s="19"/>
      <c r="IOM53" s="19"/>
      <c r="ION53" s="19"/>
      <c r="IOO53" s="19"/>
      <c r="IOP53" s="19"/>
      <c r="IOQ53" s="19"/>
      <c r="IOR53" s="19"/>
      <c r="IOS53" s="19"/>
      <c r="IOT53" s="19"/>
      <c r="IOU53" s="19"/>
      <c r="IOV53" s="19"/>
      <c r="IOW53" s="19"/>
      <c r="IOX53" s="19"/>
      <c r="IOY53" s="19"/>
      <c r="IOZ53" s="19"/>
      <c r="IPA53" s="19"/>
      <c r="IPB53" s="19"/>
      <c r="IPC53" s="19"/>
      <c r="IPD53" s="19"/>
      <c r="IPE53" s="19"/>
      <c r="IPF53" s="19"/>
      <c r="IPG53" s="19"/>
      <c r="IPH53" s="19"/>
      <c r="IPI53" s="19"/>
      <c r="IPJ53" s="19"/>
      <c r="IPK53" s="19"/>
      <c r="IPL53" s="19"/>
      <c r="IPM53" s="19"/>
      <c r="IPN53" s="19"/>
      <c r="IPO53" s="19"/>
      <c r="IPP53" s="19"/>
      <c r="IPQ53" s="19"/>
      <c r="IPR53" s="19"/>
      <c r="IPS53" s="19"/>
      <c r="IPT53" s="19"/>
      <c r="IPU53" s="19"/>
      <c r="IPV53" s="19"/>
      <c r="IPW53" s="19"/>
      <c r="IPX53" s="19"/>
      <c r="IPY53" s="19"/>
      <c r="IPZ53" s="19"/>
      <c r="IQA53" s="19"/>
      <c r="IQB53" s="19"/>
      <c r="IQC53" s="19"/>
      <c r="IQD53" s="19"/>
      <c r="IQE53" s="19"/>
      <c r="IQF53" s="19"/>
      <c r="IQG53" s="19"/>
      <c r="IQH53" s="19"/>
      <c r="IQI53" s="19"/>
      <c r="IQJ53" s="19"/>
      <c r="IQK53" s="19"/>
      <c r="IQL53" s="19"/>
      <c r="IQM53" s="19"/>
      <c r="IQN53" s="19"/>
      <c r="IQO53" s="19"/>
      <c r="IQP53" s="19"/>
      <c r="IQQ53" s="19"/>
      <c r="IQR53" s="19"/>
      <c r="IQS53" s="19"/>
      <c r="IQT53" s="19"/>
      <c r="IQU53" s="19"/>
      <c r="IQV53" s="19"/>
      <c r="IQW53" s="19"/>
      <c r="IQX53" s="19"/>
      <c r="IQY53" s="19"/>
      <c r="IQZ53" s="19"/>
      <c r="IRA53" s="19"/>
      <c r="IRB53" s="19"/>
      <c r="IRC53" s="19"/>
      <c r="IRD53" s="19"/>
      <c r="IRE53" s="19"/>
      <c r="IRF53" s="19"/>
      <c r="IRG53" s="19"/>
      <c r="IRH53" s="19"/>
      <c r="IRI53" s="19"/>
      <c r="IRJ53" s="19"/>
      <c r="IRK53" s="19"/>
      <c r="IRL53" s="19"/>
      <c r="IRM53" s="19"/>
      <c r="IRN53" s="19"/>
      <c r="IRO53" s="19"/>
      <c r="IRP53" s="19"/>
      <c r="IRQ53" s="19"/>
      <c r="IRR53" s="19"/>
      <c r="IRS53" s="19"/>
      <c r="IRT53" s="19"/>
      <c r="IRU53" s="19"/>
      <c r="IRV53" s="19"/>
      <c r="IRW53" s="19"/>
      <c r="IRX53" s="19"/>
      <c r="IRY53" s="19"/>
      <c r="IRZ53" s="19"/>
      <c r="ISA53" s="19"/>
      <c r="ISB53" s="19"/>
      <c r="ISC53" s="19"/>
      <c r="ISD53" s="19"/>
      <c r="ISE53" s="19"/>
      <c r="ISF53" s="19"/>
      <c r="ISG53" s="19"/>
      <c r="ISH53" s="19"/>
      <c r="ISI53" s="19"/>
      <c r="ISJ53" s="19"/>
      <c r="ISK53" s="19"/>
      <c r="ISL53" s="19"/>
      <c r="ISM53" s="19"/>
      <c r="ISN53" s="19"/>
      <c r="ISO53" s="19"/>
      <c r="ISP53" s="19"/>
      <c r="ISQ53" s="19"/>
      <c r="ISR53" s="19"/>
      <c r="ISS53" s="19"/>
      <c r="IST53" s="19"/>
      <c r="ISU53" s="19"/>
      <c r="ISV53" s="19"/>
      <c r="ISW53" s="19"/>
      <c r="ISX53" s="19"/>
      <c r="ISY53" s="19"/>
      <c r="ISZ53" s="19"/>
      <c r="ITA53" s="19"/>
      <c r="ITB53" s="19"/>
      <c r="ITC53" s="19"/>
      <c r="ITD53" s="19"/>
      <c r="ITE53" s="19"/>
      <c r="ITF53" s="19"/>
      <c r="ITG53" s="19"/>
      <c r="ITH53" s="19"/>
      <c r="ITI53" s="19"/>
      <c r="ITJ53" s="19"/>
      <c r="ITK53" s="19"/>
      <c r="ITL53" s="19"/>
      <c r="ITM53" s="19"/>
      <c r="ITN53" s="19"/>
      <c r="ITO53" s="19"/>
      <c r="ITP53" s="19"/>
      <c r="ITQ53" s="19"/>
      <c r="ITR53" s="19"/>
      <c r="ITS53" s="19"/>
      <c r="ITT53" s="19"/>
      <c r="ITU53" s="19"/>
      <c r="ITV53" s="19"/>
      <c r="ITW53" s="19"/>
      <c r="ITX53" s="19"/>
      <c r="ITY53" s="19"/>
      <c r="ITZ53" s="19"/>
      <c r="IUA53" s="19"/>
      <c r="IUB53" s="19"/>
      <c r="IUC53" s="19"/>
      <c r="IUD53" s="19"/>
      <c r="IUE53" s="19"/>
      <c r="IUF53" s="19"/>
      <c r="IUG53" s="19"/>
      <c r="IUH53" s="19"/>
      <c r="IUI53" s="19"/>
      <c r="IUJ53" s="19"/>
      <c r="IUK53" s="19"/>
      <c r="IUL53" s="19"/>
      <c r="IUM53" s="19"/>
      <c r="IUN53" s="19"/>
      <c r="IUO53" s="19"/>
      <c r="IUP53" s="19"/>
      <c r="IUQ53" s="19"/>
      <c r="IUR53" s="19"/>
      <c r="IUS53" s="19"/>
      <c r="IUT53" s="19"/>
      <c r="IUU53" s="19"/>
      <c r="IUV53" s="19"/>
      <c r="IUW53" s="19"/>
      <c r="IUX53" s="19"/>
      <c r="IUY53" s="19"/>
      <c r="IUZ53" s="19"/>
      <c r="IVA53" s="19"/>
      <c r="IVB53" s="19"/>
      <c r="IVC53" s="19"/>
      <c r="IVD53" s="19"/>
      <c r="IVE53" s="19"/>
      <c r="IVF53" s="19"/>
      <c r="IVG53" s="19"/>
      <c r="IVH53" s="19"/>
      <c r="IVI53" s="19"/>
      <c r="IVJ53" s="19"/>
      <c r="IVK53" s="19"/>
      <c r="IVL53" s="19"/>
      <c r="IVM53" s="19"/>
      <c r="IVN53" s="19"/>
      <c r="IVO53" s="19"/>
      <c r="IVP53" s="19"/>
      <c r="IVQ53" s="19"/>
      <c r="IVR53" s="19"/>
      <c r="IVS53" s="19"/>
      <c r="IVT53" s="19"/>
      <c r="IVU53" s="19"/>
      <c r="IVV53" s="19"/>
      <c r="IVW53" s="19"/>
      <c r="IVX53" s="19"/>
      <c r="IVY53" s="19"/>
      <c r="IVZ53" s="19"/>
      <c r="IWA53" s="19"/>
      <c r="IWB53" s="19"/>
      <c r="IWC53" s="19"/>
      <c r="IWD53" s="19"/>
      <c r="IWE53" s="19"/>
      <c r="IWF53" s="19"/>
      <c r="IWG53" s="19"/>
      <c r="IWH53" s="19"/>
      <c r="IWI53" s="19"/>
      <c r="IWJ53" s="19"/>
      <c r="IWK53" s="19"/>
      <c r="IWL53" s="19"/>
      <c r="IWM53" s="19"/>
      <c r="IWN53" s="19"/>
      <c r="IWO53" s="19"/>
      <c r="IWP53" s="19"/>
      <c r="IWQ53" s="19"/>
      <c r="IWR53" s="19"/>
      <c r="IWS53" s="19"/>
      <c r="IWT53" s="19"/>
      <c r="IWU53" s="19"/>
      <c r="IWV53" s="19"/>
      <c r="IWW53" s="19"/>
      <c r="IWX53" s="19"/>
      <c r="IWY53" s="19"/>
      <c r="IWZ53" s="19"/>
      <c r="IXA53" s="19"/>
      <c r="IXB53" s="19"/>
      <c r="IXC53" s="19"/>
      <c r="IXD53" s="19"/>
      <c r="IXE53" s="19"/>
      <c r="IXF53" s="19"/>
      <c r="IXG53" s="19"/>
      <c r="IXH53" s="19"/>
      <c r="IXI53" s="19"/>
      <c r="IXJ53" s="19"/>
      <c r="IXK53" s="19"/>
      <c r="IXL53" s="19"/>
      <c r="IXM53" s="19"/>
      <c r="IXN53" s="19"/>
      <c r="IXO53" s="19"/>
      <c r="IXP53" s="19"/>
      <c r="IXQ53" s="19"/>
      <c r="IXR53" s="19"/>
      <c r="IXS53" s="19"/>
      <c r="IXT53" s="19"/>
      <c r="IXU53" s="19"/>
      <c r="IXV53" s="19"/>
      <c r="IXW53" s="19"/>
      <c r="IXX53" s="19"/>
      <c r="IXY53" s="19"/>
      <c r="IXZ53" s="19"/>
      <c r="IYA53" s="19"/>
      <c r="IYB53" s="19"/>
      <c r="IYC53" s="19"/>
      <c r="IYD53" s="19"/>
      <c r="IYE53" s="19"/>
      <c r="IYF53" s="19"/>
      <c r="IYG53" s="19"/>
      <c r="IYH53" s="19"/>
      <c r="IYI53" s="19"/>
      <c r="IYJ53" s="19"/>
      <c r="IYK53" s="19"/>
      <c r="IYL53" s="19"/>
      <c r="IYM53" s="19"/>
      <c r="IYN53" s="19"/>
      <c r="IYO53" s="19"/>
      <c r="IYP53" s="19"/>
      <c r="IYQ53" s="19"/>
      <c r="IYR53" s="19"/>
      <c r="IYS53" s="19"/>
      <c r="IYT53" s="19"/>
      <c r="IYU53" s="19"/>
      <c r="IYV53" s="19"/>
      <c r="IYW53" s="19"/>
      <c r="IYX53" s="19"/>
      <c r="IYY53" s="19"/>
      <c r="IYZ53" s="19"/>
      <c r="IZA53" s="19"/>
      <c r="IZB53" s="19"/>
      <c r="IZC53" s="19"/>
      <c r="IZD53" s="19"/>
      <c r="IZE53" s="19"/>
      <c r="IZF53" s="19"/>
      <c r="IZG53" s="19"/>
      <c r="IZH53" s="19"/>
      <c r="IZI53" s="19"/>
      <c r="IZJ53" s="19"/>
      <c r="IZK53" s="19"/>
      <c r="IZL53" s="19"/>
      <c r="IZM53" s="19"/>
      <c r="IZN53" s="19"/>
      <c r="IZO53" s="19"/>
      <c r="IZP53" s="19"/>
      <c r="IZQ53" s="19"/>
      <c r="IZR53" s="19"/>
      <c r="IZS53" s="19"/>
      <c r="IZT53" s="19"/>
      <c r="IZU53" s="19"/>
      <c r="IZV53" s="19"/>
      <c r="IZW53" s="19"/>
      <c r="IZX53" s="19"/>
      <c r="IZY53" s="19"/>
      <c r="IZZ53" s="19"/>
      <c r="JAA53" s="19"/>
      <c r="JAB53" s="19"/>
      <c r="JAC53" s="19"/>
      <c r="JAD53" s="19"/>
      <c r="JAE53" s="19"/>
      <c r="JAF53" s="19"/>
      <c r="JAG53" s="19"/>
      <c r="JAH53" s="19"/>
      <c r="JAI53" s="19"/>
      <c r="JAJ53" s="19"/>
      <c r="JAK53" s="19"/>
      <c r="JAL53" s="19"/>
      <c r="JAM53" s="19"/>
      <c r="JAN53" s="19"/>
      <c r="JAO53" s="19"/>
      <c r="JAP53" s="19"/>
      <c r="JAQ53" s="19"/>
      <c r="JAR53" s="19"/>
      <c r="JAS53" s="19"/>
      <c r="JAT53" s="19"/>
      <c r="JAU53" s="19"/>
      <c r="JAV53" s="19"/>
      <c r="JAW53" s="19"/>
      <c r="JAX53" s="19"/>
      <c r="JAY53" s="19"/>
      <c r="JAZ53" s="19"/>
      <c r="JBA53" s="19"/>
      <c r="JBB53" s="19"/>
      <c r="JBC53" s="19"/>
      <c r="JBD53" s="19"/>
      <c r="JBE53" s="19"/>
      <c r="JBF53" s="19"/>
      <c r="JBG53" s="19"/>
      <c r="JBH53" s="19"/>
      <c r="JBI53" s="19"/>
      <c r="JBJ53" s="19"/>
      <c r="JBK53" s="19"/>
      <c r="JBL53" s="19"/>
      <c r="JBM53" s="19"/>
      <c r="JBN53" s="19"/>
      <c r="JBO53" s="19"/>
      <c r="JBP53" s="19"/>
      <c r="JBQ53" s="19"/>
      <c r="JBR53" s="19"/>
      <c r="JBS53" s="19"/>
      <c r="JBT53" s="19"/>
      <c r="JBU53" s="19"/>
      <c r="JBV53" s="19"/>
      <c r="JBW53" s="19"/>
      <c r="JBX53" s="19"/>
      <c r="JBY53" s="19"/>
      <c r="JBZ53" s="19"/>
      <c r="JCA53" s="19"/>
      <c r="JCB53" s="19"/>
      <c r="JCC53" s="19"/>
      <c r="JCD53" s="19"/>
      <c r="JCE53" s="19"/>
      <c r="JCF53" s="19"/>
      <c r="JCG53" s="19"/>
      <c r="JCH53" s="19"/>
      <c r="JCI53" s="19"/>
      <c r="JCJ53" s="19"/>
      <c r="JCK53" s="19"/>
      <c r="JCL53" s="19"/>
      <c r="JCM53" s="19"/>
      <c r="JCN53" s="19"/>
      <c r="JCO53" s="19"/>
      <c r="JCP53" s="19"/>
      <c r="JCQ53" s="19"/>
      <c r="JCR53" s="19"/>
      <c r="JCS53" s="19"/>
      <c r="JCT53" s="19"/>
      <c r="JCU53" s="19"/>
      <c r="JCV53" s="19"/>
      <c r="JCW53" s="19"/>
      <c r="JCX53" s="19"/>
      <c r="JCY53" s="19"/>
      <c r="JCZ53" s="19"/>
      <c r="JDA53" s="19"/>
      <c r="JDB53" s="19"/>
      <c r="JDC53" s="19"/>
      <c r="JDD53" s="19"/>
      <c r="JDE53" s="19"/>
      <c r="JDF53" s="19"/>
      <c r="JDG53" s="19"/>
      <c r="JDH53" s="19"/>
      <c r="JDI53" s="19"/>
      <c r="JDJ53" s="19"/>
      <c r="JDK53" s="19"/>
      <c r="JDL53" s="19"/>
      <c r="JDM53" s="19"/>
      <c r="JDN53" s="19"/>
      <c r="JDO53" s="19"/>
      <c r="JDP53" s="19"/>
      <c r="JDQ53" s="19"/>
      <c r="JDR53" s="19"/>
      <c r="JDS53" s="19"/>
      <c r="JDT53" s="19"/>
      <c r="JDU53" s="19"/>
      <c r="JDV53" s="19"/>
      <c r="JDW53" s="19"/>
      <c r="JDX53" s="19"/>
      <c r="JDY53" s="19"/>
      <c r="JDZ53" s="19"/>
      <c r="JEA53" s="19"/>
      <c r="JEB53" s="19"/>
      <c r="JEC53" s="19"/>
      <c r="JED53" s="19"/>
      <c r="JEE53" s="19"/>
      <c r="JEF53" s="19"/>
      <c r="JEG53" s="19"/>
      <c r="JEH53" s="19"/>
      <c r="JEI53" s="19"/>
      <c r="JEJ53" s="19"/>
      <c r="JEK53" s="19"/>
      <c r="JEL53" s="19"/>
      <c r="JEM53" s="19"/>
      <c r="JEN53" s="19"/>
      <c r="JEO53" s="19"/>
      <c r="JEP53" s="19"/>
      <c r="JEQ53" s="19"/>
      <c r="JER53" s="19"/>
      <c r="JES53" s="19"/>
      <c r="JET53" s="19"/>
      <c r="JEU53" s="19"/>
      <c r="JEV53" s="19"/>
      <c r="JEW53" s="19"/>
      <c r="JEX53" s="19"/>
      <c r="JEY53" s="19"/>
      <c r="JEZ53" s="19"/>
      <c r="JFA53" s="19"/>
      <c r="JFB53" s="19"/>
      <c r="JFC53" s="19"/>
      <c r="JFD53" s="19"/>
      <c r="JFE53" s="19"/>
      <c r="JFF53" s="19"/>
      <c r="JFG53" s="19"/>
      <c r="JFH53" s="19"/>
      <c r="JFI53" s="19"/>
      <c r="JFJ53" s="19"/>
      <c r="JFK53" s="19"/>
      <c r="JFL53" s="19"/>
      <c r="JFM53" s="19"/>
      <c r="JFN53" s="19"/>
      <c r="JFO53" s="19"/>
      <c r="JFP53" s="19"/>
      <c r="JFQ53" s="19"/>
      <c r="JFR53" s="19"/>
      <c r="JFS53" s="19"/>
      <c r="JFT53" s="19"/>
      <c r="JFU53" s="19"/>
      <c r="JFV53" s="19"/>
      <c r="JFW53" s="19"/>
      <c r="JFX53" s="19"/>
      <c r="JFY53" s="19"/>
      <c r="JFZ53" s="19"/>
      <c r="JGA53" s="19"/>
      <c r="JGB53" s="19"/>
      <c r="JGC53" s="19"/>
      <c r="JGD53" s="19"/>
      <c r="JGE53" s="19"/>
      <c r="JGF53" s="19"/>
      <c r="JGG53" s="19"/>
      <c r="JGH53" s="19"/>
      <c r="JGI53" s="19"/>
      <c r="JGJ53" s="19"/>
      <c r="JGK53" s="19"/>
      <c r="JGL53" s="19"/>
      <c r="JGM53" s="19"/>
      <c r="JGN53" s="19"/>
      <c r="JGO53" s="19"/>
      <c r="JGP53" s="19"/>
      <c r="JGQ53" s="19"/>
      <c r="JGR53" s="19"/>
      <c r="JGS53" s="19"/>
      <c r="JGT53" s="19"/>
      <c r="JGU53" s="19"/>
      <c r="JGV53" s="19"/>
      <c r="JGW53" s="19"/>
      <c r="JGX53" s="19"/>
      <c r="JGY53" s="19"/>
      <c r="JGZ53" s="19"/>
      <c r="JHA53" s="19"/>
      <c r="JHB53" s="19"/>
      <c r="JHC53" s="19"/>
      <c r="JHD53" s="19"/>
      <c r="JHE53" s="19"/>
      <c r="JHF53" s="19"/>
      <c r="JHG53" s="19"/>
      <c r="JHH53" s="19"/>
      <c r="JHI53" s="19"/>
      <c r="JHJ53" s="19"/>
      <c r="JHK53" s="19"/>
      <c r="JHL53" s="19"/>
      <c r="JHM53" s="19"/>
      <c r="JHN53" s="19"/>
      <c r="JHO53" s="19"/>
      <c r="JHP53" s="19"/>
      <c r="JHQ53" s="19"/>
      <c r="JHR53" s="19"/>
      <c r="JHS53" s="19"/>
      <c r="JHT53" s="19"/>
      <c r="JHU53" s="19"/>
      <c r="JHV53" s="19"/>
      <c r="JHW53" s="19"/>
      <c r="JHX53" s="19"/>
      <c r="JHY53" s="19"/>
      <c r="JHZ53" s="19"/>
      <c r="JIA53" s="19"/>
      <c r="JIB53" s="19"/>
      <c r="JIC53" s="19"/>
      <c r="JID53" s="19"/>
      <c r="JIE53" s="19"/>
      <c r="JIF53" s="19"/>
      <c r="JIG53" s="19"/>
      <c r="JIH53" s="19"/>
      <c r="JII53" s="19"/>
      <c r="JIJ53" s="19"/>
      <c r="JIK53" s="19"/>
      <c r="JIL53" s="19"/>
      <c r="JIM53" s="19"/>
      <c r="JIN53" s="19"/>
      <c r="JIO53" s="19"/>
      <c r="JIP53" s="19"/>
      <c r="JIQ53" s="19"/>
      <c r="JIR53" s="19"/>
      <c r="JIS53" s="19"/>
      <c r="JIT53" s="19"/>
      <c r="JIU53" s="19"/>
      <c r="JIV53" s="19"/>
      <c r="JIW53" s="19"/>
      <c r="JIX53" s="19"/>
      <c r="JIY53" s="19"/>
      <c r="JIZ53" s="19"/>
      <c r="JJA53" s="19"/>
      <c r="JJB53" s="19"/>
      <c r="JJC53" s="19"/>
      <c r="JJD53" s="19"/>
      <c r="JJE53" s="19"/>
      <c r="JJF53" s="19"/>
      <c r="JJG53" s="19"/>
      <c r="JJH53" s="19"/>
      <c r="JJI53" s="19"/>
      <c r="JJJ53" s="19"/>
      <c r="JJK53" s="19"/>
      <c r="JJL53" s="19"/>
      <c r="JJM53" s="19"/>
      <c r="JJN53" s="19"/>
      <c r="JJO53" s="19"/>
      <c r="JJP53" s="19"/>
      <c r="JJQ53" s="19"/>
      <c r="JJR53" s="19"/>
      <c r="JJS53" s="19"/>
      <c r="JJT53" s="19"/>
      <c r="JJU53" s="19"/>
      <c r="JJV53" s="19"/>
      <c r="JJW53" s="19"/>
      <c r="JJX53" s="19"/>
      <c r="JJY53" s="19"/>
      <c r="JJZ53" s="19"/>
      <c r="JKA53" s="19"/>
      <c r="JKB53" s="19"/>
      <c r="JKC53" s="19"/>
      <c r="JKD53" s="19"/>
      <c r="JKE53" s="19"/>
      <c r="JKF53" s="19"/>
      <c r="JKG53" s="19"/>
      <c r="JKH53" s="19"/>
      <c r="JKI53" s="19"/>
      <c r="JKJ53" s="19"/>
      <c r="JKK53" s="19"/>
      <c r="JKL53" s="19"/>
      <c r="JKM53" s="19"/>
      <c r="JKN53" s="19"/>
      <c r="JKO53" s="19"/>
      <c r="JKP53" s="19"/>
      <c r="JKQ53" s="19"/>
      <c r="JKR53" s="19"/>
      <c r="JKS53" s="19"/>
      <c r="JKT53" s="19"/>
      <c r="JKU53" s="19"/>
      <c r="JKV53" s="19"/>
      <c r="JKW53" s="19"/>
      <c r="JKX53" s="19"/>
      <c r="JKY53" s="19"/>
      <c r="JKZ53" s="19"/>
      <c r="JLA53" s="19"/>
      <c r="JLB53" s="19"/>
      <c r="JLC53" s="19"/>
      <c r="JLD53" s="19"/>
      <c r="JLE53" s="19"/>
      <c r="JLF53" s="19"/>
      <c r="JLG53" s="19"/>
      <c r="JLH53" s="19"/>
      <c r="JLI53" s="19"/>
      <c r="JLJ53" s="19"/>
      <c r="JLK53" s="19"/>
      <c r="JLL53" s="19"/>
      <c r="JLM53" s="19"/>
      <c r="JLN53" s="19"/>
      <c r="JLO53" s="19"/>
      <c r="JLP53" s="19"/>
      <c r="JLQ53" s="19"/>
      <c r="JLR53" s="19"/>
      <c r="JLS53" s="19"/>
      <c r="JLT53" s="19"/>
      <c r="JLU53" s="19"/>
      <c r="JLV53" s="19"/>
      <c r="JLW53" s="19"/>
      <c r="JLX53" s="19"/>
      <c r="JLY53" s="19"/>
      <c r="JLZ53" s="19"/>
      <c r="JMA53" s="19"/>
      <c r="JMB53" s="19"/>
      <c r="JMC53" s="19"/>
      <c r="JMD53" s="19"/>
      <c r="JME53" s="19"/>
      <c r="JMF53" s="19"/>
      <c r="JMG53" s="19"/>
      <c r="JMH53" s="19"/>
      <c r="JMI53" s="19"/>
      <c r="JMJ53" s="19"/>
      <c r="JMK53" s="19"/>
      <c r="JML53" s="19"/>
      <c r="JMM53" s="19"/>
      <c r="JMN53" s="19"/>
      <c r="JMO53" s="19"/>
      <c r="JMP53" s="19"/>
      <c r="JMQ53" s="19"/>
      <c r="JMR53" s="19"/>
      <c r="JMS53" s="19"/>
      <c r="JMT53" s="19"/>
      <c r="JMU53" s="19"/>
      <c r="JMV53" s="19"/>
      <c r="JMW53" s="19"/>
      <c r="JMX53" s="19"/>
      <c r="JMY53" s="19"/>
      <c r="JMZ53" s="19"/>
      <c r="JNA53" s="19"/>
      <c r="JNB53" s="19"/>
      <c r="JNC53" s="19"/>
      <c r="JND53" s="19"/>
      <c r="JNE53" s="19"/>
      <c r="JNF53" s="19"/>
      <c r="JNG53" s="19"/>
      <c r="JNH53" s="19"/>
      <c r="JNI53" s="19"/>
      <c r="JNJ53" s="19"/>
      <c r="JNK53" s="19"/>
      <c r="JNL53" s="19"/>
      <c r="JNM53" s="19"/>
      <c r="JNN53" s="19"/>
      <c r="JNO53" s="19"/>
      <c r="JNP53" s="19"/>
      <c r="JNQ53" s="19"/>
      <c r="JNR53" s="19"/>
      <c r="JNS53" s="19"/>
      <c r="JNT53" s="19"/>
      <c r="JNU53" s="19"/>
      <c r="JNV53" s="19"/>
      <c r="JNW53" s="19"/>
      <c r="JNX53" s="19"/>
      <c r="JNY53" s="19"/>
      <c r="JNZ53" s="19"/>
      <c r="JOA53" s="19"/>
      <c r="JOB53" s="19"/>
      <c r="JOC53" s="19"/>
      <c r="JOD53" s="19"/>
      <c r="JOE53" s="19"/>
      <c r="JOF53" s="19"/>
      <c r="JOG53" s="19"/>
      <c r="JOH53" s="19"/>
      <c r="JOI53" s="19"/>
      <c r="JOJ53" s="19"/>
      <c r="JOK53" s="19"/>
      <c r="JOL53" s="19"/>
      <c r="JOM53" s="19"/>
      <c r="JON53" s="19"/>
      <c r="JOO53" s="19"/>
      <c r="JOP53" s="19"/>
      <c r="JOQ53" s="19"/>
      <c r="JOR53" s="19"/>
      <c r="JOS53" s="19"/>
      <c r="JOT53" s="19"/>
      <c r="JOU53" s="19"/>
      <c r="JOV53" s="19"/>
      <c r="JOW53" s="19"/>
      <c r="JOX53" s="19"/>
      <c r="JOY53" s="19"/>
      <c r="JOZ53" s="19"/>
      <c r="JPA53" s="19"/>
      <c r="JPB53" s="19"/>
      <c r="JPC53" s="19"/>
      <c r="JPD53" s="19"/>
      <c r="JPE53" s="19"/>
      <c r="JPF53" s="19"/>
      <c r="JPG53" s="19"/>
      <c r="JPH53" s="19"/>
      <c r="JPI53" s="19"/>
      <c r="JPJ53" s="19"/>
      <c r="JPK53" s="19"/>
      <c r="JPL53" s="19"/>
      <c r="JPM53" s="19"/>
      <c r="JPN53" s="19"/>
      <c r="JPO53" s="19"/>
      <c r="JPP53" s="19"/>
      <c r="JPQ53" s="19"/>
      <c r="JPR53" s="19"/>
      <c r="JPS53" s="19"/>
      <c r="JPT53" s="19"/>
      <c r="JPU53" s="19"/>
      <c r="JPV53" s="19"/>
      <c r="JPW53" s="19"/>
      <c r="JPX53" s="19"/>
      <c r="JPY53" s="19"/>
      <c r="JPZ53" s="19"/>
      <c r="JQA53" s="19"/>
      <c r="JQB53" s="19"/>
      <c r="JQC53" s="19"/>
      <c r="JQD53" s="19"/>
      <c r="JQE53" s="19"/>
      <c r="JQF53" s="19"/>
      <c r="JQG53" s="19"/>
      <c r="JQH53" s="19"/>
      <c r="JQI53" s="19"/>
      <c r="JQJ53" s="19"/>
      <c r="JQK53" s="19"/>
      <c r="JQL53" s="19"/>
      <c r="JQM53" s="19"/>
      <c r="JQN53" s="19"/>
      <c r="JQO53" s="19"/>
      <c r="JQP53" s="19"/>
      <c r="JQQ53" s="19"/>
      <c r="JQR53" s="19"/>
      <c r="JQS53" s="19"/>
      <c r="JQT53" s="19"/>
      <c r="JQU53" s="19"/>
      <c r="JQV53" s="19"/>
      <c r="JQW53" s="19"/>
      <c r="JQX53" s="19"/>
      <c r="JQY53" s="19"/>
      <c r="JQZ53" s="19"/>
      <c r="JRA53" s="19"/>
      <c r="JRB53" s="19"/>
      <c r="JRC53" s="19"/>
      <c r="JRD53" s="19"/>
      <c r="JRE53" s="19"/>
      <c r="JRF53" s="19"/>
      <c r="JRG53" s="19"/>
      <c r="JRH53" s="19"/>
      <c r="JRI53" s="19"/>
      <c r="JRJ53" s="19"/>
      <c r="JRK53" s="19"/>
      <c r="JRL53" s="19"/>
      <c r="JRM53" s="19"/>
      <c r="JRN53" s="19"/>
      <c r="JRO53" s="19"/>
      <c r="JRP53" s="19"/>
      <c r="JRQ53" s="19"/>
      <c r="JRR53" s="19"/>
      <c r="JRS53" s="19"/>
      <c r="JRT53" s="19"/>
      <c r="JRU53" s="19"/>
      <c r="JRV53" s="19"/>
      <c r="JRW53" s="19"/>
      <c r="JRX53" s="19"/>
      <c r="JRY53" s="19"/>
      <c r="JRZ53" s="19"/>
      <c r="JSA53" s="19"/>
      <c r="JSB53" s="19"/>
      <c r="JSC53" s="19"/>
      <c r="JSD53" s="19"/>
      <c r="JSE53" s="19"/>
      <c r="JSF53" s="19"/>
      <c r="JSG53" s="19"/>
      <c r="JSH53" s="19"/>
      <c r="JSI53" s="19"/>
      <c r="JSJ53" s="19"/>
      <c r="JSK53" s="19"/>
      <c r="JSL53" s="19"/>
      <c r="JSM53" s="19"/>
      <c r="JSN53" s="19"/>
      <c r="JSO53" s="19"/>
      <c r="JSP53" s="19"/>
      <c r="JSQ53" s="19"/>
      <c r="JSR53" s="19"/>
      <c r="JSS53" s="19"/>
      <c r="JST53" s="19"/>
      <c r="JSU53" s="19"/>
      <c r="JSV53" s="19"/>
      <c r="JSW53" s="19"/>
      <c r="JSX53" s="19"/>
      <c r="JSY53" s="19"/>
      <c r="JSZ53" s="19"/>
      <c r="JTA53" s="19"/>
      <c r="JTB53" s="19"/>
      <c r="JTC53" s="19"/>
      <c r="JTD53" s="19"/>
      <c r="JTE53" s="19"/>
      <c r="JTF53" s="19"/>
      <c r="JTG53" s="19"/>
      <c r="JTH53" s="19"/>
      <c r="JTI53" s="19"/>
      <c r="JTJ53" s="19"/>
      <c r="JTK53" s="19"/>
      <c r="JTL53" s="19"/>
      <c r="JTM53" s="19"/>
      <c r="JTN53" s="19"/>
      <c r="JTO53" s="19"/>
      <c r="JTP53" s="19"/>
      <c r="JTQ53" s="19"/>
      <c r="JTR53" s="19"/>
      <c r="JTS53" s="19"/>
      <c r="JTT53" s="19"/>
      <c r="JTU53" s="19"/>
      <c r="JTV53" s="19"/>
      <c r="JTW53" s="19"/>
      <c r="JTX53" s="19"/>
      <c r="JTY53" s="19"/>
      <c r="JTZ53" s="19"/>
      <c r="JUA53" s="19"/>
      <c r="JUB53" s="19"/>
      <c r="JUC53" s="19"/>
      <c r="JUD53" s="19"/>
      <c r="JUE53" s="19"/>
      <c r="JUF53" s="19"/>
      <c r="JUG53" s="19"/>
      <c r="JUH53" s="19"/>
      <c r="JUI53" s="19"/>
      <c r="JUJ53" s="19"/>
      <c r="JUK53" s="19"/>
      <c r="JUL53" s="19"/>
      <c r="JUM53" s="19"/>
      <c r="JUN53" s="19"/>
      <c r="JUO53" s="19"/>
      <c r="JUP53" s="19"/>
      <c r="JUQ53" s="19"/>
      <c r="JUR53" s="19"/>
      <c r="JUS53" s="19"/>
      <c r="JUT53" s="19"/>
      <c r="JUU53" s="19"/>
      <c r="JUV53" s="19"/>
      <c r="JUW53" s="19"/>
      <c r="JUX53" s="19"/>
      <c r="JUY53" s="19"/>
      <c r="JUZ53" s="19"/>
      <c r="JVA53" s="19"/>
      <c r="JVB53" s="19"/>
      <c r="JVC53" s="19"/>
      <c r="JVD53" s="19"/>
      <c r="JVE53" s="19"/>
      <c r="JVF53" s="19"/>
      <c r="JVG53" s="19"/>
      <c r="JVH53" s="19"/>
      <c r="JVI53" s="19"/>
      <c r="JVJ53" s="19"/>
      <c r="JVK53" s="19"/>
      <c r="JVL53" s="19"/>
      <c r="JVM53" s="19"/>
      <c r="JVN53" s="19"/>
      <c r="JVO53" s="19"/>
      <c r="JVP53" s="19"/>
      <c r="JVQ53" s="19"/>
      <c r="JVR53" s="19"/>
      <c r="JVS53" s="19"/>
      <c r="JVT53" s="19"/>
      <c r="JVU53" s="19"/>
      <c r="JVV53" s="19"/>
      <c r="JVW53" s="19"/>
      <c r="JVX53" s="19"/>
      <c r="JVY53" s="19"/>
      <c r="JVZ53" s="19"/>
      <c r="JWA53" s="19"/>
      <c r="JWB53" s="19"/>
      <c r="JWC53" s="19"/>
      <c r="JWD53" s="19"/>
      <c r="JWE53" s="19"/>
      <c r="JWF53" s="19"/>
      <c r="JWG53" s="19"/>
      <c r="JWH53" s="19"/>
      <c r="JWI53" s="19"/>
      <c r="JWJ53" s="19"/>
      <c r="JWK53" s="19"/>
      <c r="JWL53" s="19"/>
      <c r="JWM53" s="19"/>
      <c r="JWN53" s="19"/>
      <c r="JWO53" s="19"/>
      <c r="JWP53" s="19"/>
      <c r="JWQ53" s="19"/>
      <c r="JWR53" s="19"/>
      <c r="JWS53" s="19"/>
      <c r="JWT53" s="19"/>
      <c r="JWU53" s="19"/>
      <c r="JWV53" s="19"/>
      <c r="JWW53" s="19"/>
      <c r="JWX53" s="19"/>
      <c r="JWY53" s="19"/>
      <c r="JWZ53" s="19"/>
      <c r="JXA53" s="19"/>
      <c r="JXB53" s="19"/>
      <c r="JXC53" s="19"/>
      <c r="JXD53" s="19"/>
      <c r="JXE53" s="19"/>
      <c r="JXF53" s="19"/>
      <c r="JXG53" s="19"/>
      <c r="JXH53" s="19"/>
      <c r="JXI53" s="19"/>
      <c r="JXJ53" s="19"/>
      <c r="JXK53" s="19"/>
      <c r="JXL53" s="19"/>
      <c r="JXM53" s="19"/>
      <c r="JXN53" s="19"/>
      <c r="JXO53" s="19"/>
      <c r="JXP53" s="19"/>
      <c r="JXQ53" s="19"/>
      <c r="JXR53" s="19"/>
      <c r="JXS53" s="19"/>
      <c r="JXT53" s="19"/>
      <c r="JXU53" s="19"/>
      <c r="JXV53" s="19"/>
      <c r="JXW53" s="19"/>
      <c r="JXX53" s="19"/>
      <c r="JXY53" s="19"/>
      <c r="JXZ53" s="19"/>
      <c r="JYA53" s="19"/>
      <c r="JYB53" s="19"/>
      <c r="JYC53" s="19"/>
      <c r="JYD53" s="19"/>
      <c r="JYE53" s="19"/>
      <c r="JYF53" s="19"/>
      <c r="JYG53" s="19"/>
      <c r="JYH53" s="19"/>
      <c r="JYI53" s="19"/>
      <c r="JYJ53" s="19"/>
      <c r="JYK53" s="19"/>
      <c r="JYL53" s="19"/>
      <c r="JYM53" s="19"/>
      <c r="JYN53" s="19"/>
      <c r="JYO53" s="19"/>
      <c r="JYP53" s="19"/>
      <c r="JYQ53" s="19"/>
      <c r="JYR53" s="19"/>
      <c r="JYS53" s="19"/>
      <c r="JYT53" s="19"/>
      <c r="JYU53" s="19"/>
      <c r="JYV53" s="19"/>
      <c r="JYW53" s="19"/>
      <c r="JYX53" s="19"/>
      <c r="JYY53" s="19"/>
      <c r="JYZ53" s="19"/>
      <c r="JZA53" s="19"/>
      <c r="JZB53" s="19"/>
      <c r="JZC53" s="19"/>
      <c r="JZD53" s="19"/>
      <c r="JZE53" s="19"/>
      <c r="JZF53" s="19"/>
      <c r="JZG53" s="19"/>
      <c r="JZH53" s="19"/>
      <c r="JZI53" s="19"/>
      <c r="JZJ53" s="19"/>
      <c r="JZK53" s="19"/>
      <c r="JZL53" s="19"/>
      <c r="JZM53" s="19"/>
      <c r="JZN53" s="19"/>
      <c r="JZO53" s="19"/>
      <c r="JZP53" s="19"/>
      <c r="JZQ53" s="19"/>
      <c r="JZR53" s="19"/>
      <c r="JZS53" s="19"/>
      <c r="JZT53" s="19"/>
      <c r="JZU53" s="19"/>
      <c r="JZV53" s="19"/>
      <c r="JZW53" s="19"/>
      <c r="JZX53" s="19"/>
      <c r="JZY53" s="19"/>
      <c r="JZZ53" s="19"/>
      <c r="KAA53" s="19"/>
      <c r="KAB53" s="19"/>
      <c r="KAC53" s="19"/>
      <c r="KAD53" s="19"/>
      <c r="KAE53" s="19"/>
      <c r="KAF53" s="19"/>
      <c r="KAG53" s="19"/>
      <c r="KAH53" s="19"/>
      <c r="KAI53" s="19"/>
      <c r="KAJ53" s="19"/>
      <c r="KAK53" s="19"/>
      <c r="KAL53" s="19"/>
      <c r="KAM53" s="19"/>
      <c r="KAN53" s="19"/>
      <c r="KAO53" s="19"/>
      <c r="KAP53" s="19"/>
      <c r="KAQ53" s="19"/>
      <c r="KAR53" s="19"/>
      <c r="KAS53" s="19"/>
      <c r="KAT53" s="19"/>
      <c r="KAU53" s="19"/>
      <c r="KAV53" s="19"/>
      <c r="KAW53" s="19"/>
      <c r="KAX53" s="19"/>
      <c r="KAY53" s="19"/>
      <c r="KAZ53" s="19"/>
      <c r="KBA53" s="19"/>
      <c r="KBB53" s="19"/>
      <c r="KBC53" s="19"/>
      <c r="KBD53" s="19"/>
      <c r="KBE53" s="19"/>
      <c r="KBF53" s="19"/>
      <c r="KBG53" s="19"/>
      <c r="KBH53" s="19"/>
      <c r="KBI53" s="19"/>
      <c r="KBJ53" s="19"/>
      <c r="KBK53" s="19"/>
      <c r="KBL53" s="19"/>
      <c r="KBM53" s="19"/>
      <c r="KBN53" s="19"/>
      <c r="KBO53" s="19"/>
      <c r="KBP53" s="19"/>
      <c r="KBQ53" s="19"/>
      <c r="KBR53" s="19"/>
      <c r="KBS53" s="19"/>
      <c r="KBT53" s="19"/>
      <c r="KBU53" s="19"/>
      <c r="KBV53" s="19"/>
      <c r="KBW53" s="19"/>
      <c r="KBX53" s="19"/>
      <c r="KBY53" s="19"/>
      <c r="KBZ53" s="19"/>
      <c r="KCA53" s="19"/>
      <c r="KCB53" s="19"/>
      <c r="KCC53" s="19"/>
      <c r="KCD53" s="19"/>
      <c r="KCE53" s="19"/>
      <c r="KCF53" s="19"/>
      <c r="KCG53" s="19"/>
      <c r="KCH53" s="19"/>
      <c r="KCI53" s="19"/>
      <c r="KCJ53" s="19"/>
      <c r="KCK53" s="19"/>
      <c r="KCL53" s="19"/>
      <c r="KCM53" s="19"/>
      <c r="KCN53" s="19"/>
      <c r="KCO53" s="19"/>
      <c r="KCP53" s="19"/>
      <c r="KCQ53" s="19"/>
      <c r="KCR53" s="19"/>
      <c r="KCS53" s="19"/>
      <c r="KCT53" s="19"/>
      <c r="KCU53" s="19"/>
      <c r="KCV53" s="19"/>
      <c r="KCW53" s="19"/>
      <c r="KCX53" s="19"/>
      <c r="KCY53" s="19"/>
      <c r="KCZ53" s="19"/>
      <c r="KDA53" s="19"/>
      <c r="KDB53" s="19"/>
      <c r="KDC53" s="19"/>
      <c r="KDD53" s="19"/>
      <c r="KDE53" s="19"/>
      <c r="KDF53" s="19"/>
      <c r="KDG53" s="19"/>
      <c r="KDH53" s="19"/>
      <c r="KDI53" s="19"/>
      <c r="KDJ53" s="19"/>
      <c r="KDK53" s="19"/>
      <c r="KDL53" s="19"/>
      <c r="KDM53" s="19"/>
      <c r="KDN53" s="19"/>
      <c r="KDO53" s="19"/>
      <c r="KDP53" s="19"/>
      <c r="KDQ53" s="19"/>
      <c r="KDR53" s="19"/>
      <c r="KDS53" s="19"/>
      <c r="KDT53" s="19"/>
      <c r="KDU53" s="19"/>
      <c r="KDV53" s="19"/>
      <c r="KDW53" s="19"/>
      <c r="KDX53" s="19"/>
      <c r="KDY53" s="19"/>
      <c r="KDZ53" s="19"/>
      <c r="KEA53" s="19"/>
      <c r="KEB53" s="19"/>
      <c r="KEC53" s="19"/>
      <c r="KED53" s="19"/>
      <c r="KEE53" s="19"/>
      <c r="KEF53" s="19"/>
      <c r="KEG53" s="19"/>
      <c r="KEH53" s="19"/>
      <c r="KEI53" s="19"/>
      <c r="KEJ53" s="19"/>
      <c r="KEK53" s="19"/>
      <c r="KEL53" s="19"/>
      <c r="KEM53" s="19"/>
      <c r="KEN53" s="19"/>
      <c r="KEO53" s="19"/>
      <c r="KEP53" s="19"/>
      <c r="KEQ53" s="19"/>
      <c r="KER53" s="19"/>
      <c r="KES53" s="19"/>
      <c r="KET53" s="19"/>
      <c r="KEU53" s="19"/>
      <c r="KEV53" s="19"/>
      <c r="KEW53" s="19"/>
      <c r="KEX53" s="19"/>
      <c r="KEY53" s="19"/>
      <c r="KEZ53" s="19"/>
      <c r="KFA53" s="19"/>
      <c r="KFB53" s="19"/>
      <c r="KFC53" s="19"/>
      <c r="KFD53" s="19"/>
      <c r="KFE53" s="19"/>
      <c r="KFF53" s="19"/>
      <c r="KFG53" s="19"/>
      <c r="KFH53" s="19"/>
      <c r="KFI53" s="19"/>
      <c r="KFJ53" s="19"/>
      <c r="KFK53" s="19"/>
      <c r="KFL53" s="19"/>
      <c r="KFM53" s="19"/>
      <c r="KFN53" s="19"/>
      <c r="KFO53" s="19"/>
      <c r="KFP53" s="19"/>
      <c r="KFQ53" s="19"/>
      <c r="KFR53" s="19"/>
      <c r="KFS53" s="19"/>
      <c r="KFT53" s="19"/>
      <c r="KFU53" s="19"/>
      <c r="KFV53" s="19"/>
      <c r="KFW53" s="19"/>
      <c r="KFX53" s="19"/>
      <c r="KFY53" s="19"/>
      <c r="KFZ53" s="19"/>
      <c r="KGA53" s="19"/>
      <c r="KGB53" s="19"/>
      <c r="KGC53" s="19"/>
      <c r="KGD53" s="19"/>
      <c r="KGE53" s="19"/>
      <c r="KGF53" s="19"/>
      <c r="KGG53" s="19"/>
      <c r="KGH53" s="19"/>
      <c r="KGI53" s="19"/>
      <c r="KGJ53" s="19"/>
      <c r="KGK53" s="19"/>
      <c r="KGL53" s="19"/>
      <c r="KGM53" s="19"/>
      <c r="KGN53" s="19"/>
      <c r="KGO53" s="19"/>
      <c r="KGP53" s="19"/>
      <c r="KGQ53" s="19"/>
      <c r="KGR53" s="19"/>
      <c r="KGS53" s="19"/>
      <c r="KGT53" s="19"/>
      <c r="KGU53" s="19"/>
      <c r="KGV53" s="19"/>
      <c r="KGW53" s="19"/>
      <c r="KGX53" s="19"/>
      <c r="KGY53" s="19"/>
      <c r="KGZ53" s="19"/>
      <c r="KHA53" s="19"/>
      <c r="KHB53" s="19"/>
      <c r="KHC53" s="19"/>
      <c r="KHD53" s="19"/>
      <c r="KHE53" s="19"/>
      <c r="KHF53" s="19"/>
      <c r="KHG53" s="19"/>
      <c r="KHH53" s="19"/>
      <c r="KHI53" s="19"/>
      <c r="KHJ53" s="19"/>
      <c r="KHK53" s="19"/>
      <c r="KHL53" s="19"/>
      <c r="KHM53" s="19"/>
      <c r="KHN53" s="19"/>
      <c r="KHO53" s="19"/>
      <c r="KHP53" s="19"/>
      <c r="KHQ53" s="19"/>
      <c r="KHR53" s="19"/>
      <c r="KHS53" s="19"/>
      <c r="KHT53" s="19"/>
      <c r="KHU53" s="19"/>
      <c r="KHV53" s="19"/>
      <c r="KHW53" s="19"/>
      <c r="KHX53" s="19"/>
      <c r="KHY53" s="19"/>
      <c r="KHZ53" s="19"/>
      <c r="KIA53" s="19"/>
      <c r="KIB53" s="19"/>
      <c r="KIC53" s="19"/>
      <c r="KID53" s="19"/>
      <c r="KIE53" s="19"/>
      <c r="KIF53" s="19"/>
      <c r="KIG53" s="19"/>
      <c r="KIH53" s="19"/>
      <c r="KII53" s="19"/>
      <c r="KIJ53" s="19"/>
      <c r="KIK53" s="19"/>
      <c r="KIL53" s="19"/>
      <c r="KIM53" s="19"/>
      <c r="KIN53" s="19"/>
      <c r="KIO53" s="19"/>
      <c r="KIP53" s="19"/>
      <c r="KIQ53" s="19"/>
      <c r="KIR53" s="19"/>
      <c r="KIS53" s="19"/>
      <c r="KIT53" s="19"/>
      <c r="KIU53" s="19"/>
      <c r="KIV53" s="19"/>
      <c r="KIW53" s="19"/>
      <c r="KIX53" s="19"/>
      <c r="KIY53" s="19"/>
      <c r="KIZ53" s="19"/>
      <c r="KJA53" s="19"/>
      <c r="KJB53" s="19"/>
      <c r="KJC53" s="19"/>
      <c r="KJD53" s="19"/>
      <c r="KJE53" s="19"/>
      <c r="KJF53" s="19"/>
      <c r="KJG53" s="19"/>
      <c r="KJH53" s="19"/>
      <c r="KJI53" s="19"/>
      <c r="KJJ53" s="19"/>
      <c r="KJK53" s="19"/>
      <c r="KJL53" s="19"/>
      <c r="KJM53" s="19"/>
      <c r="KJN53" s="19"/>
      <c r="KJO53" s="19"/>
      <c r="KJP53" s="19"/>
      <c r="KJQ53" s="19"/>
      <c r="KJR53" s="19"/>
      <c r="KJS53" s="19"/>
      <c r="KJT53" s="19"/>
      <c r="KJU53" s="19"/>
      <c r="KJV53" s="19"/>
      <c r="KJW53" s="19"/>
      <c r="KJX53" s="19"/>
      <c r="KJY53" s="19"/>
      <c r="KJZ53" s="19"/>
      <c r="KKA53" s="19"/>
      <c r="KKB53" s="19"/>
      <c r="KKC53" s="19"/>
      <c r="KKD53" s="19"/>
      <c r="KKE53" s="19"/>
      <c r="KKF53" s="19"/>
      <c r="KKG53" s="19"/>
      <c r="KKH53" s="19"/>
      <c r="KKI53" s="19"/>
      <c r="KKJ53" s="19"/>
      <c r="KKK53" s="19"/>
      <c r="KKL53" s="19"/>
      <c r="KKM53" s="19"/>
      <c r="KKN53" s="19"/>
      <c r="KKO53" s="19"/>
      <c r="KKP53" s="19"/>
      <c r="KKQ53" s="19"/>
      <c r="KKR53" s="19"/>
      <c r="KKS53" s="19"/>
      <c r="KKT53" s="19"/>
      <c r="KKU53" s="19"/>
      <c r="KKV53" s="19"/>
      <c r="KKW53" s="19"/>
      <c r="KKX53" s="19"/>
      <c r="KKY53" s="19"/>
      <c r="KKZ53" s="19"/>
      <c r="KLA53" s="19"/>
      <c r="KLB53" s="19"/>
      <c r="KLC53" s="19"/>
      <c r="KLD53" s="19"/>
      <c r="KLE53" s="19"/>
      <c r="KLF53" s="19"/>
      <c r="KLG53" s="19"/>
      <c r="KLH53" s="19"/>
      <c r="KLI53" s="19"/>
      <c r="KLJ53" s="19"/>
      <c r="KLK53" s="19"/>
      <c r="KLL53" s="19"/>
      <c r="KLM53" s="19"/>
      <c r="KLN53" s="19"/>
      <c r="KLO53" s="19"/>
      <c r="KLP53" s="19"/>
      <c r="KLQ53" s="19"/>
      <c r="KLR53" s="19"/>
      <c r="KLS53" s="19"/>
      <c r="KLT53" s="19"/>
      <c r="KLU53" s="19"/>
      <c r="KLV53" s="19"/>
      <c r="KLW53" s="19"/>
      <c r="KLX53" s="19"/>
      <c r="KLY53" s="19"/>
      <c r="KLZ53" s="19"/>
      <c r="KMA53" s="19"/>
      <c r="KMB53" s="19"/>
      <c r="KMC53" s="19"/>
      <c r="KMD53" s="19"/>
      <c r="KME53" s="19"/>
      <c r="KMF53" s="19"/>
      <c r="KMG53" s="19"/>
      <c r="KMH53" s="19"/>
      <c r="KMI53" s="19"/>
      <c r="KMJ53" s="19"/>
      <c r="KMK53" s="19"/>
      <c r="KML53" s="19"/>
      <c r="KMM53" s="19"/>
      <c r="KMN53" s="19"/>
      <c r="KMO53" s="19"/>
      <c r="KMP53" s="19"/>
      <c r="KMQ53" s="19"/>
      <c r="KMR53" s="19"/>
      <c r="KMS53" s="19"/>
      <c r="KMT53" s="19"/>
      <c r="KMU53" s="19"/>
      <c r="KMV53" s="19"/>
      <c r="KMW53" s="19"/>
      <c r="KMX53" s="19"/>
      <c r="KMY53" s="19"/>
      <c r="KMZ53" s="19"/>
      <c r="KNA53" s="19"/>
      <c r="KNB53" s="19"/>
      <c r="KNC53" s="19"/>
      <c r="KND53" s="19"/>
      <c r="KNE53" s="19"/>
      <c r="KNF53" s="19"/>
      <c r="KNG53" s="19"/>
      <c r="KNH53" s="19"/>
      <c r="KNI53" s="19"/>
      <c r="KNJ53" s="19"/>
      <c r="KNK53" s="19"/>
      <c r="KNL53" s="19"/>
      <c r="KNM53" s="19"/>
      <c r="KNN53" s="19"/>
      <c r="KNO53" s="19"/>
      <c r="KNP53" s="19"/>
      <c r="KNQ53" s="19"/>
      <c r="KNR53" s="19"/>
      <c r="KNS53" s="19"/>
      <c r="KNT53" s="19"/>
      <c r="KNU53" s="19"/>
      <c r="KNV53" s="19"/>
      <c r="KNW53" s="19"/>
      <c r="KNX53" s="19"/>
      <c r="KNY53" s="19"/>
      <c r="KNZ53" s="19"/>
      <c r="KOA53" s="19"/>
      <c r="KOB53" s="19"/>
      <c r="KOC53" s="19"/>
      <c r="KOD53" s="19"/>
      <c r="KOE53" s="19"/>
      <c r="KOF53" s="19"/>
      <c r="KOG53" s="19"/>
      <c r="KOH53" s="19"/>
      <c r="KOI53" s="19"/>
      <c r="KOJ53" s="19"/>
      <c r="KOK53" s="19"/>
      <c r="KOL53" s="19"/>
      <c r="KOM53" s="19"/>
      <c r="KON53" s="19"/>
      <c r="KOO53" s="19"/>
      <c r="KOP53" s="19"/>
      <c r="KOQ53" s="19"/>
      <c r="KOR53" s="19"/>
      <c r="KOS53" s="19"/>
      <c r="KOT53" s="19"/>
      <c r="KOU53" s="19"/>
      <c r="KOV53" s="19"/>
      <c r="KOW53" s="19"/>
      <c r="KOX53" s="19"/>
      <c r="KOY53" s="19"/>
      <c r="KOZ53" s="19"/>
      <c r="KPA53" s="19"/>
      <c r="KPB53" s="19"/>
      <c r="KPC53" s="19"/>
      <c r="KPD53" s="19"/>
      <c r="KPE53" s="19"/>
      <c r="KPF53" s="19"/>
      <c r="KPG53" s="19"/>
      <c r="KPH53" s="19"/>
      <c r="KPI53" s="19"/>
      <c r="KPJ53" s="19"/>
      <c r="KPK53" s="19"/>
      <c r="KPL53" s="19"/>
      <c r="KPM53" s="19"/>
      <c r="KPN53" s="19"/>
      <c r="KPO53" s="19"/>
      <c r="KPP53" s="19"/>
      <c r="KPQ53" s="19"/>
      <c r="KPR53" s="19"/>
      <c r="KPS53" s="19"/>
      <c r="KPT53" s="19"/>
      <c r="KPU53" s="19"/>
      <c r="KPV53" s="19"/>
      <c r="KPW53" s="19"/>
      <c r="KPX53" s="19"/>
      <c r="KPY53" s="19"/>
      <c r="KPZ53" s="19"/>
      <c r="KQA53" s="19"/>
      <c r="KQB53" s="19"/>
      <c r="KQC53" s="19"/>
      <c r="KQD53" s="19"/>
      <c r="KQE53" s="19"/>
      <c r="KQF53" s="19"/>
      <c r="KQG53" s="19"/>
      <c r="KQH53" s="19"/>
      <c r="KQI53" s="19"/>
      <c r="KQJ53" s="19"/>
      <c r="KQK53" s="19"/>
      <c r="KQL53" s="19"/>
      <c r="KQM53" s="19"/>
      <c r="KQN53" s="19"/>
      <c r="KQO53" s="19"/>
      <c r="KQP53" s="19"/>
      <c r="KQQ53" s="19"/>
      <c r="KQR53" s="19"/>
      <c r="KQS53" s="19"/>
      <c r="KQT53" s="19"/>
      <c r="KQU53" s="19"/>
      <c r="KQV53" s="19"/>
      <c r="KQW53" s="19"/>
      <c r="KQX53" s="19"/>
      <c r="KQY53" s="19"/>
      <c r="KQZ53" s="19"/>
      <c r="KRA53" s="19"/>
      <c r="KRB53" s="19"/>
      <c r="KRC53" s="19"/>
      <c r="KRD53" s="19"/>
      <c r="KRE53" s="19"/>
      <c r="KRF53" s="19"/>
      <c r="KRG53" s="19"/>
      <c r="KRH53" s="19"/>
      <c r="KRI53" s="19"/>
      <c r="KRJ53" s="19"/>
      <c r="KRK53" s="19"/>
      <c r="KRL53" s="19"/>
      <c r="KRM53" s="19"/>
      <c r="KRN53" s="19"/>
      <c r="KRO53" s="19"/>
      <c r="KRP53" s="19"/>
      <c r="KRQ53" s="19"/>
      <c r="KRR53" s="19"/>
      <c r="KRS53" s="19"/>
      <c r="KRT53" s="19"/>
      <c r="KRU53" s="19"/>
      <c r="KRV53" s="19"/>
      <c r="KRW53" s="19"/>
      <c r="KRX53" s="19"/>
      <c r="KRY53" s="19"/>
      <c r="KRZ53" s="19"/>
      <c r="KSA53" s="19"/>
      <c r="KSB53" s="19"/>
      <c r="KSC53" s="19"/>
      <c r="KSD53" s="19"/>
      <c r="KSE53" s="19"/>
      <c r="KSF53" s="19"/>
      <c r="KSG53" s="19"/>
      <c r="KSH53" s="19"/>
      <c r="KSI53" s="19"/>
      <c r="KSJ53" s="19"/>
      <c r="KSK53" s="19"/>
      <c r="KSL53" s="19"/>
      <c r="KSM53" s="19"/>
      <c r="KSN53" s="19"/>
      <c r="KSO53" s="19"/>
      <c r="KSP53" s="19"/>
      <c r="KSQ53" s="19"/>
      <c r="KSR53" s="19"/>
      <c r="KSS53" s="19"/>
      <c r="KST53" s="19"/>
      <c r="KSU53" s="19"/>
      <c r="KSV53" s="19"/>
      <c r="KSW53" s="19"/>
      <c r="KSX53" s="19"/>
      <c r="KSY53" s="19"/>
      <c r="KSZ53" s="19"/>
      <c r="KTA53" s="19"/>
      <c r="KTB53" s="19"/>
      <c r="KTC53" s="19"/>
      <c r="KTD53" s="19"/>
      <c r="KTE53" s="19"/>
      <c r="KTF53" s="19"/>
      <c r="KTG53" s="19"/>
      <c r="KTH53" s="19"/>
      <c r="KTI53" s="19"/>
      <c r="KTJ53" s="19"/>
      <c r="KTK53" s="19"/>
      <c r="KTL53" s="19"/>
      <c r="KTM53" s="19"/>
      <c r="KTN53" s="19"/>
      <c r="KTO53" s="19"/>
      <c r="KTP53" s="19"/>
      <c r="KTQ53" s="19"/>
      <c r="KTR53" s="19"/>
      <c r="KTS53" s="19"/>
      <c r="KTT53" s="19"/>
      <c r="KTU53" s="19"/>
      <c r="KTV53" s="19"/>
      <c r="KTW53" s="19"/>
      <c r="KTX53" s="19"/>
      <c r="KTY53" s="19"/>
      <c r="KTZ53" s="19"/>
      <c r="KUA53" s="19"/>
      <c r="KUB53" s="19"/>
      <c r="KUC53" s="19"/>
      <c r="KUD53" s="19"/>
      <c r="KUE53" s="19"/>
      <c r="KUF53" s="19"/>
      <c r="KUG53" s="19"/>
      <c r="KUH53" s="19"/>
      <c r="KUI53" s="19"/>
      <c r="KUJ53" s="19"/>
      <c r="KUK53" s="19"/>
      <c r="KUL53" s="19"/>
      <c r="KUM53" s="19"/>
      <c r="KUN53" s="19"/>
      <c r="KUO53" s="19"/>
      <c r="KUP53" s="19"/>
      <c r="KUQ53" s="19"/>
      <c r="KUR53" s="19"/>
      <c r="KUS53" s="19"/>
      <c r="KUT53" s="19"/>
      <c r="KUU53" s="19"/>
      <c r="KUV53" s="19"/>
      <c r="KUW53" s="19"/>
      <c r="KUX53" s="19"/>
      <c r="KUY53" s="19"/>
      <c r="KUZ53" s="19"/>
      <c r="KVA53" s="19"/>
      <c r="KVB53" s="19"/>
      <c r="KVC53" s="19"/>
      <c r="KVD53" s="19"/>
      <c r="KVE53" s="19"/>
      <c r="KVF53" s="19"/>
      <c r="KVG53" s="19"/>
      <c r="KVH53" s="19"/>
      <c r="KVI53" s="19"/>
      <c r="KVJ53" s="19"/>
      <c r="KVK53" s="19"/>
      <c r="KVL53" s="19"/>
      <c r="KVM53" s="19"/>
      <c r="KVN53" s="19"/>
      <c r="KVO53" s="19"/>
      <c r="KVP53" s="19"/>
      <c r="KVQ53" s="19"/>
      <c r="KVR53" s="19"/>
      <c r="KVS53" s="19"/>
      <c r="KVT53" s="19"/>
      <c r="KVU53" s="19"/>
      <c r="KVV53" s="19"/>
      <c r="KVW53" s="19"/>
      <c r="KVX53" s="19"/>
      <c r="KVY53" s="19"/>
      <c r="KVZ53" s="19"/>
      <c r="KWA53" s="19"/>
      <c r="KWB53" s="19"/>
      <c r="KWC53" s="19"/>
      <c r="KWD53" s="19"/>
      <c r="KWE53" s="19"/>
      <c r="KWF53" s="19"/>
      <c r="KWG53" s="19"/>
      <c r="KWH53" s="19"/>
      <c r="KWI53" s="19"/>
      <c r="KWJ53" s="19"/>
      <c r="KWK53" s="19"/>
      <c r="KWL53" s="19"/>
      <c r="KWM53" s="19"/>
      <c r="KWN53" s="19"/>
      <c r="KWO53" s="19"/>
      <c r="KWP53" s="19"/>
      <c r="KWQ53" s="19"/>
      <c r="KWR53" s="19"/>
      <c r="KWS53" s="19"/>
      <c r="KWT53" s="19"/>
      <c r="KWU53" s="19"/>
      <c r="KWV53" s="19"/>
      <c r="KWW53" s="19"/>
      <c r="KWX53" s="19"/>
      <c r="KWY53" s="19"/>
      <c r="KWZ53" s="19"/>
      <c r="KXA53" s="19"/>
      <c r="KXB53" s="19"/>
      <c r="KXC53" s="19"/>
      <c r="KXD53" s="19"/>
      <c r="KXE53" s="19"/>
      <c r="KXF53" s="19"/>
      <c r="KXG53" s="19"/>
      <c r="KXH53" s="19"/>
      <c r="KXI53" s="19"/>
      <c r="KXJ53" s="19"/>
      <c r="KXK53" s="19"/>
      <c r="KXL53" s="19"/>
      <c r="KXM53" s="19"/>
      <c r="KXN53" s="19"/>
      <c r="KXO53" s="19"/>
      <c r="KXP53" s="19"/>
      <c r="KXQ53" s="19"/>
      <c r="KXR53" s="19"/>
      <c r="KXS53" s="19"/>
      <c r="KXT53" s="19"/>
      <c r="KXU53" s="19"/>
      <c r="KXV53" s="19"/>
      <c r="KXW53" s="19"/>
      <c r="KXX53" s="19"/>
      <c r="KXY53" s="19"/>
      <c r="KXZ53" s="19"/>
      <c r="KYA53" s="19"/>
      <c r="KYB53" s="19"/>
      <c r="KYC53" s="19"/>
      <c r="KYD53" s="19"/>
      <c r="KYE53" s="19"/>
      <c r="KYF53" s="19"/>
      <c r="KYG53" s="19"/>
      <c r="KYH53" s="19"/>
      <c r="KYI53" s="19"/>
      <c r="KYJ53" s="19"/>
      <c r="KYK53" s="19"/>
      <c r="KYL53" s="19"/>
      <c r="KYM53" s="19"/>
      <c r="KYN53" s="19"/>
      <c r="KYO53" s="19"/>
      <c r="KYP53" s="19"/>
      <c r="KYQ53" s="19"/>
      <c r="KYR53" s="19"/>
      <c r="KYS53" s="19"/>
      <c r="KYT53" s="19"/>
      <c r="KYU53" s="19"/>
      <c r="KYV53" s="19"/>
      <c r="KYW53" s="19"/>
      <c r="KYX53" s="19"/>
      <c r="KYY53" s="19"/>
      <c r="KYZ53" s="19"/>
      <c r="KZA53" s="19"/>
      <c r="KZB53" s="19"/>
      <c r="KZC53" s="19"/>
      <c r="KZD53" s="19"/>
      <c r="KZE53" s="19"/>
      <c r="KZF53" s="19"/>
      <c r="KZG53" s="19"/>
      <c r="KZH53" s="19"/>
      <c r="KZI53" s="19"/>
      <c r="KZJ53" s="19"/>
      <c r="KZK53" s="19"/>
      <c r="KZL53" s="19"/>
      <c r="KZM53" s="19"/>
      <c r="KZN53" s="19"/>
      <c r="KZO53" s="19"/>
      <c r="KZP53" s="19"/>
      <c r="KZQ53" s="19"/>
      <c r="KZR53" s="19"/>
      <c r="KZS53" s="19"/>
      <c r="KZT53" s="19"/>
      <c r="KZU53" s="19"/>
      <c r="KZV53" s="19"/>
      <c r="KZW53" s="19"/>
      <c r="KZX53" s="19"/>
      <c r="KZY53" s="19"/>
      <c r="KZZ53" s="19"/>
      <c r="LAA53" s="19"/>
      <c r="LAB53" s="19"/>
      <c r="LAC53" s="19"/>
      <c r="LAD53" s="19"/>
      <c r="LAE53" s="19"/>
      <c r="LAF53" s="19"/>
      <c r="LAG53" s="19"/>
      <c r="LAH53" s="19"/>
      <c r="LAI53" s="19"/>
      <c r="LAJ53" s="19"/>
      <c r="LAK53" s="19"/>
      <c r="LAL53" s="19"/>
      <c r="LAM53" s="19"/>
      <c r="LAN53" s="19"/>
      <c r="LAO53" s="19"/>
      <c r="LAP53" s="19"/>
      <c r="LAQ53" s="19"/>
      <c r="LAR53" s="19"/>
      <c r="LAS53" s="19"/>
      <c r="LAT53" s="19"/>
      <c r="LAU53" s="19"/>
      <c r="LAV53" s="19"/>
      <c r="LAW53" s="19"/>
      <c r="LAX53" s="19"/>
      <c r="LAY53" s="19"/>
      <c r="LAZ53" s="19"/>
      <c r="LBA53" s="19"/>
      <c r="LBB53" s="19"/>
      <c r="LBC53" s="19"/>
      <c r="LBD53" s="19"/>
      <c r="LBE53" s="19"/>
      <c r="LBF53" s="19"/>
      <c r="LBG53" s="19"/>
      <c r="LBH53" s="19"/>
      <c r="LBI53" s="19"/>
      <c r="LBJ53" s="19"/>
      <c r="LBK53" s="19"/>
      <c r="LBL53" s="19"/>
      <c r="LBM53" s="19"/>
      <c r="LBN53" s="19"/>
      <c r="LBO53" s="19"/>
      <c r="LBP53" s="19"/>
      <c r="LBQ53" s="19"/>
      <c r="LBR53" s="19"/>
      <c r="LBS53" s="19"/>
      <c r="LBT53" s="19"/>
      <c r="LBU53" s="19"/>
      <c r="LBV53" s="19"/>
      <c r="LBW53" s="19"/>
      <c r="LBX53" s="19"/>
      <c r="LBY53" s="19"/>
      <c r="LBZ53" s="19"/>
      <c r="LCA53" s="19"/>
      <c r="LCB53" s="19"/>
      <c r="LCC53" s="19"/>
      <c r="LCD53" s="19"/>
      <c r="LCE53" s="19"/>
      <c r="LCF53" s="19"/>
      <c r="LCG53" s="19"/>
      <c r="LCH53" s="19"/>
      <c r="LCI53" s="19"/>
      <c r="LCJ53" s="19"/>
      <c r="LCK53" s="19"/>
      <c r="LCL53" s="19"/>
      <c r="LCM53" s="19"/>
      <c r="LCN53" s="19"/>
      <c r="LCO53" s="19"/>
      <c r="LCP53" s="19"/>
      <c r="LCQ53" s="19"/>
      <c r="LCR53" s="19"/>
      <c r="LCS53" s="19"/>
      <c r="LCT53" s="19"/>
      <c r="LCU53" s="19"/>
      <c r="LCV53" s="19"/>
      <c r="LCW53" s="19"/>
      <c r="LCX53" s="19"/>
      <c r="LCY53" s="19"/>
      <c r="LCZ53" s="19"/>
      <c r="LDA53" s="19"/>
      <c r="LDB53" s="19"/>
      <c r="LDC53" s="19"/>
      <c r="LDD53" s="19"/>
      <c r="LDE53" s="19"/>
      <c r="LDF53" s="19"/>
      <c r="LDG53" s="19"/>
      <c r="LDH53" s="19"/>
      <c r="LDI53" s="19"/>
      <c r="LDJ53" s="19"/>
      <c r="LDK53" s="19"/>
      <c r="LDL53" s="19"/>
      <c r="LDM53" s="19"/>
      <c r="LDN53" s="19"/>
      <c r="LDO53" s="19"/>
      <c r="LDP53" s="19"/>
      <c r="LDQ53" s="19"/>
      <c r="LDR53" s="19"/>
      <c r="LDS53" s="19"/>
      <c r="LDT53" s="19"/>
      <c r="LDU53" s="19"/>
      <c r="LDV53" s="19"/>
      <c r="LDW53" s="19"/>
      <c r="LDX53" s="19"/>
      <c r="LDY53" s="19"/>
      <c r="LDZ53" s="19"/>
      <c r="LEA53" s="19"/>
      <c r="LEB53" s="19"/>
      <c r="LEC53" s="19"/>
      <c r="LED53" s="19"/>
      <c r="LEE53" s="19"/>
      <c r="LEF53" s="19"/>
      <c r="LEG53" s="19"/>
      <c r="LEH53" s="19"/>
      <c r="LEI53" s="19"/>
      <c r="LEJ53" s="19"/>
      <c r="LEK53" s="19"/>
      <c r="LEL53" s="19"/>
      <c r="LEM53" s="19"/>
      <c r="LEN53" s="19"/>
      <c r="LEO53" s="19"/>
      <c r="LEP53" s="19"/>
      <c r="LEQ53" s="19"/>
      <c r="LER53" s="19"/>
      <c r="LES53" s="19"/>
      <c r="LET53" s="19"/>
      <c r="LEU53" s="19"/>
      <c r="LEV53" s="19"/>
      <c r="LEW53" s="19"/>
      <c r="LEX53" s="19"/>
      <c r="LEY53" s="19"/>
      <c r="LEZ53" s="19"/>
      <c r="LFA53" s="19"/>
      <c r="LFB53" s="19"/>
      <c r="LFC53" s="19"/>
      <c r="LFD53" s="19"/>
      <c r="LFE53" s="19"/>
      <c r="LFF53" s="19"/>
      <c r="LFG53" s="19"/>
      <c r="LFH53" s="19"/>
      <c r="LFI53" s="19"/>
      <c r="LFJ53" s="19"/>
      <c r="LFK53" s="19"/>
      <c r="LFL53" s="19"/>
      <c r="LFM53" s="19"/>
      <c r="LFN53" s="19"/>
      <c r="LFO53" s="19"/>
      <c r="LFP53" s="19"/>
      <c r="LFQ53" s="19"/>
      <c r="LFR53" s="19"/>
      <c r="LFS53" s="19"/>
      <c r="LFT53" s="19"/>
      <c r="LFU53" s="19"/>
      <c r="LFV53" s="19"/>
      <c r="LFW53" s="19"/>
      <c r="LFX53" s="19"/>
      <c r="LFY53" s="19"/>
      <c r="LFZ53" s="19"/>
      <c r="LGA53" s="19"/>
      <c r="LGB53" s="19"/>
      <c r="LGC53" s="19"/>
      <c r="LGD53" s="19"/>
      <c r="LGE53" s="19"/>
      <c r="LGF53" s="19"/>
      <c r="LGG53" s="19"/>
      <c r="LGH53" s="19"/>
      <c r="LGI53" s="19"/>
      <c r="LGJ53" s="19"/>
      <c r="LGK53" s="19"/>
      <c r="LGL53" s="19"/>
      <c r="LGM53" s="19"/>
      <c r="LGN53" s="19"/>
      <c r="LGO53" s="19"/>
      <c r="LGP53" s="19"/>
      <c r="LGQ53" s="19"/>
      <c r="LGR53" s="19"/>
      <c r="LGS53" s="19"/>
      <c r="LGT53" s="19"/>
      <c r="LGU53" s="19"/>
      <c r="LGV53" s="19"/>
      <c r="LGW53" s="19"/>
      <c r="LGX53" s="19"/>
      <c r="LGY53" s="19"/>
      <c r="LGZ53" s="19"/>
      <c r="LHA53" s="19"/>
      <c r="LHB53" s="19"/>
      <c r="LHC53" s="19"/>
      <c r="LHD53" s="19"/>
      <c r="LHE53" s="19"/>
      <c r="LHF53" s="19"/>
      <c r="LHG53" s="19"/>
      <c r="LHH53" s="19"/>
      <c r="LHI53" s="19"/>
      <c r="LHJ53" s="19"/>
      <c r="LHK53" s="19"/>
      <c r="LHL53" s="19"/>
      <c r="LHM53" s="19"/>
      <c r="LHN53" s="19"/>
      <c r="LHO53" s="19"/>
      <c r="LHP53" s="19"/>
      <c r="LHQ53" s="19"/>
      <c r="LHR53" s="19"/>
      <c r="LHS53" s="19"/>
      <c r="LHT53" s="19"/>
      <c r="LHU53" s="19"/>
      <c r="LHV53" s="19"/>
      <c r="LHW53" s="19"/>
      <c r="LHX53" s="19"/>
      <c r="LHY53" s="19"/>
      <c r="LHZ53" s="19"/>
      <c r="LIA53" s="19"/>
      <c r="LIB53" s="19"/>
      <c r="LIC53" s="19"/>
      <c r="LID53" s="19"/>
      <c r="LIE53" s="19"/>
      <c r="LIF53" s="19"/>
      <c r="LIG53" s="19"/>
      <c r="LIH53" s="19"/>
      <c r="LII53" s="19"/>
      <c r="LIJ53" s="19"/>
      <c r="LIK53" s="19"/>
      <c r="LIL53" s="19"/>
      <c r="LIM53" s="19"/>
      <c r="LIN53" s="19"/>
      <c r="LIO53" s="19"/>
      <c r="LIP53" s="19"/>
      <c r="LIQ53" s="19"/>
      <c r="LIR53" s="19"/>
      <c r="LIS53" s="19"/>
      <c r="LIT53" s="19"/>
      <c r="LIU53" s="19"/>
      <c r="LIV53" s="19"/>
      <c r="LIW53" s="19"/>
      <c r="LIX53" s="19"/>
      <c r="LIY53" s="19"/>
      <c r="LIZ53" s="19"/>
      <c r="LJA53" s="19"/>
      <c r="LJB53" s="19"/>
      <c r="LJC53" s="19"/>
      <c r="LJD53" s="19"/>
      <c r="LJE53" s="19"/>
      <c r="LJF53" s="19"/>
      <c r="LJG53" s="19"/>
      <c r="LJH53" s="19"/>
      <c r="LJI53" s="19"/>
      <c r="LJJ53" s="19"/>
      <c r="LJK53" s="19"/>
      <c r="LJL53" s="19"/>
      <c r="LJM53" s="19"/>
      <c r="LJN53" s="19"/>
      <c r="LJO53" s="19"/>
      <c r="LJP53" s="19"/>
      <c r="LJQ53" s="19"/>
      <c r="LJR53" s="19"/>
      <c r="LJS53" s="19"/>
      <c r="LJT53" s="19"/>
      <c r="LJU53" s="19"/>
      <c r="LJV53" s="19"/>
      <c r="LJW53" s="19"/>
      <c r="LJX53" s="19"/>
      <c r="LJY53" s="19"/>
      <c r="LJZ53" s="19"/>
      <c r="LKA53" s="19"/>
      <c r="LKB53" s="19"/>
      <c r="LKC53" s="19"/>
      <c r="LKD53" s="19"/>
      <c r="LKE53" s="19"/>
      <c r="LKF53" s="19"/>
      <c r="LKG53" s="19"/>
      <c r="LKH53" s="19"/>
      <c r="LKI53" s="19"/>
      <c r="LKJ53" s="19"/>
      <c r="LKK53" s="19"/>
      <c r="LKL53" s="19"/>
      <c r="LKM53" s="19"/>
      <c r="LKN53" s="19"/>
      <c r="LKO53" s="19"/>
      <c r="LKP53" s="19"/>
      <c r="LKQ53" s="19"/>
      <c r="LKR53" s="19"/>
      <c r="LKS53" s="19"/>
      <c r="LKT53" s="19"/>
      <c r="LKU53" s="19"/>
      <c r="LKV53" s="19"/>
      <c r="LKW53" s="19"/>
      <c r="LKX53" s="19"/>
      <c r="LKY53" s="19"/>
      <c r="LKZ53" s="19"/>
      <c r="LLA53" s="19"/>
      <c r="LLB53" s="19"/>
      <c r="LLC53" s="19"/>
      <c r="LLD53" s="19"/>
      <c r="LLE53" s="19"/>
      <c r="LLF53" s="19"/>
      <c r="LLG53" s="19"/>
      <c r="LLH53" s="19"/>
      <c r="LLI53" s="19"/>
      <c r="LLJ53" s="19"/>
      <c r="LLK53" s="19"/>
      <c r="LLL53" s="19"/>
      <c r="LLM53" s="19"/>
      <c r="LLN53" s="19"/>
      <c r="LLO53" s="19"/>
      <c r="LLP53" s="19"/>
      <c r="LLQ53" s="19"/>
      <c r="LLR53" s="19"/>
      <c r="LLS53" s="19"/>
      <c r="LLT53" s="19"/>
      <c r="LLU53" s="19"/>
      <c r="LLV53" s="19"/>
      <c r="LLW53" s="19"/>
      <c r="LLX53" s="19"/>
      <c r="LLY53" s="19"/>
      <c r="LLZ53" s="19"/>
      <c r="LMA53" s="19"/>
      <c r="LMB53" s="19"/>
      <c r="LMC53" s="19"/>
      <c r="LMD53" s="19"/>
      <c r="LME53" s="19"/>
      <c r="LMF53" s="19"/>
      <c r="LMG53" s="19"/>
      <c r="LMH53" s="19"/>
      <c r="LMI53" s="19"/>
      <c r="LMJ53" s="19"/>
      <c r="LMK53" s="19"/>
      <c r="LML53" s="19"/>
      <c r="LMM53" s="19"/>
      <c r="LMN53" s="19"/>
      <c r="LMO53" s="19"/>
      <c r="LMP53" s="19"/>
      <c r="LMQ53" s="19"/>
      <c r="LMR53" s="19"/>
      <c r="LMS53" s="19"/>
      <c r="LMT53" s="19"/>
      <c r="LMU53" s="19"/>
      <c r="LMV53" s="19"/>
      <c r="LMW53" s="19"/>
      <c r="LMX53" s="19"/>
      <c r="LMY53" s="19"/>
      <c r="LMZ53" s="19"/>
      <c r="LNA53" s="19"/>
      <c r="LNB53" s="19"/>
      <c r="LNC53" s="19"/>
      <c r="LND53" s="19"/>
      <c r="LNE53" s="19"/>
      <c r="LNF53" s="19"/>
      <c r="LNG53" s="19"/>
      <c r="LNH53" s="19"/>
      <c r="LNI53" s="19"/>
      <c r="LNJ53" s="19"/>
      <c r="LNK53" s="19"/>
      <c r="LNL53" s="19"/>
      <c r="LNM53" s="19"/>
      <c r="LNN53" s="19"/>
      <c r="LNO53" s="19"/>
      <c r="LNP53" s="19"/>
      <c r="LNQ53" s="19"/>
      <c r="LNR53" s="19"/>
      <c r="LNS53" s="19"/>
      <c r="LNT53" s="19"/>
      <c r="LNU53" s="19"/>
      <c r="LNV53" s="19"/>
      <c r="LNW53" s="19"/>
      <c r="LNX53" s="19"/>
      <c r="LNY53" s="19"/>
      <c r="LNZ53" s="19"/>
      <c r="LOA53" s="19"/>
      <c r="LOB53" s="19"/>
      <c r="LOC53" s="19"/>
      <c r="LOD53" s="19"/>
      <c r="LOE53" s="19"/>
      <c r="LOF53" s="19"/>
      <c r="LOG53" s="19"/>
      <c r="LOH53" s="19"/>
      <c r="LOI53" s="19"/>
      <c r="LOJ53" s="19"/>
      <c r="LOK53" s="19"/>
      <c r="LOL53" s="19"/>
      <c r="LOM53" s="19"/>
      <c r="LON53" s="19"/>
      <c r="LOO53" s="19"/>
      <c r="LOP53" s="19"/>
      <c r="LOQ53" s="19"/>
      <c r="LOR53" s="19"/>
      <c r="LOS53" s="19"/>
      <c r="LOT53" s="19"/>
      <c r="LOU53" s="19"/>
      <c r="LOV53" s="19"/>
      <c r="LOW53" s="19"/>
      <c r="LOX53" s="19"/>
      <c r="LOY53" s="19"/>
      <c r="LOZ53" s="19"/>
      <c r="LPA53" s="19"/>
      <c r="LPB53" s="19"/>
      <c r="LPC53" s="19"/>
      <c r="LPD53" s="19"/>
      <c r="LPE53" s="19"/>
      <c r="LPF53" s="19"/>
      <c r="LPG53" s="19"/>
      <c r="LPH53" s="19"/>
      <c r="LPI53" s="19"/>
      <c r="LPJ53" s="19"/>
      <c r="LPK53" s="19"/>
      <c r="LPL53" s="19"/>
      <c r="LPM53" s="19"/>
      <c r="LPN53" s="19"/>
      <c r="LPO53" s="19"/>
      <c r="LPP53" s="19"/>
      <c r="LPQ53" s="19"/>
      <c r="LPR53" s="19"/>
      <c r="LPS53" s="19"/>
      <c r="LPT53" s="19"/>
      <c r="LPU53" s="19"/>
      <c r="LPV53" s="19"/>
      <c r="LPW53" s="19"/>
      <c r="LPX53" s="19"/>
      <c r="LPY53" s="19"/>
      <c r="LPZ53" s="19"/>
      <c r="LQA53" s="19"/>
      <c r="LQB53" s="19"/>
      <c r="LQC53" s="19"/>
      <c r="LQD53" s="19"/>
      <c r="LQE53" s="19"/>
      <c r="LQF53" s="19"/>
      <c r="LQG53" s="19"/>
      <c r="LQH53" s="19"/>
      <c r="LQI53" s="19"/>
      <c r="LQJ53" s="19"/>
      <c r="LQK53" s="19"/>
      <c r="LQL53" s="19"/>
      <c r="LQM53" s="19"/>
      <c r="LQN53" s="19"/>
      <c r="LQO53" s="19"/>
      <c r="LQP53" s="19"/>
      <c r="LQQ53" s="19"/>
      <c r="LQR53" s="19"/>
      <c r="LQS53" s="19"/>
      <c r="LQT53" s="19"/>
      <c r="LQU53" s="19"/>
      <c r="LQV53" s="19"/>
      <c r="LQW53" s="19"/>
      <c r="LQX53" s="19"/>
      <c r="LQY53" s="19"/>
      <c r="LQZ53" s="19"/>
      <c r="LRA53" s="19"/>
      <c r="LRB53" s="19"/>
      <c r="LRC53" s="19"/>
      <c r="LRD53" s="19"/>
      <c r="LRE53" s="19"/>
      <c r="LRF53" s="19"/>
      <c r="LRG53" s="19"/>
      <c r="LRH53" s="19"/>
      <c r="LRI53" s="19"/>
      <c r="LRJ53" s="19"/>
      <c r="LRK53" s="19"/>
      <c r="LRL53" s="19"/>
      <c r="LRM53" s="19"/>
      <c r="LRN53" s="19"/>
      <c r="LRO53" s="19"/>
      <c r="LRP53" s="19"/>
      <c r="LRQ53" s="19"/>
      <c r="LRR53" s="19"/>
      <c r="LRS53" s="19"/>
      <c r="LRT53" s="19"/>
      <c r="LRU53" s="19"/>
      <c r="LRV53" s="19"/>
      <c r="LRW53" s="19"/>
      <c r="LRX53" s="19"/>
      <c r="LRY53" s="19"/>
      <c r="LRZ53" s="19"/>
      <c r="LSA53" s="19"/>
      <c r="LSB53" s="19"/>
      <c r="LSC53" s="19"/>
      <c r="LSD53" s="19"/>
      <c r="LSE53" s="19"/>
      <c r="LSF53" s="19"/>
      <c r="LSG53" s="19"/>
      <c r="LSH53" s="19"/>
      <c r="LSI53" s="19"/>
      <c r="LSJ53" s="19"/>
      <c r="LSK53" s="19"/>
      <c r="LSL53" s="19"/>
      <c r="LSM53" s="19"/>
      <c r="LSN53" s="19"/>
      <c r="LSO53" s="19"/>
      <c r="LSP53" s="19"/>
      <c r="LSQ53" s="19"/>
      <c r="LSR53" s="19"/>
      <c r="LSS53" s="19"/>
      <c r="LST53" s="19"/>
      <c r="LSU53" s="19"/>
      <c r="LSV53" s="19"/>
      <c r="LSW53" s="19"/>
      <c r="LSX53" s="19"/>
      <c r="LSY53" s="19"/>
      <c r="LSZ53" s="19"/>
      <c r="LTA53" s="19"/>
      <c r="LTB53" s="19"/>
      <c r="LTC53" s="19"/>
      <c r="LTD53" s="19"/>
      <c r="LTE53" s="19"/>
      <c r="LTF53" s="19"/>
      <c r="LTG53" s="19"/>
      <c r="LTH53" s="19"/>
      <c r="LTI53" s="19"/>
      <c r="LTJ53" s="19"/>
      <c r="LTK53" s="19"/>
      <c r="LTL53" s="19"/>
      <c r="LTM53" s="19"/>
      <c r="LTN53" s="19"/>
      <c r="LTO53" s="19"/>
      <c r="LTP53" s="19"/>
      <c r="LTQ53" s="19"/>
      <c r="LTR53" s="19"/>
      <c r="LTS53" s="19"/>
      <c r="LTT53" s="19"/>
      <c r="LTU53" s="19"/>
      <c r="LTV53" s="19"/>
      <c r="LTW53" s="19"/>
      <c r="LTX53" s="19"/>
      <c r="LTY53" s="19"/>
      <c r="LTZ53" s="19"/>
      <c r="LUA53" s="19"/>
      <c r="LUB53" s="19"/>
      <c r="LUC53" s="19"/>
      <c r="LUD53" s="19"/>
      <c r="LUE53" s="19"/>
      <c r="LUF53" s="19"/>
      <c r="LUG53" s="19"/>
      <c r="LUH53" s="19"/>
      <c r="LUI53" s="19"/>
      <c r="LUJ53" s="19"/>
      <c r="LUK53" s="19"/>
      <c r="LUL53" s="19"/>
      <c r="LUM53" s="19"/>
      <c r="LUN53" s="19"/>
      <c r="LUO53" s="19"/>
      <c r="LUP53" s="19"/>
      <c r="LUQ53" s="19"/>
      <c r="LUR53" s="19"/>
      <c r="LUS53" s="19"/>
      <c r="LUT53" s="19"/>
      <c r="LUU53" s="19"/>
      <c r="LUV53" s="19"/>
      <c r="LUW53" s="19"/>
      <c r="LUX53" s="19"/>
      <c r="LUY53" s="19"/>
      <c r="LUZ53" s="19"/>
      <c r="LVA53" s="19"/>
      <c r="LVB53" s="19"/>
      <c r="LVC53" s="19"/>
      <c r="LVD53" s="19"/>
      <c r="LVE53" s="19"/>
      <c r="LVF53" s="19"/>
      <c r="LVG53" s="19"/>
      <c r="LVH53" s="19"/>
      <c r="LVI53" s="19"/>
      <c r="LVJ53" s="19"/>
      <c r="LVK53" s="19"/>
      <c r="LVL53" s="19"/>
      <c r="LVM53" s="19"/>
      <c r="LVN53" s="19"/>
      <c r="LVO53" s="19"/>
      <c r="LVP53" s="19"/>
      <c r="LVQ53" s="19"/>
      <c r="LVR53" s="19"/>
      <c r="LVS53" s="19"/>
      <c r="LVT53" s="19"/>
      <c r="LVU53" s="19"/>
      <c r="LVV53" s="19"/>
      <c r="LVW53" s="19"/>
      <c r="LVX53" s="19"/>
      <c r="LVY53" s="19"/>
      <c r="LVZ53" s="19"/>
      <c r="LWA53" s="19"/>
      <c r="LWB53" s="19"/>
      <c r="LWC53" s="19"/>
      <c r="LWD53" s="19"/>
      <c r="LWE53" s="19"/>
      <c r="LWF53" s="19"/>
      <c r="LWG53" s="19"/>
      <c r="LWH53" s="19"/>
      <c r="LWI53" s="19"/>
      <c r="LWJ53" s="19"/>
      <c r="LWK53" s="19"/>
      <c r="LWL53" s="19"/>
      <c r="LWM53" s="19"/>
      <c r="LWN53" s="19"/>
      <c r="LWO53" s="19"/>
      <c r="LWP53" s="19"/>
      <c r="LWQ53" s="19"/>
      <c r="LWR53" s="19"/>
      <c r="LWS53" s="19"/>
      <c r="LWT53" s="19"/>
      <c r="LWU53" s="19"/>
      <c r="LWV53" s="19"/>
      <c r="LWW53" s="19"/>
      <c r="LWX53" s="19"/>
      <c r="LWY53" s="19"/>
      <c r="LWZ53" s="19"/>
      <c r="LXA53" s="19"/>
      <c r="LXB53" s="19"/>
      <c r="LXC53" s="19"/>
      <c r="LXD53" s="19"/>
      <c r="LXE53" s="19"/>
      <c r="LXF53" s="19"/>
      <c r="LXG53" s="19"/>
      <c r="LXH53" s="19"/>
      <c r="LXI53" s="19"/>
      <c r="LXJ53" s="19"/>
      <c r="LXK53" s="19"/>
      <c r="LXL53" s="19"/>
      <c r="LXM53" s="19"/>
      <c r="LXN53" s="19"/>
      <c r="LXO53" s="19"/>
      <c r="LXP53" s="19"/>
      <c r="LXQ53" s="19"/>
      <c r="LXR53" s="19"/>
      <c r="LXS53" s="19"/>
      <c r="LXT53" s="19"/>
      <c r="LXU53" s="19"/>
      <c r="LXV53" s="19"/>
      <c r="LXW53" s="19"/>
      <c r="LXX53" s="19"/>
      <c r="LXY53" s="19"/>
      <c r="LXZ53" s="19"/>
      <c r="LYA53" s="19"/>
      <c r="LYB53" s="19"/>
      <c r="LYC53" s="19"/>
      <c r="LYD53" s="19"/>
      <c r="LYE53" s="19"/>
      <c r="LYF53" s="19"/>
      <c r="LYG53" s="19"/>
      <c r="LYH53" s="19"/>
      <c r="LYI53" s="19"/>
      <c r="LYJ53" s="19"/>
      <c r="LYK53" s="19"/>
      <c r="LYL53" s="19"/>
      <c r="LYM53" s="19"/>
      <c r="LYN53" s="19"/>
      <c r="LYO53" s="19"/>
      <c r="LYP53" s="19"/>
      <c r="LYQ53" s="19"/>
      <c r="LYR53" s="19"/>
      <c r="LYS53" s="19"/>
      <c r="LYT53" s="19"/>
      <c r="LYU53" s="19"/>
      <c r="LYV53" s="19"/>
      <c r="LYW53" s="19"/>
      <c r="LYX53" s="19"/>
      <c r="LYY53" s="19"/>
      <c r="LYZ53" s="19"/>
      <c r="LZA53" s="19"/>
      <c r="LZB53" s="19"/>
      <c r="LZC53" s="19"/>
      <c r="LZD53" s="19"/>
      <c r="LZE53" s="19"/>
      <c r="LZF53" s="19"/>
      <c r="LZG53" s="19"/>
      <c r="LZH53" s="19"/>
      <c r="LZI53" s="19"/>
      <c r="LZJ53" s="19"/>
      <c r="LZK53" s="19"/>
      <c r="LZL53" s="19"/>
      <c r="LZM53" s="19"/>
      <c r="LZN53" s="19"/>
      <c r="LZO53" s="19"/>
      <c r="LZP53" s="19"/>
      <c r="LZQ53" s="19"/>
      <c r="LZR53" s="19"/>
      <c r="LZS53" s="19"/>
      <c r="LZT53" s="19"/>
      <c r="LZU53" s="19"/>
      <c r="LZV53" s="19"/>
      <c r="LZW53" s="19"/>
      <c r="LZX53" s="19"/>
      <c r="LZY53" s="19"/>
      <c r="LZZ53" s="19"/>
      <c r="MAA53" s="19"/>
      <c r="MAB53" s="19"/>
      <c r="MAC53" s="19"/>
      <c r="MAD53" s="19"/>
      <c r="MAE53" s="19"/>
      <c r="MAF53" s="19"/>
      <c r="MAG53" s="19"/>
      <c r="MAH53" s="19"/>
      <c r="MAI53" s="19"/>
      <c r="MAJ53" s="19"/>
      <c r="MAK53" s="19"/>
      <c r="MAL53" s="19"/>
      <c r="MAM53" s="19"/>
      <c r="MAN53" s="19"/>
      <c r="MAO53" s="19"/>
      <c r="MAP53" s="19"/>
      <c r="MAQ53" s="19"/>
      <c r="MAR53" s="19"/>
      <c r="MAS53" s="19"/>
      <c r="MAT53" s="19"/>
      <c r="MAU53" s="19"/>
      <c r="MAV53" s="19"/>
      <c r="MAW53" s="19"/>
      <c r="MAX53" s="19"/>
      <c r="MAY53" s="19"/>
      <c r="MAZ53" s="19"/>
      <c r="MBA53" s="19"/>
      <c r="MBB53" s="19"/>
      <c r="MBC53" s="19"/>
      <c r="MBD53" s="19"/>
      <c r="MBE53" s="19"/>
      <c r="MBF53" s="19"/>
      <c r="MBG53" s="19"/>
      <c r="MBH53" s="19"/>
      <c r="MBI53" s="19"/>
      <c r="MBJ53" s="19"/>
      <c r="MBK53" s="19"/>
      <c r="MBL53" s="19"/>
      <c r="MBM53" s="19"/>
      <c r="MBN53" s="19"/>
      <c r="MBO53" s="19"/>
      <c r="MBP53" s="19"/>
      <c r="MBQ53" s="19"/>
      <c r="MBR53" s="19"/>
      <c r="MBS53" s="19"/>
      <c r="MBT53" s="19"/>
      <c r="MBU53" s="19"/>
      <c r="MBV53" s="19"/>
      <c r="MBW53" s="19"/>
      <c r="MBX53" s="19"/>
      <c r="MBY53" s="19"/>
      <c r="MBZ53" s="19"/>
      <c r="MCA53" s="19"/>
      <c r="MCB53" s="19"/>
      <c r="MCC53" s="19"/>
      <c r="MCD53" s="19"/>
      <c r="MCE53" s="19"/>
      <c r="MCF53" s="19"/>
      <c r="MCG53" s="19"/>
      <c r="MCH53" s="19"/>
      <c r="MCI53" s="19"/>
      <c r="MCJ53" s="19"/>
      <c r="MCK53" s="19"/>
      <c r="MCL53" s="19"/>
      <c r="MCM53" s="19"/>
      <c r="MCN53" s="19"/>
      <c r="MCO53" s="19"/>
      <c r="MCP53" s="19"/>
      <c r="MCQ53" s="19"/>
      <c r="MCR53" s="19"/>
      <c r="MCS53" s="19"/>
      <c r="MCT53" s="19"/>
      <c r="MCU53" s="19"/>
      <c r="MCV53" s="19"/>
      <c r="MCW53" s="19"/>
      <c r="MCX53" s="19"/>
      <c r="MCY53" s="19"/>
      <c r="MCZ53" s="19"/>
      <c r="MDA53" s="19"/>
      <c r="MDB53" s="19"/>
      <c r="MDC53" s="19"/>
      <c r="MDD53" s="19"/>
      <c r="MDE53" s="19"/>
      <c r="MDF53" s="19"/>
      <c r="MDG53" s="19"/>
      <c r="MDH53" s="19"/>
      <c r="MDI53" s="19"/>
      <c r="MDJ53" s="19"/>
      <c r="MDK53" s="19"/>
      <c r="MDL53" s="19"/>
      <c r="MDM53" s="19"/>
      <c r="MDN53" s="19"/>
      <c r="MDO53" s="19"/>
      <c r="MDP53" s="19"/>
      <c r="MDQ53" s="19"/>
      <c r="MDR53" s="19"/>
      <c r="MDS53" s="19"/>
      <c r="MDT53" s="19"/>
      <c r="MDU53" s="19"/>
      <c r="MDV53" s="19"/>
      <c r="MDW53" s="19"/>
      <c r="MDX53" s="19"/>
      <c r="MDY53" s="19"/>
      <c r="MDZ53" s="19"/>
      <c r="MEA53" s="19"/>
      <c r="MEB53" s="19"/>
      <c r="MEC53" s="19"/>
      <c r="MED53" s="19"/>
      <c r="MEE53" s="19"/>
      <c r="MEF53" s="19"/>
      <c r="MEG53" s="19"/>
      <c r="MEH53" s="19"/>
      <c r="MEI53" s="19"/>
      <c r="MEJ53" s="19"/>
      <c r="MEK53" s="19"/>
      <c r="MEL53" s="19"/>
      <c r="MEM53" s="19"/>
      <c r="MEN53" s="19"/>
      <c r="MEO53" s="19"/>
      <c r="MEP53" s="19"/>
      <c r="MEQ53" s="19"/>
      <c r="MER53" s="19"/>
      <c r="MES53" s="19"/>
      <c r="MET53" s="19"/>
      <c r="MEU53" s="19"/>
      <c r="MEV53" s="19"/>
      <c r="MEW53" s="19"/>
      <c r="MEX53" s="19"/>
      <c r="MEY53" s="19"/>
      <c r="MEZ53" s="19"/>
      <c r="MFA53" s="19"/>
      <c r="MFB53" s="19"/>
      <c r="MFC53" s="19"/>
      <c r="MFD53" s="19"/>
      <c r="MFE53" s="19"/>
      <c r="MFF53" s="19"/>
      <c r="MFG53" s="19"/>
      <c r="MFH53" s="19"/>
      <c r="MFI53" s="19"/>
      <c r="MFJ53" s="19"/>
      <c r="MFK53" s="19"/>
      <c r="MFL53" s="19"/>
      <c r="MFM53" s="19"/>
      <c r="MFN53" s="19"/>
      <c r="MFO53" s="19"/>
      <c r="MFP53" s="19"/>
      <c r="MFQ53" s="19"/>
      <c r="MFR53" s="19"/>
      <c r="MFS53" s="19"/>
      <c r="MFT53" s="19"/>
      <c r="MFU53" s="19"/>
      <c r="MFV53" s="19"/>
      <c r="MFW53" s="19"/>
      <c r="MFX53" s="19"/>
      <c r="MFY53" s="19"/>
      <c r="MFZ53" s="19"/>
      <c r="MGA53" s="19"/>
      <c r="MGB53" s="19"/>
      <c r="MGC53" s="19"/>
      <c r="MGD53" s="19"/>
      <c r="MGE53" s="19"/>
      <c r="MGF53" s="19"/>
      <c r="MGG53" s="19"/>
      <c r="MGH53" s="19"/>
      <c r="MGI53" s="19"/>
      <c r="MGJ53" s="19"/>
      <c r="MGK53" s="19"/>
      <c r="MGL53" s="19"/>
      <c r="MGM53" s="19"/>
      <c r="MGN53" s="19"/>
      <c r="MGO53" s="19"/>
      <c r="MGP53" s="19"/>
      <c r="MGQ53" s="19"/>
      <c r="MGR53" s="19"/>
      <c r="MGS53" s="19"/>
      <c r="MGT53" s="19"/>
      <c r="MGU53" s="19"/>
      <c r="MGV53" s="19"/>
      <c r="MGW53" s="19"/>
      <c r="MGX53" s="19"/>
      <c r="MGY53" s="19"/>
      <c r="MGZ53" s="19"/>
      <c r="MHA53" s="19"/>
      <c r="MHB53" s="19"/>
      <c r="MHC53" s="19"/>
      <c r="MHD53" s="19"/>
      <c r="MHE53" s="19"/>
      <c r="MHF53" s="19"/>
      <c r="MHG53" s="19"/>
      <c r="MHH53" s="19"/>
      <c r="MHI53" s="19"/>
      <c r="MHJ53" s="19"/>
      <c r="MHK53" s="19"/>
      <c r="MHL53" s="19"/>
      <c r="MHM53" s="19"/>
      <c r="MHN53" s="19"/>
      <c r="MHO53" s="19"/>
      <c r="MHP53" s="19"/>
      <c r="MHQ53" s="19"/>
      <c r="MHR53" s="19"/>
      <c r="MHS53" s="19"/>
      <c r="MHT53" s="19"/>
      <c r="MHU53" s="19"/>
      <c r="MHV53" s="19"/>
      <c r="MHW53" s="19"/>
      <c r="MHX53" s="19"/>
      <c r="MHY53" s="19"/>
      <c r="MHZ53" s="19"/>
      <c r="MIA53" s="19"/>
      <c r="MIB53" s="19"/>
      <c r="MIC53" s="19"/>
      <c r="MID53" s="19"/>
      <c r="MIE53" s="19"/>
      <c r="MIF53" s="19"/>
      <c r="MIG53" s="19"/>
      <c r="MIH53" s="19"/>
      <c r="MII53" s="19"/>
      <c r="MIJ53" s="19"/>
      <c r="MIK53" s="19"/>
      <c r="MIL53" s="19"/>
      <c r="MIM53" s="19"/>
      <c r="MIN53" s="19"/>
      <c r="MIO53" s="19"/>
      <c r="MIP53" s="19"/>
      <c r="MIQ53" s="19"/>
      <c r="MIR53" s="19"/>
      <c r="MIS53" s="19"/>
      <c r="MIT53" s="19"/>
      <c r="MIU53" s="19"/>
      <c r="MIV53" s="19"/>
      <c r="MIW53" s="19"/>
      <c r="MIX53" s="19"/>
      <c r="MIY53" s="19"/>
      <c r="MIZ53" s="19"/>
      <c r="MJA53" s="19"/>
      <c r="MJB53" s="19"/>
      <c r="MJC53" s="19"/>
      <c r="MJD53" s="19"/>
      <c r="MJE53" s="19"/>
      <c r="MJF53" s="19"/>
      <c r="MJG53" s="19"/>
      <c r="MJH53" s="19"/>
      <c r="MJI53" s="19"/>
      <c r="MJJ53" s="19"/>
      <c r="MJK53" s="19"/>
      <c r="MJL53" s="19"/>
      <c r="MJM53" s="19"/>
      <c r="MJN53" s="19"/>
      <c r="MJO53" s="19"/>
      <c r="MJP53" s="19"/>
      <c r="MJQ53" s="19"/>
      <c r="MJR53" s="19"/>
      <c r="MJS53" s="19"/>
      <c r="MJT53" s="19"/>
      <c r="MJU53" s="19"/>
      <c r="MJV53" s="19"/>
      <c r="MJW53" s="19"/>
      <c r="MJX53" s="19"/>
      <c r="MJY53" s="19"/>
      <c r="MJZ53" s="19"/>
      <c r="MKA53" s="19"/>
      <c r="MKB53" s="19"/>
      <c r="MKC53" s="19"/>
      <c r="MKD53" s="19"/>
      <c r="MKE53" s="19"/>
      <c r="MKF53" s="19"/>
      <c r="MKG53" s="19"/>
      <c r="MKH53" s="19"/>
      <c r="MKI53" s="19"/>
      <c r="MKJ53" s="19"/>
      <c r="MKK53" s="19"/>
      <c r="MKL53" s="19"/>
      <c r="MKM53" s="19"/>
      <c r="MKN53" s="19"/>
      <c r="MKO53" s="19"/>
      <c r="MKP53" s="19"/>
      <c r="MKQ53" s="19"/>
      <c r="MKR53" s="19"/>
      <c r="MKS53" s="19"/>
      <c r="MKT53" s="19"/>
      <c r="MKU53" s="19"/>
      <c r="MKV53" s="19"/>
      <c r="MKW53" s="19"/>
      <c r="MKX53" s="19"/>
      <c r="MKY53" s="19"/>
      <c r="MKZ53" s="19"/>
      <c r="MLA53" s="19"/>
      <c r="MLB53" s="19"/>
      <c r="MLC53" s="19"/>
      <c r="MLD53" s="19"/>
      <c r="MLE53" s="19"/>
      <c r="MLF53" s="19"/>
      <c r="MLG53" s="19"/>
      <c r="MLH53" s="19"/>
      <c r="MLI53" s="19"/>
      <c r="MLJ53" s="19"/>
      <c r="MLK53" s="19"/>
      <c r="MLL53" s="19"/>
      <c r="MLM53" s="19"/>
      <c r="MLN53" s="19"/>
      <c r="MLO53" s="19"/>
      <c r="MLP53" s="19"/>
      <c r="MLQ53" s="19"/>
      <c r="MLR53" s="19"/>
      <c r="MLS53" s="19"/>
      <c r="MLT53" s="19"/>
      <c r="MLU53" s="19"/>
      <c r="MLV53" s="19"/>
      <c r="MLW53" s="19"/>
      <c r="MLX53" s="19"/>
      <c r="MLY53" s="19"/>
      <c r="MLZ53" s="19"/>
      <c r="MMA53" s="19"/>
      <c r="MMB53" s="19"/>
      <c r="MMC53" s="19"/>
      <c r="MMD53" s="19"/>
      <c r="MME53" s="19"/>
      <c r="MMF53" s="19"/>
      <c r="MMG53" s="19"/>
      <c r="MMH53" s="19"/>
      <c r="MMI53" s="19"/>
      <c r="MMJ53" s="19"/>
      <c r="MMK53" s="19"/>
      <c r="MML53" s="19"/>
      <c r="MMM53" s="19"/>
      <c r="MMN53" s="19"/>
      <c r="MMO53" s="19"/>
      <c r="MMP53" s="19"/>
      <c r="MMQ53" s="19"/>
      <c r="MMR53" s="19"/>
      <c r="MMS53" s="19"/>
      <c r="MMT53" s="19"/>
      <c r="MMU53" s="19"/>
      <c r="MMV53" s="19"/>
      <c r="MMW53" s="19"/>
      <c r="MMX53" s="19"/>
      <c r="MMY53" s="19"/>
      <c r="MMZ53" s="19"/>
      <c r="MNA53" s="19"/>
      <c r="MNB53" s="19"/>
      <c r="MNC53" s="19"/>
      <c r="MND53" s="19"/>
      <c r="MNE53" s="19"/>
      <c r="MNF53" s="19"/>
      <c r="MNG53" s="19"/>
      <c r="MNH53" s="19"/>
      <c r="MNI53" s="19"/>
      <c r="MNJ53" s="19"/>
      <c r="MNK53" s="19"/>
      <c r="MNL53" s="19"/>
      <c r="MNM53" s="19"/>
      <c r="MNN53" s="19"/>
      <c r="MNO53" s="19"/>
      <c r="MNP53" s="19"/>
      <c r="MNQ53" s="19"/>
      <c r="MNR53" s="19"/>
      <c r="MNS53" s="19"/>
      <c r="MNT53" s="19"/>
      <c r="MNU53" s="19"/>
      <c r="MNV53" s="19"/>
      <c r="MNW53" s="19"/>
      <c r="MNX53" s="19"/>
      <c r="MNY53" s="19"/>
      <c r="MNZ53" s="19"/>
      <c r="MOA53" s="19"/>
      <c r="MOB53" s="19"/>
      <c r="MOC53" s="19"/>
      <c r="MOD53" s="19"/>
      <c r="MOE53" s="19"/>
      <c r="MOF53" s="19"/>
      <c r="MOG53" s="19"/>
      <c r="MOH53" s="19"/>
      <c r="MOI53" s="19"/>
      <c r="MOJ53" s="19"/>
      <c r="MOK53" s="19"/>
      <c r="MOL53" s="19"/>
      <c r="MOM53" s="19"/>
      <c r="MON53" s="19"/>
      <c r="MOO53" s="19"/>
      <c r="MOP53" s="19"/>
      <c r="MOQ53" s="19"/>
      <c r="MOR53" s="19"/>
      <c r="MOS53" s="19"/>
      <c r="MOT53" s="19"/>
      <c r="MOU53" s="19"/>
      <c r="MOV53" s="19"/>
      <c r="MOW53" s="19"/>
      <c r="MOX53" s="19"/>
      <c r="MOY53" s="19"/>
      <c r="MOZ53" s="19"/>
      <c r="MPA53" s="19"/>
      <c r="MPB53" s="19"/>
      <c r="MPC53" s="19"/>
      <c r="MPD53" s="19"/>
      <c r="MPE53" s="19"/>
      <c r="MPF53" s="19"/>
      <c r="MPG53" s="19"/>
      <c r="MPH53" s="19"/>
      <c r="MPI53" s="19"/>
      <c r="MPJ53" s="19"/>
      <c r="MPK53" s="19"/>
      <c r="MPL53" s="19"/>
      <c r="MPM53" s="19"/>
      <c r="MPN53" s="19"/>
      <c r="MPO53" s="19"/>
      <c r="MPP53" s="19"/>
      <c r="MPQ53" s="19"/>
      <c r="MPR53" s="19"/>
      <c r="MPS53" s="19"/>
      <c r="MPT53" s="19"/>
      <c r="MPU53" s="19"/>
      <c r="MPV53" s="19"/>
      <c r="MPW53" s="19"/>
      <c r="MPX53" s="19"/>
      <c r="MPY53" s="19"/>
      <c r="MPZ53" s="19"/>
      <c r="MQA53" s="19"/>
      <c r="MQB53" s="19"/>
      <c r="MQC53" s="19"/>
      <c r="MQD53" s="19"/>
      <c r="MQE53" s="19"/>
      <c r="MQF53" s="19"/>
      <c r="MQG53" s="19"/>
      <c r="MQH53" s="19"/>
      <c r="MQI53" s="19"/>
      <c r="MQJ53" s="19"/>
      <c r="MQK53" s="19"/>
      <c r="MQL53" s="19"/>
      <c r="MQM53" s="19"/>
      <c r="MQN53" s="19"/>
      <c r="MQO53" s="19"/>
      <c r="MQP53" s="19"/>
      <c r="MQQ53" s="19"/>
      <c r="MQR53" s="19"/>
      <c r="MQS53" s="19"/>
      <c r="MQT53" s="19"/>
      <c r="MQU53" s="19"/>
      <c r="MQV53" s="19"/>
      <c r="MQW53" s="19"/>
      <c r="MQX53" s="19"/>
      <c r="MQY53" s="19"/>
      <c r="MQZ53" s="19"/>
      <c r="MRA53" s="19"/>
      <c r="MRB53" s="19"/>
      <c r="MRC53" s="19"/>
      <c r="MRD53" s="19"/>
      <c r="MRE53" s="19"/>
      <c r="MRF53" s="19"/>
      <c r="MRG53" s="19"/>
      <c r="MRH53" s="19"/>
      <c r="MRI53" s="19"/>
      <c r="MRJ53" s="19"/>
      <c r="MRK53" s="19"/>
      <c r="MRL53" s="19"/>
      <c r="MRM53" s="19"/>
      <c r="MRN53" s="19"/>
      <c r="MRO53" s="19"/>
      <c r="MRP53" s="19"/>
      <c r="MRQ53" s="19"/>
      <c r="MRR53" s="19"/>
      <c r="MRS53" s="19"/>
      <c r="MRT53" s="19"/>
      <c r="MRU53" s="19"/>
      <c r="MRV53" s="19"/>
      <c r="MRW53" s="19"/>
      <c r="MRX53" s="19"/>
      <c r="MRY53" s="19"/>
      <c r="MRZ53" s="19"/>
      <c r="MSA53" s="19"/>
      <c r="MSB53" s="19"/>
      <c r="MSC53" s="19"/>
      <c r="MSD53" s="19"/>
      <c r="MSE53" s="19"/>
      <c r="MSF53" s="19"/>
      <c r="MSG53" s="19"/>
      <c r="MSH53" s="19"/>
      <c r="MSI53" s="19"/>
      <c r="MSJ53" s="19"/>
      <c r="MSK53" s="19"/>
      <c r="MSL53" s="19"/>
      <c r="MSM53" s="19"/>
      <c r="MSN53" s="19"/>
      <c r="MSO53" s="19"/>
      <c r="MSP53" s="19"/>
      <c r="MSQ53" s="19"/>
      <c r="MSR53" s="19"/>
      <c r="MSS53" s="19"/>
      <c r="MST53" s="19"/>
      <c r="MSU53" s="19"/>
      <c r="MSV53" s="19"/>
      <c r="MSW53" s="19"/>
      <c r="MSX53" s="19"/>
      <c r="MSY53" s="19"/>
      <c r="MSZ53" s="19"/>
      <c r="MTA53" s="19"/>
      <c r="MTB53" s="19"/>
      <c r="MTC53" s="19"/>
      <c r="MTD53" s="19"/>
      <c r="MTE53" s="19"/>
      <c r="MTF53" s="19"/>
      <c r="MTG53" s="19"/>
      <c r="MTH53" s="19"/>
      <c r="MTI53" s="19"/>
      <c r="MTJ53" s="19"/>
      <c r="MTK53" s="19"/>
      <c r="MTL53" s="19"/>
      <c r="MTM53" s="19"/>
      <c r="MTN53" s="19"/>
      <c r="MTO53" s="19"/>
      <c r="MTP53" s="19"/>
      <c r="MTQ53" s="19"/>
      <c r="MTR53" s="19"/>
      <c r="MTS53" s="19"/>
      <c r="MTT53" s="19"/>
      <c r="MTU53" s="19"/>
      <c r="MTV53" s="19"/>
      <c r="MTW53" s="19"/>
      <c r="MTX53" s="19"/>
      <c r="MTY53" s="19"/>
      <c r="MTZ53" s="19"/>
      <c r="MUA53" s="19"/>
      <c r="MUB53" s="19"/>
      <c r="MUC53" s="19"/>
      <c r="MUD53" s="19"/>
      <c r="MUE53" s="19"/>
      <c r="MUF53" s="19"/>
      <c r="MUG53" s="19"/>
      <c r="MUH53" s="19"/>
      <c r="MUI53" s="19"/>
      <c r="MUJ53" s="19"/>
      <c r="MUK53" s="19"/>
      <c r="MUL53" s="19"/>
      <c r="MUM53" s="19"/>
      <c r="MUN53" s="19"/>
      <c r="MUO53" s="19"/>
      <c r="MUP53" s="19"/>
      <c r="MUQ53" s="19"/>
      <c r="MUR53" s="19"/>
      <c r="MUS53" s="19"/>
      <c r="MUT53" s="19"/>
      <c r="MUU53" s="19"/>
      <c r="MUV53" s="19"/>
      <c r="MUW53" s="19"/>
      <c r="MUX53" s="19"/>
      <c r="MUY53" s="19"/>
      <c r="MUZ53" s="19"/>
      <c r="MVA53" s="19"/>
      <c r="MVB53" s="19"/>
      <c r="MVC53" s="19"/>
      <c r="MVD53" s="19"/>
      <c r="MVE53" s="19"/>
      <c r="MVF53" s="19"/>
      <c r="MVG53" s="19"/>
      <c r="MVH53" s="19"/>
      <c r="MVI53" s="19"/>
      <c r="MVJ53" s="19"/>
      <c r="MVK53" s="19"/>
      <c r="MVL53" s="19"/>
      <c r="MVM53" s="19"/>
      <c r="MVN53" s="19"/>
      <c r="MVO53" s="19"/>
      <c r="MVP53" s="19"/>
      <c r="MVQ53" s="19"/>
      <c r="MVR53" s="19"/>
      <c r="MVS53" s="19"/>
      <c r="MVT53" s="19"/>
      <c r="MVU53" s="19"/>
      <c r="MVV53" s="19"/>
      <c r="MVW53" s="19"/>
      <c r="MVX53" s="19"/>
      <c r="MVY53" s="19"/>
      <c r="MVZ53" s="19"/>
      <c r="MWA53" s="19"/>
      <c r="MWB53" s="19"/>
      <c r="MWC53" s="19"/>
      <c r="MWD53" s="19"/>
      <c r="MWE53" s="19"/>
      <c r="MWF53" s="19"/>
      <c r="MWG53" s="19"/>
      <c r="MWH53" s="19"/>
      <c r="MWI53" s="19"/>
      <c r="MWJ53" s="19"/>
      <c r="MWK53" s="19"/>
      <c r="MWL53" s="19"/>
      <c r="MWM53" s="19"/>
      <c r="MWN53" s="19"/>
      <c r="MWO53" s="19"/>
      <c r="MWP53" s="19"/>
      <c r="MWQ53" s="19"/>
      <c r="MWR53" s="19"/>
      <c r="MWS53" s="19"/>
      <c r="MWT53" s="19"/>
      <c r="MWU53" s="19"/>
      <c r="MWV53" s="19"/>
      <c r="MWW53" s="19"/>
      <c r="MWX53" s="19"/>
      <c r="MWY53" s="19"/>
      <c r="MWZ53" s="19"/>
      <c r="MXA53" s="19"/>
      <c r="MXB53" s="19"/>
      <c r="MXC53" s="19"/>
      <c r="MXD53" s="19"/>
      <c r="MXE53" s="19"/>
      <c r="MXF53" s="19"/>
      <c r="MXG53" s="19"/>
      <c r="MXH53" s="19"/>
      <c r="MXI53" s="19"/>
      <c r="MXJ53" s="19"/>
      <c r="MXK53" s="19"/>
      <c r="MXL53" s="19"/>
      <c r="MXM53" s="19"/>
      <c r="MXN53" s="19"/>
      <c r="MXO53" s="19"/>
      <c r="MXP53" s="19"/>
      <c r="MXQ53" s="19"/>
      <c r="MXR53" s="19"/>
      <c r="MXS53" s="19"/>
      <c r="MXT53" s="19"/>
      <c r="MXU53" s="19"/>
      <c r="MXV53" s="19"/>
      <c r="MXW53" s="19"/>
      <c r="MXX53" s="19"/>
      <c r="MXY53" s="19"/>
      <c r="MXZ53" s="19"/>
      <c r="MYA53" s="19"/>
      <c r="MYB53" s="19"/>
      <c r="MYC53" s="19"/>
      <c r="MYD53" s="19"/>
      <c r="MYE53" s="19"/>
      <c r="MYF53" s="19"/>
      <c r="MYG53" s="19"/>
      <c r="MYH53" s="19"/>
      <c r="MYI53" s="19"/>
      <c r="MYJ53" s="19"/>
      <c r="MYK53" s="19"/>
      <c r="MYL53" s="19"/>
      <c r="MYM53" s="19"/>
      <c r="MYN53" s="19"/>
      <c r="MYO53" s="19"/>
      <c r="MYP53" s="19"/>
      <c r="MYQ53" s="19"/>
      <c r="MYR53" s="19"/>
      <c r="MYS53" s="19"/>
      <c r="MYT53" s="19"/>
      <c r="MYU53" s="19"/>
      <c r="MYV53" s="19"/>
      <c r="MYW53" s="19"/>
      <c r="MYX53" s="19"/>
      <c r="MYY53" s="19"/>
      <c r="MYZ53" s="19"/>
      <c r="MZA53" s="19"/>
      <c r="MZB53" s="19"/>
      <c r="MZC53" s="19"/>
      <c r="MZD53" s="19"/>
      <c r="MZE53" s="19"/>
      <c r="MZF53" s="19"/>
      <c r="MZG53" s="19"/>
      <c r="MZH53" s="19"/>
      <c r="MZI53" s="19"/>
      <c r="MZJ53" s="19"/>
      <c r="MZK53" s="19"/>
      <c r="MZL53" s="19"/>
      <c r="MZM53" s="19"/>
      <c r="MZN53" s="19"/>
      <c r="MZO53" s="19"/>
      <c r="MZP53" s="19"/>
      <c r="MZQ53" s="19"/>
      <c r="MZR53" s="19"/>
      <c r="MZS53" s="19"/>
      <c r="MZT53" s="19"/>
      <c r="MZU53" s="19"/>
      <c r="MZV53" s="19"/>
      <c r="MZW53" s="19"/>
      <c r="MZX53" s="19"/>
      <c r="MZY53" s="19"/>
      <c r="MZZ53" s="19"/>
      <c r="NAA53" s="19"/>
      <c r="NAB53" s="19"/>
      <c r="NAC53" s="19"/>
      <c r="NAD53" s="19"/>
      <c r="NAE53" s="19"/>
      <c r="NAF53" s="19"/>
      <c r="NAG53" s="19"/>
      <c r="NAH53" s="19"/>
      <c r="NAI53" s="19"/>
      <c r="NAJ53" s="19"/>
      <c r="NAK53" s="19"/>
      <c r="NAL53" s="19"/>
      <c r="NAM53" s="19"/>
      <c r="NAN53" s="19"/>
      <c r="NAO53" s="19"/>
      <c r="NAP53" s="19"/>
      <c r="NAQ53" s="19"/>
      <c r="NAR53" s="19"/>
      <c r="NAS53" s="19"/>
      <c r="NAT53" s="19"/>
      <c r="NAU53" s="19"/>
      <c r="NAV53" s="19"/>
      <c r="NAW53" s="19"/>
      <c r="NAX53" s="19"/>
      <c r="NAY53" s="19"/>
      <c r="NAZ53" s="19"/>
      <c r="NBA53" s="19"/>
      <c r="NBB53" s="19"/>
      <c r="NBC53" s="19"/>
      <c r="NBD53" s="19"/>
      <c r="NBE53" s="19"/>
      <c r="NBF53" s="19"/>
      <c r="NBG53" s="19"/>
      <c r="NBH53" s="19"/>
      <c r="NBI53" s="19"/>
      <c r="NBJ53" s="19"/>
      <c r="NBK53" s="19"/>
      <c r="NBL53" s="19"/>
      <c r="NBM53" s="19"/>
      <c r="NBN53" s="19"/>
      <c r="NBO53" s="19"/>
      <c r="NBP53" s="19"/>
      <c r="NBQ53" s="19"/>
      <c r="NBR53" s="19"/>
      <c r="NBS53" s="19"/>
      <c r="NBT53" s="19"/>
      <c r="NBU53" s="19"/>
      <c r="NBV53" s="19"/>
      <c r="NBW53" s="19"/>
      <c r="NBX53" s="19"/>
      <c r="NBY53" s="19"/>
      <c r="NBZ53" s="19"/>
      <c r="NCA53" s="19"/>
      <c r="NCB53" s="19"/>
      <c r="NCC53" s="19"/>
      <c r="NCD53" s="19"/>
      <c r="NCE53" s="19"/>
      <c r="NCF53" s="19"/>
      <c r="NCG53" s="19"/>
      <c r="NCH53" s="19"/>
      <c r="NCI53" s="19"/>
      <c r="NCJ53" s="19"/>
      <c r="NCK53" s="19"/>
      <c r="NCL53" s="19"/>
      <c r="NCM53" s="19"/>
      <c r="NCN53" s="19"/>
      <c r="NCO53" s="19"/>
      <c r="NCP53" s="19"/>
      <c r="NCQ53" s="19"/>
      <c r="NCR53" s="19"/>
      <c r="NCS53" s="19"/>
      <c r="NCT53" s="19"/>
      <c r="NCU53" s="19"/>
      <c r="NCV53" s="19"/>
      <c r="NCW53" s="19"/>
      <c r="NCX53" s="19"/>
      <c r="NCY53" s="19"/>
      <c r="NCZ53" s="19"/>
      <c r="NDA53" s="19"/>
      <c r="NDB53" s="19"/>
      <c r="NDC53" s="19"/>
      <c r="NDD53" s="19"/>
      <c r="NDE53" s="19"/>
      <c r="NDF53" s="19"/>
      <c r="NDG53" s="19"/>
      <c r="NDH53" s="19"/>
      <c r="NDI53" s="19"/>
      <c r="NDJ53" s="19"/>
      <c r="NDK53" s="19"/>
      <c r="NDL53" s="19"/>
      <c r="NDM53" s="19"/>
      <c r="NDN53" s="19"/>
      <c r="NDO53" s="19"/>
      <c r="NDP53" s="19"/>
      <c r="NDQ53" s="19"/>
      <c r="NDR53" s="19"/>
      <c r="NDS53" s="19"/>
      <c r="NDT53" s="19"/>
      <c r="NDU53" s="19"/>
      <c r="NDV53" s="19"/>
      <c r="NDW53" s="19"/>
      <c r="NDX53" s="19"/>
      <c r="NDY53" s="19"/>
      <c r="NDZ53" s="19"/>
      <c r="NEA53" s="19"/>
      <c r="NEB53" s="19"/>
      <c r="NEC53" s="19"/>
      <c r="NED53" s="19"/>
      <c r="NEE53" s="19"/>
      <c r="NEF53" s="19"/>
      <c r="NEG53" s="19"/>
      <c r="NEH53" s="19"/>
      <c r="NEI53" s="19"/>
      <c r="NEJ53" s="19"/>
      <c r="NEK53" s="19"/>
      <c r="NEL53" s="19"/>
      <c r="NEM53" s="19"/>
      <c r="NEN53" s="19"/>
      <c r="NEO53" s="19"/>
      <c r="NEP53" s="19"/>
      <c r="NEQ53" s="19"/>
      <c r="NER53" s="19"/>
      <c r="NES53" s="19"/>
      <c r="NET53" s="19"/>
      <c r="NEU53" s="19"/>
      <c r="NEV53" s="19"/>
      <c r="NEW53" s="19"/>
      <c r="NEX53" s="19"/>
      <c r="NEY53" s="19"/>
      <c r="NEZ53" s="19"/>
      <c r="NFA53" s="19"/>
      <c r="NFB53" s="19"/>
      <c r="NFC53" s="19"/>
      <c r="NFD53" s="19"/>
      <c r="NFE53" s="19"/>
      <c r="NFF53" s="19"/>
      <c r="NFG53" s="19"/>
      <c r="NFH53" s="19"/>
      <c r="NFI53" s="19"/>
      <c r="NFJ53" s="19"/>
      <c r="NFK53" s="19"/>
      <c r="NFL53" s="19"/>
      <c r="NFM53" s="19"/>
      <c r="NFN53" s="19"/>
      <c r="NFO53" s="19"/>
      <c r="NFP53" s="19"/>
      <c r="NFQ53" s="19"/>
      <c r="NFR53" s="19"/>
      <c r="NFS53" s="19"/>
      <c r="NFT53" s="19"/>
      <c r="NFU53" s="19"/>
      <c r="NFV53" s="19"/>
      <c r="NFW53" s="19"/>
      <c r="NFX53" s="19"/>
      <c r="NFY53" s="19"/>
      <c r="NFZ53" s="19"/>
      <c r="NGA53" s="19"/>
      <c r="NGB53" s="19"/>
      <c r="NGC53" s="19"/>
      <c r="NGD53" s="19"/>
      <c r="NGE53" s="19"/>
      <c r="NGF53" s="19"/>
      <c r="NGG53" s="19"/>
      <c r="NGH53" s="19"/>
      <c r="NGI53" s="19"/>
      <c r="NGJ53" s="19"/>
      <c r="NGK53" s="19"/>
      <c r="NGL53" s="19"/>
      <c r="NGM53" s="19"/>
      <c r="NGN53" s="19"/>
      <c r="NGO53" s="19"/>
      <c r="NGP53" s="19"/>
      <c r="NGQ53" s="19"/>
      <c r="NGR53" s="19"/>
      <c r="NGS53" s="19"/>
      <c r="NGT53" s="19"/>
      <c r="NGU53" s="19"/>
      <c r="NGV53" s="19"/>
      <c r="NGW53" s="19"/>
      <c r="NGX53" s="19"/>
      <c r="NGY53" s="19"/>
      <c r="NGZ53" s="19"/>
      <c r="NHA53" s="19"/>
      <c r="NHB53" s="19"/>
      <c r="NHC53" s="19"/>
      <c r="NHD53" s="19"/>
      <c r="NHE53" s="19"/>
      <c r="NHF53" s="19"/>
      <c r="NHG53" s="19"/>
      <c r="NHH53" s="19"/>
      <c r="NHI53" s="19"/>
      <c r="NHJ53" s="19"/>
      <c r="NHK53" s="19"/>
      <c r="NHL53" s="19"/>
      <c r="NHM53" s="19"/>
      <c r="NHN53" s="19"/>
      <c r="NHO53" s="19"/>
      <c r="NHP53" s="19"/>
      <c r="NHQ53" s="19"/>
      <c r="NHR53" s="19"/>
      <c r="NHS53" s="19"/>
      <c r="NHT53" s="19"/>
      <c r="NHU53" s="19"/>
      <c r="NHV53" s="19"/>
      <c r="NHW53" s="19"/>
      <c r="NHX53" s="19"/>
      <c r="NHY53" s="19"/>
      <c r="NHZ53" s="19"/>
      <c r="NIA53" s="19"/>
      <c r="NIB53" s="19"/>
      <c r="NIC53" s="19"/>
      <c r="NID53" s="19"/>
      <c r="NIE53" s="19"/>
      <c r="NIF53" s="19"/>
      <c r="NIG53" s="19"/>
      <c r="NIH53" s="19"/>
      <c r="NII53" s="19"/>
      <c r="NIJ53" s="19"/>
      <c r="NIK53" s="19"/>
      <c r="NIL53" s="19"/>
      <c r="NIM53" s="19"/>
      <c r="NIN53" s="19"/>
      <c r="NIO53" s="19"/>
      <c r="NIP53" s="19"/>
      <c r="NIQ53" s="19"/>
      <c r="NIR53" s="19"/>
      <c r="NIS53" s="19"/>
      <c r="NIT53" s="19"/>
      <c r="NIU53" s="19"/>
      <c r="NIV53" s="19"/>
      <c r="NIW53" s="19"/>
      <c r="NIX53" s="19"/>
      <c r="NIY53" s="19"/>
      <c r="NIZ53" s="19"/>
      <c r="NJA53" s="19"/>
      <c r="NJB53" s="19"/>
      <c r="NJC53" s="19"/>
      <c r="NJD53" s="19"/>
      <c r="NJE53" s="19"/>
      <c r="NJF53" s="19"/>
      <c r="NJG53" s="19"/>
      <c r="NJH53" s="19"/>
      <c r="NJI53" s="19"/>
      <c r="NJJ53" s="19"/>
      <c r="NJK53" s="19"/>
      <c r="NJL53" s="19"/>
      <c r="NJM53" s="19"/>
      <c r="NJN53" s="19"/>
      <c r="NJO53" s="19"/>
      <c r="NJP53" s="19"/>
      <c r="NJQ53" s="19"/>
      <c r="NJR53" s="19"/>
      <c r="NJS53" s="19"/>
      <c r="NJT53" s="19"/>
      <c r="NJU53" s="19"/>
      <c r="NJV53" s="19"/>
      <c r="NJW53" s="19"/>
      <c r="NJX53" s="19"/>
      <c r="NJY53" s="19"/>
      <c r="NJZ53" s="19"/>
      <c r="NKA53" s="19"/>
      <c r="NKB53" s="19"/>
      <c r="NKC53" s="19"/>
      <c r="NKD53" s="19"/>
      <c r="NKE53" s="19"/>
      <c r="NKF53" s="19"/>
      <c r="NKG53" s="19"/>
      <c r="NKH53" s="19"/>
      <c r="NKI53" s="19"/>
      <c r="NKJ53" s="19"/>
      <c r="NKK53" s="19"/>
      <c r="NKL53" s="19"/>
      <c r="NKM53" s="19"/>
      <c r="NKN53" s="19"/>
      <c r="NKO53" s="19"/>
      <c r="NKP53" s="19"/>
      <c r="NKQ53" s="19"/>
      <c r="NKR53" s="19"/>
      <c r="NKS53" s="19"/>
      <c r="NKT53" s="19"/>
      <c r="NKU53" s="19"/>
      <c r="NKV53" s="19"/>
      <c r="NKW53" s="19"/>
      <c r="NKX53" s="19"/>
      <c r="NKY53" s="19"/>
      <c r="NKZ53" s="19"/>
      <c r="NLA53" s="19"/>
      <c r="NLB53" s="19"/>
      <c r="NLC53" s="19"/>
      <c r="NLD53" s="19"/>
      <c r="NLE53" s="19"/>
      <c r="NLF53" s="19"/>
      <c r="NLG53" s="19"/>
      <c r="NLH53" s="19"/>
      <c r="NLI53" s="19"/>
      <c r="NLJ53" s="19"/>
      <c r="NLK53" s="19"/>
      <c r="NLL53" s="19"/>
      <c r="NLM53" s="19"/>
      <c r="NLN53" s="19"/>
      <c r="NLO53" s="19"/>
      <c r="NLP53" s="19"/>
      <c r="NLQ53" s="19"/>
      <c r="NLR53" s="19"/>
      <c r="NLS53" s="19"/>
      <c r="NLT53" s="19"/>
      <c r="NLU53" s="19"/>
      <c r="NLV53" s="19"/>
      <c r="NLW53" s="19"/>
      <c r="NLX53" s="19"/>
      <c r="NLY53" s="19"/>
      <c r="NLZ53" s="19"/>
      <c r="NMA53" s="19"/>
      <c r="NMB53" s="19"/>
      <c r="NMC53" s="19"/>
      <c r="NMD53" s="19"/>
      <c r="NME53" s="19"/>
      <c r="NMF53" s="19"/>
      <c r="NMG53" s="19"/>
      <c r="NMH53" s="19"/>
      <c r="NMI53" s="19"/>
      <c r="NMJ53" s="19"/>
      <c r="NMK53" s="19"/>
      <c r="NML53" s="19"/>
      <c r="NMM53" s="19"/>
      <c r="NMN53" s="19"/>
      <c r="NMO53" s="19"/>
      <c r="NMP53" s="19"/>
      <c r="NMQ53" s="19"/>
      <c r="NMR53" s="19"/>
      <c r="NMS53" s="19"/>
      <c r="NMT53" s="19"/>
      <c r="NMU53" s="19"/>
      <c r="NMV53" s="19"/>
      <c r="NMW53" s="19"/>
      <c r="NMX53" s="19"/>
      <c r="NMY53" s="19"/>
      <c r="NMZ53" s="19"/>
      <c r="NNA53" s="19"/>
      <c r="NNB53" s="19"/>
      <c r="NNC53" s="19"/>
      <c r="NND53" s="19"/>
      <c r="NNE53" s="19"/>
      <c r="NNF53" s="19"/>
      <c r="NNG53" s="19"/>
      <c r="NNH53" s="19"/>
      <c r="NNI53" s="19"/>
      <c r="NNJ53" s="19"/>
      <c r="NNK53" s="19"/>
      <c r="NNL53" s="19"/>
      <c r="NNM53" s="19"/>
      <c r="NNN53" s="19"/>
      <c r="NNO53" s="19"/>
      <c r="NNP53" s="19"/>
      <c r="NNQ53" s="19"/>
      <c r="NNR53" s="19"/>
      <c r="NNS53" s="19"/>
      <c r="NNT53" s="19"/>
      <c r="NNU53" s="19"/>
      <c r="NNV53" s="19"/>
      <c r="NNW53" s="19"/>
      <c r="NNX53" s="19"/>
      <c r="NNY53" s="19"/>
      <c r="NNZ53" s="19"/>
      <c r="NOA53" s="19"/>
      <c r="NOB53" s="19"/>
      <c r="NOC53" s="19"/>
      <c r="NOD53" s="19"/>
      <c r="NOE53" s="19"/>
      <c r="NOF53" s="19"/>
      <c r="NOG53" s="19"/>
      <c r="NOH53" s="19"/>
      <c r="NOI53" s="19"/>
      <c r="NOJ53" s="19"/>
      <c r="NOK53" s="19"/>
      <c r="NOL53" s="19"/>
      <c r="NOM53" s="19"/>
      <c r="NON53" s="19"/>
      <c r="NOO53" s="19"/>
      <c r="NOP53" s="19"/>
      <c r="NOQ53" s="19"/>
      <c r="NOR53" s="19"/>
      <c r="NOS53" s="19"/>
      <c r="NOT53" s="19"/>
      <c r="NOU53" s="19"/>
      <c r="NOV53" s="19"/>
      <c r="NOW53" s="19"/>
      <c r="NOX53" s="19"/>
      <c r="NOY53" s="19"/>
      <c r="NOZ53" s="19"/>
      <c r="NPA53" s="19"/>
      <c r="NPB53" s="19"/>
      <c r="NPC53" s="19"/>
      <c r="NPD53" s="19"/>
      <c r="NPE53" s="19"/>
      <c r="NPF53" s="19"/>
      <c r="NPG53" s="19"/>
      <c r="NPH53" s="19"/>
      <c r="NPI53" s="19"/>
      <c r="NPJ53" s="19"/>
      <c r="NPK53" s="19"/>
      <c r="NPL53" s="19"/>
      <c r="NPM53" s="19"/>
      <c r="NPN53" s="19"/>
      <c r="NPO53" s="19"/>
      <c r="NPP53" s="19"/>
      <c r="NPQ53" s="19"/>
      <c r="NPR53" s="19"/>
      <c r="NPS53" s="19"/>
      <c r="NPT53" s="19"/>
      <c r="NPU53" s="19"/>
      <c r="NPV53" s="19"/>
      <c r="NPW53" s="19"/>
      <c r="NPX53" s="19"/>
      <c r="NPY53" s="19"/>
      <c r="NPZ53" s="19"/>
      <c r="NQA53" s="19"/>
      <c r="NQB53" s="19"/>
      <c r="NQC53" s="19"/>
      <c r="NQD53" s="19"/>
      <c r="NQE53" s="19"/>
      <c r="NQF53" s="19"/>
      <c r="NQG53" s="19"/>
      <c r="NQH53" s="19"/>
      <c r="NQI53" s="19"/>
      <c r="NQJ53" s="19"/>
      <c r="NQK53" s="19"/>
      <c r="NQL53" s="19"/>
      <c r="NQM53" s="19"/>
      <c r="NQN53" s="19"/>
      <c r="NQO53" s="19"/>
      <c r="NQP53" s="19"/>
      <c r="NQQ53" s="19"/>
      <c r="NQR53" s="19"/>
      <c r="NQS53" s="19"/>
      <c r="NQT53" s="19"/>
      <c r="NQU53" s="19"/>
      <c r="NQV53" s="19"/>
      <c r="NQW53" s="19"/>
      <c r="NQX53" s="19"/>
      <c r="NQY53" s="19"/>
      <c r="NQZ53" s="19"/>
      <c r="NRA53" s="19"/>
      <c r="NRB53" s="19"/>
      <c r="NRC53" s="19"/>
      <c r="NRD53" s="19"/>
      <c r="NRE53" s="19"/>
      <c r="NRF53" s="19"/>
      <c r="NRG53" s="19"/>
      <c r="NRH53" s="19"/>
      <c r="NRI53" s="19"/>
      <c r="NRJ53" s="19"/>
      <c r="NRK53" s="19"/>
      <c r="NRL53" s="19"/>
      <c r="NRM53" s="19"/>
      <c r="NRN53" s="19"/>
      <c r="NRO53" s="19"/>
      <c r="NRP53" s="19"/>
      <c r="NRQ53" s="19"/>
      <c r="NRR53" s="19"/>
      <c r="NRS53" s="19"/>
      <c r="NRT53" s="19"/>
      <c r="NRU53" s="19"/>
      <c r="NRV53" s="19"/>
      <c r="NRW53" s="19"/>
      <c r="NRX53" s="19"/>
      <c r="NRY53" s="19"/>
      <c r="NRZ53" s="19"/>
      <c r="NSA53" s="19"/>
      <c r="NSB53" s="19"/>
      <c r="NSC53" s="19"/>
      <c r="NSD53" s="19"/>
      <c r="NSE53" s="19"/>
      <c r="NSF53" s="19"/>
      <c r="NSG53" s="19"/>
      <c r="NSH53" s="19"/>
      <c r="NSI53" s="19"/>
      <c r="NSJ53" s="19"/>
      <c r="NSK53" s="19"/>
      <c r="NSL53" s="19"/>
      <c r="NSM53" s="19"/>
      <c r="NSN53" s="19"/>
      <c r="NSO53" s="19"/>
      <c r="NSP53" s="19"/>
      <c r="NSQ53" s="19"/>
      <c r="NSR53" s="19"/>
      <c r="NSS53" s="19"/>
      <c r="NST53" s="19"/>
      <c r="NSU53" s="19"/>
      <c r="NSV53" s="19"/>
      <c r="NSW53" s="19"/>
      <c r="NSX53" s="19"/>
      <c r="NSY53" s="19"/>
      <c r="NSZ53" s="19"/>
      <c r="NTA53" s="19"/>
      <c r="NTB53" s="19"/>
      <c r="NTC53" s="19"/>
      <c r="NTD53" s="19"/>
      <c r="NTE53" s="19"/>
      <c r="NTF53" s="19"/>
      <c r="NTG53" s="19"/>
      <c r="NTH53" s="19"/>
      <c r="NTI53" s="19"/>
      <c r="NTJ53" s="19"/>
      <c r="NTK53" s="19"/>
      <c r="NTL53" s="19"/>
      <c r="NTM53" s="19"/>
      <c r="NTN53" s="19"/>
      <c r="NTO53" s="19"/>
      <c r="NTP53" s="19"/>
      <c r="NTQ53" s="19"/>
      <c r="NTR53" s="19"/>
      <c r="NTS53" s="19"/>
      <c r="NTT53" s="19"/>
      <c r="NTU53" s="19"/>
      <c r="NTV53" s="19"/>
      <c r="NTW53" s="19"/>
      <c r="NTX53" s="19"/>
      <c r="NTY53" s="19"/>
      <c r="NTZ53" s="19"/>
      <c r="NUA53" s="19"/>
      <c r="NUB53" s="19"/>
      <c r="NUC53" s="19"/>
      <c r="NUD53" s="19"/>
      <c r="NUE53" s="19"/>
      <c r="NUF53" s="19"/>
      <c r="NUG53" s="19"/>
      <c r="NUH53" s="19"/>
      <c r="NUI53" s="19"/>
      <c r="NUJ53" s="19"/>
      <c r="NUK53" s="19"/>
      <c r="NUL53" s="19"/>
      <c r="NUM53" s="19"/>
      <c r="NUN53" s="19"/>
      <c r="NUO53" s="19"/>
      <c r="NUP53" s="19"/>
      <c r="NUQ53" s="19"/>
      <c r="NUR53" s="19"/>
      <c r="NUS53" s="19"/>
      <c r="NUT53" s="19"/>
      <c r="NUU53" s="19"/>
      <c r="NUV53" s="19"/>
      <c r="NUW53" s="19"/>
      <c r="NUX53" s="19"/>
      <c r="NUY53" s="19"/>
      <c r="NUZ53" s="19"/>
      <c r="NVA53" s="19"/>
      <c r="NVB53" s="19"/>
      <c r="NVC53" s="19"/>
      <c r="NVD53" s="19"/>
      <c r="NVE53" s="19"/>
      <c r="NVF53" s="19"/>
      <c r="NVG53" s="19"/>
      <c r="NVH53" s="19"/>
      <c r="NVI53" s="19"/>
      <c r="NVJ53" s="19"/>
      <c r="NVK53" s="19"/>
      <c r="NVL53" s="19"/>
      <c r="NVM53" s="19"/>
      <c r="NVN53" s="19"/>
      <c r="NVO53" s="19"/>
      <c r="NVP53" s="19"/>
      <c r="NVQ53" s="19"/>
      <c r="NVR53" s="19"/>
      <c r="NVS53" s="19"/>
      <c r="NVT53" s="19"/>
      <c r="NVU53" s="19"/>
      <c r="NVV53" s="19"/>
      <c r="NVW53" s="19"/>
      <c r="NVX53" s="19"/>
      <c r="NVY53" s="19"/>
      <c r="NVZ53" s="19"/>
      <c r="NWA53" s="19"/>
      <c r="NWB53" s="19"/>
      <c r="NWC53" s="19"/>
      <c r="NWD53" s="19"/>
      <c r="NWE53" s="19"/>
      <c r="NWF53" s="19"/>
      <c r="NWG53" s="19"/>
      <c r="NWH53" s="19"/>
      <c r="NWI53" s="19"/>
      <c r="NWJ53" s="19"/>
      <c r="NWK53" s="19"/>
      <c r="NWL53" s="19"/>
      <c r="NWM53" s="19"/>
      <c r="NWN53" s="19"/>
      <c r="NWO53" s="19"/>
      <c r="NWP53" s="19"/>
      <c r="NWQ53" s="19"/>
      <c r="NWR53" s="19"/>
      <c r="NWS53" s="19"/>
      <c r="NWT53" s="19"/>
      <c r="NWU53" s="19"/>
      <c r="NWV53" s="19"/>
      <c r="NWW53" s="19"/>
      <c r="NWX53" s="19"/>
      <c r="NWY53" s="19"/>
      <c r="NWZ53" s="19"/>
      <c r="NXA53" s="19"/>
      <c r="NXB53" s="19"/>
      <c r="NXC53" s="19"/>
      <c r="NXD53" s="19"/>
      <c r="NXE53" s="19"/>
      <c r="NXF53" s="19"/>
      <c r="NXG53" s="19"/>
      <c r="NXH53" s="19"/>
      <c r="NXI53" s="19"/>
      <c r="NXJ53" s="19"/>
      <c r="NXK53" s="19"/>
      <c r="NXL53" s="19"/>
      <c r="NXM53" s="19"/>
      <c r="NXN53" s="19"/>
      <c r="NXO53" s="19"/>
      <c r="NXP53" s="19"/>
      <c r="NXQ53" s="19"/>
      <c r="NXR53" s="19"/>
      <c r="NXS53" s="19"/>
      <c r="NXT53" s="19"/>
      <c r="NXU53" s="19"/>
      <c r="NXV53" s="19"/>
      <c r="NXW53" s="19"/>
      <c r="NXX53" s="19"/>
      <c r="NXY53" s="19"/>
      <c r="NXZ53" s="19"/>
      <c r="NYA53" s="19"/>
      <c r="NYB53" s="19"/>
      <c r="NYC53" s="19"/>
      <c r="NYD53" s="19"/>
      <c r="NYE53" s="19"/>
      <c r="NYF53" s="19"/>
      <c r="NYG53" s="19"/>
      <c r="NYH53" s="19"/>
      <c r="NYI53" s="19"/>
      <c r="NYJ53" s="19"/>
      <c r="NYK53" s="19"/>
      <c r="NYL53" s="19"/>
      <c r="NYM53" s="19"/>
      <c r="NYN53" s="19"/>
      <c r="NYO53" s="19"/>
      <c r="NYP53" s="19"/>
      <c r="NYQ53" s="19"/>
      <c r="NYR53" s="19"/>
      <c r="NYS53" s="19"/>
      <c r="NYT53" s="19"/>
      <c r="NYU53" s="19"/>
      <c r="NYV53" s="19"/>
      <c r="NYW53" s="19"/>
      <c r="NYX53" s="19"/>
      <c r="NYY53" s="19"/>
      <c r="NYZ53" s="19"/>
      <c r="NZA53" s="19"/>
      <c r="NZB53" s="19"/>
      <c r="NZC53" s="19"/>
      <c r="NZD53" s="19"/>
      <c r="NZE53" s="19"/>
      <c r="NZF53" s="19"/>
      <c r="NZG53" s="19"/>
      <c r="NZH53" s="19"/>
      <c r="NZI53" s="19"/>
      <c r="NZJ53" s="19"/>
      <c r="NZK53" s="19"/>
      <c r="NZL53" s="19"/>
      <c r="NZM53" s="19"/>
      <c r="NZN53" s="19"/>
      <c r="NZO53" s="19"/>
      <c r="NZP53" s="19"/>
      <c r="NZQ53" s="19"/>
      <c r="NZR53" s="19"/>
      <c r="NZS53" s="19"/>
      <c r="NZT53" s="19"/>
      <c r="NZU53" s="19"/>
      <c r="NZV53" s="19"/>
      <c r="NZW53" s="19"/>
      <c r="NZX53" s="19"/>
      <c r="NZY53" s="19"/>
      <c r="NZZ53" s="19"/>
      <c r="OAA53" s="19"/>
      <c r="OAB53" s="19"/>
      <c r="OAC53" s="19"/>
      <c r="OAD53" s="19"/>
      <c r="OAE53" s="19"/>
      <c r="OAF53" s="19"/>
      <c r="OAG53" s="19"/>
      <c r="OAH53" s="19"/>
      <c r="OAI53" s="19"/>
      <c r="OAJ53" s="19"/>
      <c r="OAK53" s="19"/>
      <c r="OAL53" s="19"/>
      <c r="OAM53" s="19"/>
      <c r="OAN53" s="19"/>
      <c r="OAO53" s="19"/>
      <c r="OAP53" s="19"/>
      <c r="OAQ53" s="19"/>
      <c r="OAR53" s="19"/>
      <c r="OAS53" s="19"/>
      <c r="OAT53" s="19"/>
      <c r="OAU53" s="19"/>
      <c r="OAV53" s="19"/>
      <c r="OAW53" s="19"/>
      <c r="OAX53" s="19"/>
      <c r="OAY53" s="19"/>
      <c r="OAZ53" s="19"/>
      <c r="OBA53" s="19"/>
      <c r="OBB53" s="19"/>
      <c r="OBC53" s="19"/>
      <c r="OBD53" s="19"/>
      <c r="OBE53" s="19"/>
      <c r="OBF53" s="19"/>
      <c r="OBG53" s="19"/>
      <c r="OBH53" s="19"/>
      <c r="OBI53" s="19"/>
      <c r="OBJ53" s="19"/>
      <c r="OBK53" s="19"/>
      <c r="OBL53" s="19"/>
      <c r="OBM53" s="19"/>
      <c r="OBN53" s="19"/>
      <c r="OBO53" s="19"/>
      <c r="OBP53" s="19"/>
      <c r="OBQ53" s="19"/>
      <c r="OBR53" s="19"/>
      <c r="OBS53" s="19"/>
      <c r="OBT53" s="19"/>
      <c r="OBU53" s="19"/>
      <c r="OBV53" s="19"/>
      <c r="OBW53" s="19"/>
      <c r="OBX53" s="19"/>
      <c r="OBY53" s="19"/>
      <c r="OBZ53" s="19"/>
      <c r="OCA53" s="19"/>
      <c r="OCB53" s="19"/>
      <c r="OCC53" s="19"/>
      <c r="OCD53" s="19"/>
      <c r="OCE53" s="19"/>
      <c r="OCF53" s="19"/>
      <c r="OCG53" s="19"/>
      <c r="OCH53" s="19"/>
      <c r="OCI53" s="19"/>
      <c r="OCJ53" s="19"/>
      <c r="OCK53" s="19"/>
      <c r="OCL53" s="19"/>
      <c r="OCM53" s="19"/>
      <c r="OCN53" s="19"/>
      <c r="OCO53" s="19"/>
      <c r="OCP53" s="19"/>
      <c r="OCQ53" s="19"/>
      <c r="OCR53" s="19"/>
      <c r="OCS53" s="19"/>
      <c r="OCT53" s="19"/>
      <c r="OCU53" s="19"/>
      <c r="OCV53" s="19"/>
      <c r="OCW53" s="19"/>
      <c r="OCX53" s="19"/>
      <c r="OCY53" s="19"/>
      <c r="OCZ53" s="19"/>
      <c r="ODA53" s="19"/>
      <c r="ODB53" s="19"/>
      <c r="ODC53" s="19"/>
      <c r="ODD53" s="19"/>
      <c r="ODE53" s="19"/>
      <c r="ODF53" s="19"/>
      <c r="ODG53" s="19"/>
      <c r="ODH53" s="19"/>
      <c r="ODI53" s="19"/>
      <c r="ODJ53" s="19"/>
      <c r="ODK53" s="19"/>
      <c r="ODL53" s="19"/>
      <c r="ODM53" s="19"/>
      <c r="ODN53" s="19"/>
      <c r="ODO53" s="19"/>
      <c r="ODP53" s="19"/>
      <c r="ODQ53" s="19"/>
      <c r="ODR53" s="19"/>
      <c r="ODS53" s="19"/>
      <c r="ODT53" s="19"/>
      <c r="ODU53" s="19"/>
      <c r="ODV53" s="19"/>
      <c r="ODW53" s="19"/>
      <c r="ODX53" s="19"/>
      <c r="ODY53" s="19"/>
      <c r="ODZ53" s="19"/>
      <c r="OEA53" s="19"/>
      <c r="OEB53" s="19"/>
      <c r="OEC53" s="19"/>
      <c r="OED53" s="19"/>
      <c r="OEE53" s="19"/>
      <c r="OEF53" s="19"/>
      <c r="OEG53" s="19"/>
      <c r="OEH53" s="19"/>
      <c r="OEI53" s="19"/>
      <c r="OEJ53" s="19"/>
      <c r="OEK53" s="19"/>
      <c r="OEL53" s="19"/>
      <c r="OEM53" s="19"/>
      <c r="OEN53" s="19"/>
      <c r="OEO53" s="19"/>
      <c r="OEP53" s="19"/>
      <c r="OEQ53" s="19"/>
      <c r="OER53" s="19"/>
      <c r="OES53" s="19"/>
      <c r="OET53" s="19"/>
      <c r="OEU53" s="19"/>
      <c r="OEV53" s="19"/>
      <c r="OEW53" s="19"/>
      <c r="OEX53" s="19"/>
      <c r="OEY53" s="19"/>
      <c r="OEZ53" s="19"/>
      <c r="OFA53" s="19"/>
      <c r="OFB53" s="19"/>
      <c r="OFC53" s="19"/>
      <c r="OFD53" s="19"/>
      <c r="OFE53" s="19"/>
      <c r="OFF53" s="19"/>
      <c r="OFG53" s="19"/>
      <c r="OFH53" s="19"/>
      <c r="OFI53" s="19"/>
      <c r="OFJ53" s="19"/>
      <c r="OFK53" s="19"/>
      <c r="OFL53" s="19"/>
      <c r="OFM53" s="19"/>
      <c r="OFN53" s="19"/>
      <c r="OFO53" s="19"/>
      <c r="OFP53" s="19"/>
      <c r="OFQ53" s="19"/>
      <c r="OFR53" s="19"/>
      <c r="OFS53" s="19"/>
      <c r="OFT53" s="19"/>
      <c r="OFU53" s="19"/>
      <c r="OFV53" s="19"/>
      <c r="OFW53" s="19"/>
      <c r="OFX53" s="19"/>
      <c r="OFY53" s="19"/>
      <c r="OFZ53" s="19"/>
      <c r="OGA53" s="19"/>
      <c r="OGB53" s="19"/>
      <c r="OGC53" s="19"/>
      <c r="OGD53" s="19"/>
      <c r="OGE53" s="19"/>
      <c r="OGF53" s="19"/>
      <c r="OGG53" s="19"/>
      <c r="OGH53" s="19"/>
      <c r="OGI53" s="19"/>
      <c r="OGJ53" s="19"/>
      <c r="OGK53" s="19"/>
      <c r="OGL53" s="19"/>
      <c r="OGM53" s="19"/>
      <c r="OGN53" s="19"/>
      <c r="OGO53" s="19"/>
      <c r="OGP53" s="19"/>
      <c r="OGQ53" s="19"/>
      <c r="OGR53" s="19"/>
      <c r="OGS53" s="19"/>
      <c r="OGT53" s="19"/>
      <c r="OGU53" s="19"/>
      <c r="OGV53" s="19"/>
      <c r="OGW53" s="19"/>
      <c r="OGX53" s="19"/>
      <c r="OGY53" s="19"/>
      <c r="OGZ53" s="19"/>
      <c r="OHA53" s="19"/>
      <c r="OHB53" s="19"/>
      <c r="OHC53" s="19"/>
      <c r="OHD53" s="19"/>
      <c r="OHE53" s="19"/>
      <c r="OHF53" s="19"/>
      <c r="OHG53" s="19"/>
      <c r="OHH53" s="19"/>
      <c r="OHI53" s="19"/>
      <c r="OHJ53" s="19"/>
      <c r="OHK53" s="19"/>
      <c r="OHL53" s="19"/>
      <c r="OHM53" s="19"/>
      <c r="OHN53" s="19"/>
      <c r="OHO53" s="19"/>
      <c r="OHP53" s="19"/>
      <c r="OHQ53" s="19"/>
      <c r="OHR53" s="19"/>
      <c r="OHS53" s="19"/>
      <c r="OHT53" s="19"/>
      <c r="OHU53" s="19"/>
      <c r="OHV53" s="19"/>
      <c r="OHW53" s="19"/>
      <c r="OHX53" s="19"/>
      <c r="OHY53" s="19"/>
      <c r="OHZ53" s="19"/>
      <c r="OIA53" s="19"/>
      <c r="OIB53" s="19"/>
      <c r="OIC53" s="19"/>
      <c r="OID53" s="19"/>
      <c r="OIE53" s="19"/>
      <c r="OIF53" s="19"/>
      <c r="OIG53" s="19"/>
      <c r="OIH53" s="19"/>
      <c r="OII53" s="19"/>
      <c r="OIJ53" s="19"/>
      <c r="OIK53" s="19"/>
      <c r="OIL53" s="19"/>
      <c r="OIM53" s="19"/>
      <c r="OIN53" s="19"/>
      <c r="OIO53" s="19"/>
      <c r="OIP53" s="19"/>
      <c r="OIQ53" s="19"/>
      <c r="OIR53" s="19"/>
      <c r="OIS53" s="19"/>
      <c r="OIT53" s="19"/>
      <c r="OIU53" s="19"/>
      <c r="OIV53" s="19"/>
      <c r="OIW53" s="19"/>
      <c r="OIX53" s="19"/>
      <c r="OIY53" s="19"/>
      <c r="OIZ53" s="19"/>
      <c r="OJA53" s="19"/>
      <c r="OJB53" s="19"/>
      <c r="OJC53" s="19"/>
      <c r="OJD53" s="19"/>
      <c r="OJE53" s="19"/>
      <c r="OJF53" s="19"/>
      <c r="OJG53" s="19"/>
      <c r="OJH53" s="19"/>
      <c r="OJI53" s="19"/>
      <c r="OJJ53" s="19"/>
      <c r="OJK53" s="19"/>
      <c r="OJL53" s="19"/>
      <c r="OJM53" s="19"/>
      <c r="OJN53" s="19"/>
      <c r="OJO53" s="19"/>
      <c r="OJP53" s="19"/>
      <c r="OJQ53" s="19"/>
      <c r="OJR53" s="19"/>
      <c r="OJS53" s="19"/>
      <c r="OJT53" s="19"/>
      <c r="OJU53" s="19"/>
      <c r="OJV53" s="19"/>
      <c r="OJW53" s="19"/>
      <c r="OJX53" s="19"/>
      <c r="OJY53" s="19"/>
      <c r="OJZ53" s="19"/>
      <c r="OKA53" s="19"/>
      <c r="OKB53" s="19"/>
      <c r="OKC53" s="19"/>
      <c r="OKD53" s="19"/>
      <c r="OKE53" s="19"/>
      <c r="OKF53" s="19"/>
      <c r="OKG53" s="19"/>
      <c r="OKH53" s="19"/>
      <c r="OKI53" s="19"/>
      <c r="OKJ53" s="19"/>
      <c r="OKK53" s="19"/>
      <c r="OKL53" s="19"/>
      <c r="OKM53" s="19"/>
      <c r="OKN53" s="19"/>
      <c r="OKO53" s="19"/>
      <c r="OKP53" s="19"/>
      <c r="OKQ53" s="19"/>
      <c r="OKR53" s="19"/>
      <c r="OKS53" s="19"/>
      <c r="OKT53" s="19"/>
      <c r="OKU53" s="19"/>
      <c r="OKV53" s="19"/>
      <c r="OKW53" s="19"/>
      <c r="OKX53" s="19"/>
      <c r="OKY53" s="19"/>
      <c r="OKZ53" s="19"/>
      <c r="OLA53" s="19"/>
      <c r="OLB53" s="19"/>
      <c r="OLC53" s="19"/>
      <c r="OLD53" s="19"/>
      <c r="OLE53" s="19"/>
      <c r="OLF53" s="19"/>
      <c r="OLG53" s="19"/>
      <c r="OLH53" s="19"/>
      <c r="OLI53" s="19"/>
      <c r="OLJ53" s="19"/>
      <c r="OLK53" s="19"/>
      <c r="OLL53" s="19"/>
      <c r="OLM53" s="19"/>
      <c r="OLN53" s="19"/>
      <c r="OLO53" s="19"/>
      <c r="OLP53" s="19"/>
      <c r="OLQ53" s="19"/>
      <c r="OLR53" s="19"/>
      <c r="OLS53" s="19"/>
      <c r="OLT53" s="19"/>
      <c r="OLU53" s="19"/>
      <c r="OLV53" s="19"/>
      <c r="OLW53" s="19"/>
      <c r="OLX53" s="19"/>
      <c r="OLY53" s="19"/>
      <c r="OLZ53" s="19"/>
      <c r="OMA53" s="19"/>
      <c r="OMB53" s="19"/>
      <c r="OMC53" s="19"/>
      <c r="OMD53" s="19"/>
      <c r="OME53" s="19"/>
      <c r="OMF53" s="19"/>
      <c r="OMG53" s="19"/>
      <c r="OMH53" s="19"/>
      <c r="OMI53" s="19"/>
      <c r="OMJ53" s="19"/>
      <c r="OMK53" s="19"/>
      <c r="OML53" s="19"/>
      <c r="OMM53" s="19"/>
      <c r="OMN53" s="19"/>
      <c r="OMO53" s="19"/>
      <c r="OMP53" s="19"/>
      <c r="OMQ53" s="19"/>
      <c r="OMR53" s="19"/>
      <c r="OMS53" s="19"/>
      <c r="OMT53" s="19"/>
      <c r="OMU53" s="19"/>
      <c r="OMV53" s="19"/>
      <c r="OMW53" s="19"/>
      <c r="OMX53" s="19"/>
      <c r="OMY53" s="19"/>
      <c r="OMZ53" s="19"/>
      <c r="ONA53" s="19"/>
      <c r="ONB53" s="19"/>
      <c r="ONC53" s="19"/>
      <c r="OND53" s="19"/>
      <c r="ONE53" s="19"/>
      <c r="ONF53" s="19"/>
      <c r="ONG53" s="19"/>
      <c r="ONH53" s="19"/>
      <c r="ONI53" s="19"/>
      <c r="ONJ53" s="19"/>
      <c r="ONK53" s="19"/>
      <c r="ONL53" s="19"/>
      <c r="ONM53" s="19"/>
      <c r="ONN53" s="19"/>
      <c r="ONO53" s="19"/>
      <c r="ONP53" s="19"/>
      <c r="ONQ53" s="19"/>
      <c r="ONR53" s="19"/>
      <c r="ONS53" s="19"/>
      <c r="ONT53" s="19"/>
      <c r="ONU53" s="19"/>
      <c r="ONV53" s="19"/>
      <c r="ONW53" s="19"/>
      <c r="ONX53" s="19"/>
      <c r="ONY53" s="19"/>
      <c r="ONZ53" s="19"/>
      <c r="OOA53" s="19"/>
      <c r="OOB53" s="19"/>
      <c r="OOC53" s="19"/>
      <c r="OOD53" s="19"/>
      <c r="OOE53" s="19"/>
      <c r="OOF53" s="19"/>
      <c r="OOG53" s="19"/>
      <c r="OOH53" s="19"/>
      <c r="OOI53" s="19"/>
      <c r="OOJ53" s="19"/>
      <c r="OOK53" s="19"/>
      <c r="OOL53" s="19"/>
      <c r="OOM53" s="19"/>
      <c r="OON53" s="19"/>
      <c r="OOO53" s="19"/>
      <c r="OOP53" s="19"/>
      <c r="OOQ53" s="19"/>
      <c r="OOR53" s="19"/>
      <c r="OOS53" s="19"/>
      <c r="OOT53" s="19"/>
      <c r="OOU53" s="19"/>
      <c r="OOV53" s="19"/>
      <c r="OOW53" s="19"/>
      <c r="OOX53" s="19"/>
      <c r="OOY53" s="19"/>
      <c r="OOZ53" s="19"/>
      <c r="OPA53" s="19"/>
      <c r="OPB53" s="19"/>
      <c r="OPC53" s="19"/>
      <c r="OPD53" s="19"/>
      <c r="OPE53" s="19"/>
      <c r="OPF53" s="19"/>
      <c r="OPG53" s="19"/>
      <c r="OPH53" s="19"/>
      <c r="OPI53" s="19"/>
      <c r="OPJ53" s="19"/>
      <c r="OPK53" s="19"/>
      <c r="OPL53" s="19"/>
      <c r="OPM53" s="19"/>
      <c r="OPN53" s="19"/>
      <c r="OPO53" s="19"/>
      <c r="OPP53" s="19"/>
      <c r="OPQ53" s="19"/>
      <c r="OPR53" s="19"/>
      <c r="OPS53" s="19"/>
      <c r="OPT53" s="19"/>
      <c r="OPU53" s="19"/>
      <c r="OPV53" s="19"/>
      <c r="OPW53" s="19"/>
      <c r="OPX53" s="19"/>
      <c r="OPY53" s="19"/>
      <c r="OPZ53" s="19"/>
      <c r="OQA53" s="19"/>
      <c r="OQB53" s="19"/>
      <c r="OQC53" s="19"/>
      <c r="OQD53" s="19"/>
      <c r="OQE53" s="19"/>
      <c r="OQF53" s="19"/>
      <c r="OQG53" s="19"/>
      <c r="OQH53" s="19"/>
      <c r="OQI53" s="19"/>
      <c r="OQJ53" s="19"/>
      <c r="OQK53" s="19"/>
      <c r="OQL53" s="19"/>
      <c r="OQM53" s="19"/>
      <c r="OQN53" s="19"/>
      <c r="OQO53" s="19"/>
      <c r="OQP53" s="19"/>
      <c r="OQQ53" s="19"/>
      <c r="OQR53" s="19"/>
      <c r="OQS53" s="19"/>
      <c r="OQT53" s="19"/>
      <c r="OQU53" s="19"/>
      <c r="OQV53" s="19"/>
      <c r="OQW53" s="19"/>
      <c r="OQX53" s="19"/>
      <c r="OQY53" s="19"/>
      <c r="OQZ53" s="19"/>
      <c r="ORA53" s="19"/>
      <c r="ORB53" s="19"/>
      <c r="ORC53" s="19"/>
      <c r="ORD53" s="19"/>
      <c r="ORE53" s="19"/>
      <c r="ORF53" s="19"/>
      <c r="ORG53" s="19"/>
      <c r="ORH53" s="19"/>
      <c r="ORI53" s="19"/>
      <c r="ORJ53" s="19"/>
      <c r="ORK53" s="19"/>
      <c r="ORL53" s="19"/>
      <c r="ORM53" s="19"/>
      <c r="ORN53" s="19"/>
      <c r="ORO53" s="19"/>
      <c r="ORP53" s="19"/>
      <c r="ORQ53" s="19"/>
      <c r="ORR53" s="19"/>
      <c r="ORS53" s="19"/>
      <c r="ORT53" s="19"/>
      <c r="ORU53" s="19"/>
      <c r="ORV53" s="19"/>
      <c r="ORW53" s="19"/>
      <c r="ORX53" s="19"/>
      <c r="ORY53" s="19"/>
      <c r="ORZ53" s="19"/>
      <c r="OSA53" s="19"/>
      <c r="OSB53" s="19"/>
      <c r="OSC53" s="19"/>
      <c r="OSD53" s="19"/>
      <c r="OSE53" s="19"/>
      <c r="OSF53" s="19"/>
      <c r="OSG53" s="19"/>
      <c r="OSH53" s="19"/>
      <c r="OSI53" s="19"/>
      <c r="OSJ53" s="19"/>
      <c r="OSK53" s="19"/>
      <c r="OSL53" s="19"/>
      <c r="OSM53" s="19"/>
      <c r="OSN53" s="19"/>
      <c r="OSO53" s="19"/>
      <c r="OSP53" s="19"/>
      <c r="OSQ53" s="19"/>
      <c r="OSR53" s="19"/>
      <c r="OSS53" s="19"/>
      <c r="OST53" s="19"/>
      <c r="OSU53" s="19"/>
      <c r="OSV53" s="19"/>
      <c r="OSW53" s="19"/>
      <c r="OSX53" s="19"/>
      <c r="OSY53" s="19"/>
      <c r="OSZ53" s="19"/>
      <c r="OTA53" s="19"/>
      <c r="OTB53" s="19"/>
      <c r="OTC53" s="19"/>
      <c r="OTD53" s="19"/>
      <c r="OTE53" s="19"/>
      <c r="OTF53" s="19"/>
      <c r="OTG53" s="19"/>
      <c r="OTH53" s="19"/>
      <c r="OTI53" s="19"/>
      <c r="OTJ53" s="19"/>
      <c r="OTK53" s="19"/>
      <c r="OTL53" s="19"/>
      <c r="OTM53" s="19"/>
      <c r="OTN53" s="19"/>
      <c r="OTO53" s="19"/>
      <c r="OTP53" s="19"/>
      <c r="OTQ53" s="19"/>
      <c r="OTR53" s="19"/>
      <c r="OTS53" s="19"/>
      <c r="OTT53" s="19"/>
      <c r="OTU53" s="19"/>
      <c r="OTV53" s="19"/>
      <c r="OTW53" s="19"/>
      <c r="OTX53" s="19"/>
      <c r="OTY53" s="19"/>
      <c r="OTZ53" s="19"/>
      <c r="OUA53" s="19"/>
      <c r="OUB53" s="19"/>
      <c r="OUC53" s="19"/>
      <c r="OUD53" s="19"/>
      <c r="OUE53" s="19"/>
      <c r="OUF53" s="19"/>
      <c r="OUG53" s="19"/>
      <c r="OUH53" s="19"/>
      <c r="OUI53" s="19"/>
      <c r="OUJ53" s="19"/>
      <c r="OUK53" s="19"/>
      <c r="OUL53" s="19"/>
      <c r="OUM53" s="19"/>
      <c r="OUN53" s="19"/>
      <c r="OUO53" s="19"/>
      <c r="OUP53" s="19"/>
      <c r="OUQ53" s="19"/>
      <c r="OUR53" s="19"/>
      <c r="OUS53" s="19"/>
      <c r="OUT53" s="19"/>
      <c r="OUU53" s="19"/>
      <c r="OUV53" s="19"/>
      <c r="OUW53" s="19"/>
      <c r="OUX53" s="19"/>
      <c r="OUY53" s="19"/>
      <c r="OUZ53" s="19"/>
      <c r="OVA53" s="19"/>
      <c r="OVB53" s="19"/>
      <c r="OVC53" s="19"/>
      <c r="OVD53" s="19"/>
      <c r="OVE53" s="19"/>
      <c r="OVF53" s="19"/>
      <c r="OVG53" s="19"/>
      <c r="OVH53" s="19"/>
      <c r="OVI53" s="19"/>
      <c r="OVJ53" s="19"/>
      <c r="OVK53" s="19"/>
      <c r="OVL53" s="19"/>
      <c r="OVM53" s="19"/>
      <c r="OVN53" s="19"/>
      <c r="OVO53" s="19"/>
      <c r="OVP53" s="19"/>
      <c r="OVQ53" s="19"/>
      <c r="OVR53" s="19"/>
      <c r="OVS53" s="19"/>
      <c r="OVT53" s="19"/>
      <c r="OVU53" s="19"/>
      <c r="OVV53" s="19"/>
      <c r="OVW53" s="19"/>
      <c r="OVX53" s="19"/>
      <c r="OVY53" s="19"/>
      <c r="OVZ53" s="19"/>
      <c r="OWA53" s="19"/>
      <c r="OWB53" s="19"/>
      <c r="OWC53" s="19"/>
      <c r="OWD53" s="19"/>
      <c r="OWE53" s="19"/>
      <c r="OWF53" s="19"/>
      <c r="OWG53" s="19"/>
      <c r="OWH53" s="19"/>
      <c r="OWI53" s="19"/>
      <c r="OWJ53" s="19"/>
      <c r="OWK53" s="19"/>
      <c r="OWL53" s="19"/>
      <c r="OWM53" s="19"/>
      <c r="OWN53" s="19"/>
      <c r="OWO53" s="19"/>
      <c r="OWP53" s="19"/>
      <c r="OWQ53" s="19"/>
      <c r="OWR53" s="19"/>
      <c r="OWS53" s="19"/>
      <c r="OWT53" s="19"/>
      <c r="OWU53" s="19"/>
      <c r="OWV53" s="19"/>
      <c r="OWW53" s="19"/>
      <c r="OWX53" s="19"/>
      <c r="OWY53" s="19"/>
      <c r="OWZ53" s="19"/>
      <c r="OXA53" s="19"/>
      <c r="OXB53" s="19"/>
      <c r="OXC53" s="19"/>
      <c r="OXD53" s="19"/>
      <c r="OXE53" s="19"/>
      <c r="OXF53" s="19"/>
      <c r="OXG53" s="19"/>
      <c r="OXH53" s="19"/>
      <c r="OXI53" s="19"/>
      <c r="OXJ53" s="19"/>
      <c r="OXK53" s="19"/>
      <c r="OXL53" s="19"/>
      <c r="OXM53" s="19"/>
      <c r="OXN53" s="19"/>
      <c r="OXO53" s="19"/>
      <c r="OXP53" s="19"/>
      <c r="OXQ53" s="19"/>
      <c r="OXR53" s="19"/>
      <c r="OXS53" s="19"/>
      <c r="OXT53" s="19"/>
      <c r="OXU53" s="19"/>
      <c r="OXV53" s="19"/>
      <c r="OXW53" s="19"/>
      <c r="OXX53" s="19"/>
      <c r="OXY53" s="19"/>
      <c r="OXZ53" s="19"/>
      <c r="OYA53" s="19"/>
      <c r="OYB53" s="19"/>
      <c r="OYC53" s="19"/>
      <c r="OYD53" s="19"/>
      <c r="OYE53" s="19"/>
      <c r="OYF53" s="19"/>
      <c r="OYG53" s="19"/>
      <c r="OYH53" s="19"/>
      <c r="OYI53" s="19"/>
      <c r="OYJ53" s="19"/>
      <c r="OYK53" s="19"/>
      <c r="OYL53" s="19"/>
      <c r="OYM53" s="19"/>
      <c r="OYN53" s="19"/>
      <c r="OYO53" s="19"/>
      <c r="OYP53" s="19"/>
      <c r="OYQ53" s="19"/>
      <c r="OYR53" s="19"/>
      <c r="OYS53" s="19"/>
      <c r="OYT53" s="19"/>
      <c r="OYU53" s="19"/>
      <c r="OYV53" s="19"/>
      <c r="OYW53" s="19"/>
      <c r="OYX53" s="19"/>
      <c r="OYY53" s="19"/>
      <c r="OYZ53" s="19"/>
      <c r="OZA53" s="19"/>
      <c r="OZB53" s="19"/>
      <c r="OZC53" s="19"/>
      <c r="OZD53" s="19"/>
      <c r="OZE53" s="19"/>
      <c r="OZF53" s="19"/>
      <c r="OZG53" s="19"/>
      <c r="OZH53" s="19"/>
      <c r="OZI53" s="19"/>
      <c r="OZJ53" s="19"/>
      <c r="OZK53" s="19"/>
      <c r="OZL53" s="19"/>
      <c r="OZM53" s="19"/>
      <c r="OZN53" s="19"/>
      <c r="OZO53" s="19"/>
      <c r="OZP53" s="19"/>
      <c r="OZQ53" s="19"/>
      <c r="OZR53" s="19"/>
      <c r="OZS53" s="19"/>
      <c r="OZT53" s="19"/>
      <c r="OZU53" s="19"/>
      <c r="OZV53" s="19"/>
      <c r="OZW53" s="19"/>
      <c r="OZX53" s="19"/>
      <c r="OZY53" s="19"/>
      <c r="OZZ53" s="19"/>
      <c r="PAA53" s="19"/>
      <c r="PAB53" s="19"/>
      <c r="PAC53" s="19"/>
      <c r="PAD53" s="19"/>
      <c r="PAE53" s="19"/>
      <c r="PAF53" s="19"/>
      <c r="PAG53" s="19"/>
      <c r="PAH53" s="19"/>
      <c r="PAI53" s="19"/>
      <c r="PAJ53" s="19"/>
      <c r="PAK53" s="19"/>
      <c r="PAL53" s="19"/>
      <c r="PAM53" s="19"/>
      <c r="PAN53" s="19"/>
      <c r="PAO53" s="19"/>
      <c r="PAP53" s="19"/>
      <c r="PAQ53" s="19"/>
      <c r="PAR53" s="19"/>
      <c r="PAS53" s="19"/>
      <c r="PAT53" s="19"/>
      <c r="PAU53" s="19"/>
      <c r="PAV53" s="19"/>
      <c r="PAW53" s="19"/>
      <c r="PAX53" s="19"/>
      <c r="PAY53" s="19"/>
      <c r="PAZ53" s="19"/>
      <c r="PBA53" s="19"/>
      <c r="PBB53" s="19"/>
      <c r="PBC53" s="19"/>
      <c r="PBD53" s="19"/>
      <c r="PBE53" s="19"/>
      <c r="PBF53" s="19"/>
      <c r="PBG53" s="19"/>
      <c r="PBH53" s="19"/>
      <c r="PBI53" s="19"/>
      <c r="PBJ53" s="19"/>
      <c r="PBK53" s="19"/>
      <c r="PBL53" s="19"/>
      <c r="PBM53" s="19"/>
      <c r="PBN53" s="19"/>
      <c r="PBO53" s="19"/>
      <c r="PBP53" s="19"/>
      <c r="PBQ53" s="19"/>
      <c r="PBR53" s="19"/>
      <c r="PBS53" s="19"/>
      <c r="PBT53" s="19"/>
      <c r="PBU53" s="19"/>
      <c r="PBV53" s="19"/>
      <c r="PBW53" s="19"/>
      <c r="PBX53" s="19"/>
      <c r="PBY53" s="19"/>
      <c r="PBZ53" s="19"/>
      <c r="PCA53" s="19"/>
      <c r="PCB53" s="19"/>
      <c r="PCC53" s="19"/>
      <c r="PCD53" s="19"/>
      <c r="PCE53" s="19"/>
      <c r="PCF53" s="19"/>
      <c r="PCG53" s="19"/>
      <c r="PCH53" s="19"/>
      <c r="PCI53" s="19"/>
      <c r="PCJ53" s="19"/>
      <c r="PCK53" s="19"/>
      <c r="PCL53" s="19"/>
      <c r="PCM53" s="19"/>
      <c r="PCN53" s="19"/>
      <c r="PCO53" s="19"/>
      <c r="PCP53" s="19"/>
      <c r="PCQ53" s="19"/>
      <c r="PCR53" s="19"/>
      <c r="PCS53" s="19"/>
      <c r="PCT53" s="19"/>
      <c r="PCU53" s="19"/>
      <c r="PCV53" s="19"/>
      <c r="PCW53" s="19"/>
      <c r="PCX53" s="19"/>
      <c r="PCY53" s="19"/>
      <c r="PCZ53" s="19"/>
      <c r="PDA53" s="19"/>
      <c r="PDB53" s="19"/>
      <c r="PDC53" s="19"/>
      <c r="PDD53" s="19"/>
      <c r="PDE53" s="19"/>
      <c r="PDF53" s="19"/>
      <c r="PDG53" s="19"/>
      <c r="PDH53" s="19"/>
      <c r="PDI53" s="19"/>
      <c r="PDJ53" s="19"/>
      <c r="PDK53" s="19"/>
      <c r="PDL53" s="19"/>
      <c r="PDM53" s="19"/>
      <c r="PDN53" s="19"/>
      <c r="PDO53" s="19"/>
      <c r="PDP53" s="19"/>
      <c r="PDQ53" s="19"/>
      <c r="PDR53" s="19"/>
      <c r="PDS53" s="19"/>
      <c r="PDT53" s="19"/>
      <c r="PDU53" s="19"/>
      <c r="PDV53" s="19"/>
      <c r="PDW53" s="19"/>
      <c r="PDX53" s="19"/>
      <c r="PDY53" s="19"/>
      <c r="PDZ53" s="19"/>
      <c r="PEA53" s="19"/>
      <c r="PEB53" s="19"/>
      <c r="PEC53" s="19"/>
      <c r="PED53" s="19"/>
      <c r="PEE53" s="19"/>
      <c r="PEF53" s="19"/>
      <c r="PEG53" s="19"/>
      <c r="PEH53" s="19"/>
      <c r="PEI53" s="19"/>
      <c r="PEJ53" s="19"/>
      <c r="PEK53" s="19"/>
      <c r="PEL53" s="19"/>
      <c r="PEM53" s="19"/>
      <c r="PEN53" s="19"/>
      <c r="PEO53" s="19"/>
      <c r="PEP53" s="19"/>
      <c r="PEQ53" s="19"/>
      <c r="PER53" s="19"/>
      <c r="PES53" s="19"/>
      <c r="PET53" s="19"/>
      <c r="PEU53" s="19"/>
      <c r="PEV53" s="19"/>
      <c r="PEW53" s="19"/>
      <c r="PEX53" s="19"/>
      <c r="PEY53" s="19"/>
      <c r="PEZ53" s="19"/>
      <c r="PFA53" s="19"/>
      <c r="PFB53" s="19"/>
      <c r="PFC53" s="19"/>
      <c r="PFD53" s="19"/>
      <c r="PFE53" s="19"/>
      <c r="PFF53" s="19"/>
      <c r="PFG53" s="19"/>
      <c r="PFH53" s="19"/>
      <c r="PFI53" s="19"/>
      <c r="PFJ53" s="19"/>
      <c r="PFK53" s="19"/>
      <c r="PFL53" s="19"/>
      <c r="PFM53" s="19"/>
      <c r="PFN53" s="19"/>
      <c r="PFO53" s="19"/>
      <c r="PFP53" s="19"/>
      <c r="PFQ53" s="19"/>
      <c r="PFR53" s="19"/>
      <c r="PFS53" s="19"/>
      <c r="PFT53" s="19"/>
      <c r="PFU53" s="19"/>
      <c r="PFV53" s="19"/>
      <c r="PFW53" s="19"/>
      <c r="PFX53" s="19"/>
      <c r="PFY53" s="19"/>
      <c r="PFZ53" s="19"/>
      <c r="PGA53" s="19"/>
      <c r="PGB53" s="19"/>
      <c r="PGC53" s="19"/>
      <c r="PGD53" s="19"/>
      <c r="PGE53" s="19"/>
      <c r="PGF53" s="19"/>
      <c r="PGG53" s="19"/>
      <c r="PGH53" s="19"/>
      <c r="PGI53" s="19"/>
      <c r="PGJ53" s="19"/>
      <c r="PGK53" s="19"/>
      <c r="PGL53" s="19"/>
      <c r="PGM53" s="19"/>
      <c r="PGN53" s="19"/>
      <c r="PGO53" s="19"/>
      <c r="PGP53" s="19"/>
      <c r="PGQ53" s="19"/>
      <c r="PGR53" s="19"/>
      <c r="PGS53" s="19"/>
      <c r="PGT53" s="19"/>
      <c r="PGU53" s="19"/>
      <c r="PGV53" s="19"/>
      <c r="PGW53" s="19"/>
      <c r="PGX53" s="19"/>
      <c r="PGY53" s="19"/>
      <c r="PGZ53" s="19"/>
      <c r="PHA53" s="19"/>
      <c r="PHB53" s="19"/>
      <c r="PHC53" s="19"/>
      <c r="PHD53" s="19"/>
      <c r="PHE53" s="19"/>
      <c r="PHF53" s="19"/>
      <c r="PHG53" s="19"/>
      <c r="PHH53" s="19"/>
      <c r="PHI53" s="19"/>
      <c r="PHJ53" s="19"/>
      <c r="PHK53" s="19"/>
      <c r="PHL53" s="19"/>
      <c r="PHM53" s="19"/>
      <c r="PHN53" s="19"/>
      <c r="PHO53" s="19"/>
      <c r="PHP53" s="19"/>
      <c r="PHQ53" s="19"/>
      <c r="PHR53" s="19"/>
      <c r="PHS53" s="19"/>
      <c r="PHT53" s="19"/>
      <c r="PHU53" s="19"/>
      <c r="PHV53" s="19"/>
      <c r="PHW53" s="19"/>
      <c r="PHX53" s="19"/>
      <c r="PHY53" s="19"/>
      <c r="PHZ53" s="19"/>
      <c r="PIA53" s="19"/>
      <c r="PIB53" s="19"/>
      <c r="PIC53" s="19"/>
      <c r="PID53" s="19"/>
      <c r="PIE53" s="19"/>
      <c r="PIF53" s="19"/>
      <c r="PIG53" s="19"/>
      <c r="PIH53" s="19"/>
      <c r="PII53" s="19"/>
      <c r="PIJ53" s="19"/>
      <c r="PIK53" s="19"/>
      <c r="PIL53" s="19"/>
      <c r="PIM53" s="19"/>
      <c r="PIN53" s="19"/>
      <c r="PIO53" s="19"/>
      <c r="PIP53" s="19"/>
      <c r="PIQ53" s="19"/>
      <c r="PIR53" s="19"/>
      <c r="PIS53" s="19"/>
      <c r="PIT53" s="19"/>
      <c r="PIU53" s="19"/>
      <c r="PIV53" s="19"/>
      <c r="PIW53" s="19"/>
      <c r="PIX53" s="19"/>
      <c r="PIY53" s="19"/>
      <c r="PIZ53" s="19"/>
      <c r="PJA53" s="19"/>
      <c r="PJB53" s="19"/>
      <c r="PJC53" s="19"/>
      <c r="PJD53" s="19"/>
      <c r="PJE53" s="19"/>
      <c r="PJF53" s="19"/>
      <c r="PJG53" s="19"/>
      <c r="PJH53" s="19"/>
      <c r="PJI53" s="19"/>
      <c r="PJJ53" s="19"/>
      <c r="PJK53" s="19"/>
      <c r="PJL53" s="19"/>
      <c r="PJM53" s="19"/>
      <c r="PJN53" s="19"/>
      <c r="PJO53" s="19"/>
      <c r="PJP53" s="19"/>
      <c r="PJQ53" s="19"/>
      <c r="PJR53" s="19"/>
      <c r="PJS53" s="19"/>
      <c r="PJT53" s="19"/>
      <c r="PJU53" s="19"/>
      <c r="PJV53" s="19"/>
      <c r="PJW53" s="19"/>
      <c r="PJX53" s="19"/>
      <c r="PJY53" s="19"/>
      <c r="PJZ53" s="19"/>
      <c r="PKA53" s="19"/>
      <c r="PKB53" s="19"/>
      <c r="PKC53" s="19"/>
      <c r="PKD53" s="19"/>
      <c r="PKE53" s="19"/>
      <c r="PKF53" s="19"/>
      <c r="PKG53" s="19"/>
      <c r="PKH53" s="19"/>
      <c r="PKI53" s="19"/>
      <c r="PKJ53" s="19"/>
      <c r="PKK53" s="19"/>
      <c r="PKL53" s="19"/>
      <c r="PKM53" s="19"/>
      <c r="PKN53" s="19"/>
      <c r="PKO53" s="19"/>
      <c r="PKP53" s="19"/>
      <c r="PKQ53" s="19"/>
      <c r="PKR53" s="19"/>
      <c r="PKS53" s="19"/>
      <c r="PKT53" s="19"/>
      <c r="PKU53" s="19"/>
      <c r="PKV53" s="19"/>
      <c r="PKW53" s="19"/>
      <c r="PKX53" s="19"/>
      <c r="PKY53" s="19"/>
      <c r="PKZ53" s="19"/>
      <c r="PLA53" s="19"/>
      <c r="PLB53" s="19"/>
      <c r="PLC53" s="19"/>
      <c r="PLD53" s="19"/>
      <c r="PLE53" s="19"/>
      <c r="PLF53" s="19"/>
      <c r="PLG53" s="19"/>
      <c r="PLH53" s="19"/>
      <c r="PLI53" s="19"/>
      <c r="PLJ53" s="19"/>
      <c r="PLK53" s="19"/>
      <c r="PLL53" s="19"/>
      <c r="PLM53" s="19"/>
      <c r="PLN53" s="19"/>
      <c r="PLO53" s="19"/>
      <c r="PLP53" s="19"/>
      <c r="PLQ53" s="19"/>
      <c r="PLR53" s="19"/>
      <c r="PLS53" s="19"/>
      <c r="PLT53" s="19"/>
      <c r="PLU53" s="19"/>
      <c r="PLV53" s="19"/>
      <c r="PLW53" s="19"/>
      <c r="PLX53" s="19"/>
      <c r="PLY53" s="19"/>
      <c r="PLZ53" s="19"/>
      <c r="PMA53" s="19"/>
      <c r="PMB53" s="19"/>
      <c r="PMC53" s="19"/>
      <c r="PMD53" s="19"/>
      <c r="PME53" s="19"/>
      <c r="PMF53" s="19"/>
      <c r="PMG53" s="19"/>
      <c r="PMH53" s="19"/>
      <c r="PMI53" s="19"/>
      <c r="PMJ53" s="19"/>
      <c r="PMK53" s="19"/>
      <c r="PML53" s="19"/>
      <c r="PMM53" s="19"/>
      <c r="PMN53" s="19"/>
      <c r="PMO53" s="19"/>
      <c r="PMP53" s="19"/>
      <c r="PMQ53" s="19"/>
      <c r="PMR53" s="19"/>
      <c r="PMS53" s="19"/>
      <c r="PMT53" s="19"/>
      <c r="PMU53" s="19"/>
      <c r="PMV53" s="19"/>
      <c r="PMW53" s="19"/>
      <c r="PMX53" s="19"/>
      <c r="PMY53" s="19"/>
      <c r="PMZ53" s="19"/>
      <c r="PNA53" s="19"/>
      <c r="PNB53" s="19"/>
      <c r="PNC53" s="19"/>
      <c r="PND53" s="19"/>
      <c r="PNE53" s="19"/>
      <c r="PNF53" s="19"/>
      <c r="PNG53" s="19"/>
      <c r="PNH53" s="19"/>
      <c r="PNI53" s="19"/>
      <c r="PNJ53" s="19"/>
      <c r="PNK53" s="19"/>
      <c r="PNL53" s="19"/>
      <c r="PNM53" s="19"/>
      <c r="PNN53" s="19"/>
      <c r="PNO53" s="19"/>
      <c r="PNP53" s="19"/>
      <c r="PNQ53" s="19"/>
      <c r="PNR53" s="19"/>
      <c r="PNS53" s="19"/>
      <c r="PNT53" s="19"/>
      <c r="PNU53" s="19"/>
      <c r="PNV53" s="19"/>
      <c r="PNW53" s="19"/>
      <c r="PNX53" s="19"/>
      <c r="PNY53" s="19"/>
      <c r="PNZ53" s="19"/>
      <c r="POA53" s="19"/>
      <c r="POB53" s="19"/>
      <c r="POC53" s="19"/>
      <c r="POD53" s="19"/>
      <c r="POE53" s="19"/>
      <c r="POF53" s="19"/>
      <c r="POG53" s="19"/>
      <c r="POH53" s="19"/>
      <c r="POI53" s="19"/>
      <c r="POJ53" s="19"/>
      <c r="POK53" s="19"/>
      <c r="POL53" s="19"/>
      <c r="POM53" s="19"/>
      <c r="PON53" s="19"/>
      <c r="POO53" s="19"/>
      <c r="POP53" s="19"/>
      <c r="POQ53" s="19"/>
      <c r="POR53" s="19"/>
      <c r="POS53" s="19"/>
      <c r="POT53" s="19"/>
      <c r="POU53" s="19"/>
      <c r="POV53" s="19"/>
      <c r="POW53" s="19"/>
      <c r="POX53" s="19"/>
      <c r="POY53" s="19"/>
      <c r="POZ53" s="19"/>
      <c r="PPA53" s="19"/>
      <c r="PPB53" s="19"/>
      <c r="PPC53" s="19"/>
      <c r="PPD53" s="19"/>
      <c r="PPE53" s="19"/>
      <c r="PPF53" s="19"/>
      <c r="PPG53" s="19"/>
      <c r="PPH53" s="19"/>
      <c r="PPI53" s="19"/>
      <c r="PPJ53" s="19"/>
      <c r="PPK53" s="19"/>
      <c r="PPL53" s="19"/>
      <c r="PPM53" s="19"/>
      <c r="PPN53" s="19"/>
      <c r="PPO53" s="19"/>
      <c r="PPP53" s="19"/>
      <c r="PPQ53" s="19"/>
      <c r="PPR53" s="19"/>
      <c r="PPS53" s="19"/>
      <c r="PPT53" s="19"/>
      <c r="PPU53" s="19"/>
      <c r="PPV53" s="19"/>
      <c r="PPW53" s="19"/>
      <c r="PPX53" s="19"/>
      <c r="PPY53" s="19"/>
      <c r="PPZ53" s="19"/>
      <c r="PQA53" s="19"/>
      <c r="PQB53" s="19"/>
      <c r="PQC53" s="19"/>
      <c r="PQD53" s="19"/>
      <c r="PQE53" s="19"/>
      <c r="PQF53" s="19"/>
      <c r="PQG53" s="19"/>
      <c r="PQH53" s="19"/>
      <c r="PQI53" s="19"/>
      <c r="PQJ53" s="19"/>
      <c r="PQK53" s="19"/>
      <c r="PQL53" s="19"/>
      <c r="PQM53" s="19"/>
      <c r="PQN53" s="19"/>
      <c r="PQO53" s="19"/>
      <c r="PQP53" s="19"/>
      <c r="PQQ53" s="19"/>
      <c r="PQR53" s="19"/>
      <c r="PQS53" s="19"/>
      <c r="PQT53" s="19"/>
      <c r="PQU53" s="19"/>
      <c r="PQV53" s="19"/>
      <c r="PQW53" s="19"/>
      <c r="PQX53" s="19"/>
      <c r="PQY53" s="19"/>
      <c r="PQZ53" s="19"/>
      <c r="PRA53" s="19"/>
      <c r="PRB53" s="19"/>
      <c r="PRC53" s="19"/>
      <c r="PRD53" s="19"/>
      <c r="PRE53" s="19"/>
      <c r="PRF53" s="19"/>
      <c r="PRG53" s="19"/>
      <c r="PRH53" s="19"/>
      <c r="PRI53" s="19"/>
      <c r="PRJ53" s="19"/>
      <c r="PRK53" s="19"/>
      <c r="PRL53" s="19"/>
      <c r="PRM53" s="19"/>
      <c r="PRN53" s="19"/>
      <c r="PRO53" s="19"/>
      <c r="PRP53" s="19"/>
      <c r="PRQ53" s="19"/>
      <c r="PRR53" s="19"/>
      <c r="PRS53" s="19"/>
      <c r="PRT53" s="19"/>
      <c r="PRU53" s="19"/>
      <c r="PRV53" s="19"/>
      <c r="PRW53" s="19"/>
      <c r="PRX53" s="19"/>
      <c r="PRY53" s="19"/>
      <c r="PRZ53" s="19"/>
      <c r="PSA53" s="19"/>
      <c r="PSB53" s="19"/>
      <c r="PSC53" s="19"/>
      <c r="PSD53" s="19"/>
      <c r="PSE53" s="19"/>
      <c r="PSF53" s="19"/>
      <c r="PSG53" s="19"/>
      <c r="PSH53" s="19"/>
      <c r="PSI53" s="19"/>
      <c r="PSJ53" s="19"/>
      <c r="PSK53" s="19"/>
      <c r="PSL53" s="19"/>
      <c r="PSM53" s="19"/>
      <c r="PSN53" s="19"/>
      <c r="PSO53" s="19"/>
      <c r="PSP53" s="19"/>
      <c r="PSQ53" s="19"/>
      <c r="PSR53" s="19"/>
      <c r="PSS53" s="19"/>
      <c r="PST53" s="19"/>
      <c r="PSU53" s="19"/>
      <c r="PSV53" s="19"/>
      <c r="PSW53" s="19"/>
      <c r="PSX53" s="19"/>
      <c r="PSY53" s="19"/>
      <c r="PSZ53" s="19"/>
      <c r="PTA53" s="19"/>
      <c r="PTB53" s="19"/>
      <c r="PTC53" s="19"/>
      <c r="PTD53" s="19"/>
      <c r="PTE53" s="19"/>
      <c r="PTF53" s="19"/>
      <c r="PTG53" s="19"/>
      <c r="PTH53" s="19"/>
      <c r="PTI53" s="19"/>
      <c r="PTJ53" s="19"/>
      <c r="PTK53" s="19"/>
      <c r="PTL53" s="19"/>
      <c r="PTM53" s="19"/>
      <c r="PTN53" s="19"/>
      <c r="PTO53" s="19"/>
      <c r="PTP53" s="19"/>
      <c r="PTQ53" s="19"/>
      <c r="PTR53" s="19"/>
      <c r="PTS53" s="19"/>
      <c r="PTT53" s="19"/>
      <c r="PTU53" s="19"/>
      <c r="PTV53" s="19"/>
      <c r="PTW53" s="19"/>
      <c r="PTX53" s="19"/>
      <c r="PTY53" s="19"/>
      <c r="PTZ53" s="19"/>
      <c r="PUA53" s="19"/>
      <c r="PUB53" s="19"/>
      <c r="PUC53" s="19"/>
      <c r="PUD53" s="19"/>
      <c r="PUE53" s="19"/>
      <c r="PUF53" s="19"/>
      <c r="PUG53" s="19"/>
      <c r="PUH53" s="19"/>
      <c r="PUI53" s="19"/>
      <c r="PUJ53" s="19"/>
      <c r="PUK53" s="19"/>
      <c r="PUL53" s="19"/>
      <c r="PUM53" s="19"/>
      <c r="PUN53" s="19"/>
      <c r="PUO53" s="19"/>
      <c r="PUP53" s="19"/>
      <c r="PUQ53" s="19"/>
      <c r="PUR53" s="19"/>
      <c r="PUS53" s="19"/>
      <c r="PUT53" s="19"/>
      <c r="PUU53" s="19"/>
      <c r="PUV53" s="19"/>
      <c r="PUW53" s="19"/>
      <c r="PUX53" s="19"/>
      <c r="PUY53" s="19"/>
      <c r="PUZ53" s="19"/>
      <c r="PVA53" s="19"/>
      <c r="PVB53" s="19"/>
      <c r="PVC53" s="19"/>
      <c r="PVD53" s="19"/>
      <c r="PVE53" s="19"/>
      <c r="PVF53" s="19"/>
      <c r="PVG53" s="19"/>
      <c r="PVH53" s="19"/>
      <c r="PVI53" s="19"/>
      <c r="PVJ53" s="19"/>
      <c r="PVK53" s="19"/>
      <c r="PVL53" s="19"/>
      <c r="PVM53" s="19"/>
      <c r="PVN53" s="19"/>
      <c r="PVO53" s="19"/>
      <c r="PVP53" s="19"/>
      <c r="PVQ53" s="19"/>
      <c r="PVR53" s="19"/>
      <c r="PVS53" s="19"/>
      <c r="PVT53" s="19"/>
      <c r="PVU53" s="19"/>
      <c r="PVV53" s="19"/>
      <c r="PVW53" s="19"/>
      <c r="PVX53" s="19"/>
      <c r="PVY53" s="19"/>
      <c r="PVZ53" s="19"/>
      <c r="PWA53" s="19"/>
      <c r="PWB53" s="19"/>
      <c r="PWC53" s="19"/>
      <c r="PWD53" s="19"/>
      <c r="PWE53" s="19"/>
      <c r="PWF53" s="19"/>
      <c r="PWG53" s="19"/>
      <c r="PWH53" s="19"/>
      <c r="PWI53" s="19"/>
      <c r="PWJ53" s="19"/>
      <c r="PWK53" s="19"/>
      <c r="PWL53" s="19"/>
      <c r="PWM53" s="19"/>
      <c r="PWN53" s="19"/>
      <c r="PWO53" s="19"/>
      <c r="PWP53" s="19"/>
      <c r="PWQ53" s="19"/>
      <c r="PWR53" s="19"/>
      <c r="PWS53" s="19"/>
      <c r="PWT53" s="19"/>
      <c r="PWU53" s="19"/>
      <c r="PWV53" s="19"/>
      <c r="PWW53" s="19"/>
      <c r="PWX53" s="19"/>
      <c r="PWY53" s="19"/>
      <c r="PWZ53" s="19"/>
      <c r="PXA53" s="19"/>
      <c r="PXB53" s="19"/>
      <c r="PXC53" s="19"/>
      <c r="PXD53" s="19"/>
      <c r="PXE53" s="19"/>
      <c r="PXF53" s="19"/>
      <c r="PXG53" s="19"/>
      <c r="PXH53" s="19"/>
      <c r="PXI53" s="19"/>
      <c r="PXJ53" s="19"/>
      <c r="PXK53" s="19"/>
      <c r="PXL53" s="19"/>
      <c r="PXM53" s="19"/>
      <c r="PXN53" s="19"/>
      <c r="PXO53" s="19"/>
      <c r="PXP53" s="19"/>
      <c r="PXQ53" s="19"/>
      <c r="PXR53" s="19"/>
      <c r="PXS53" s="19"/>
      <c r="PXT53" s="19"/>
      <c r="PXU53" s="19"/>
      <c r="PXV53" s="19"/>
      <c r="PXW53" s="19"/>
      <c r="PXX53" s="19"/>
      <c r="PXY53" s="19"/>
      <c r="PXZ53" s="19"/>
      <c r="PYA53" s="19"/>
      <c r="PYB53" s="19"/>
      <c r="PYC53" s="19"/>
      <c r="PYD53" s="19"/>
      <c r="PYE53" s="19"/>
      <c r="PYF53" s="19"/>
      <c r="PYG53" s="19"/>
      <c r="PYH53" s="19"/>
      <c r="PYI53" s="19"/>
      <c r="PYJ53" s="19"/>
      <c r="PYK53" s="19"/>
      <c r="PYL53" s="19"/>
      <c r="PYM53" s="19"/>
      <c r="PYN53" s="19"/>
      <c r="PYO53" s="19"/>
      <c r="PYP53" s="19"/>
      <c r="PYQ53" s="19"/>
      <c r="PYR53" s="19"/>
      <c r="PYS53" s="19"/>
      <c r="PYT53" s="19"/>
      <c r="PYU53" s="19"/>
      <c r="PYV53" s="19"/>
      <c r="PYW53" s="19"/>
      <c r="PYX53" s="19"/>
      <c r="PYY53" s="19"/>
      <c r="PYZ53" s="19"/>
      <c r="PZA53" s="19"/>
      <c r="PZB53" s="19"/>
      <c r="PZC53" s="19"/>
      <c r="PZD53" s="19"/>
      <c r="PZE53" s="19"/>
      <c r="PZF53" s="19"/>
      <c r="PZG53" s="19"/>
      <c r="PZH53" s="19"/>
      <c r="PZI53" s="19"/>
      <c r="PZJ53" s="19"/>
      <c r="PZK53" s="19"/>
      <c r="PZL53" s="19"/>
      <c r="PZM53" s="19"/>
      <c r="PZN53" s="19"/>
      <c r="PZO53" s="19"/>
      <c r="PZP53" s="19"/>
      <c r="PZQ53" s="19"/>
      <c r="PZR53" s="19"/>
      <c r="PZS53" s="19"/>
      <c r="PZT53" s="19"/>
      <c r="PZU53" s="19"/>
      <c r="PZV53" s="19"/>
      <c r="PZW53" s="19"/>
      <c r="PZX53" s="19"/>
      <c r="PZY53" s="19"/>
      <c r="PZZ53" s="19"/>
      <c r="QAA53" s="19"/>
      <c r="QAB53" s="19"/>
      <c r="QAC53" s="19"/>
      <c r="QAD53" s="19"/>
      <c r="QAE53" s="19"/>
      <c r="QAF53" s="19"/>
      <c r="QAG53" s="19"/>
      <c r="QAH53" s="19"/>
      <c r="QAI53" s="19"/>
      <c r="QAJ53" s="19"/>
      <c r="QAK53" s="19"/>
      <c r="QAL53" s="19"/>
      <c r="QAM53" s="19"/>
      <c r="QAN53" s="19"/>
      <c r="QAO53" s="19"/>
      <c r="QAP53" s="19"/>
      <c r="QAQ53" s="19"/>
      <c r="QAR53" s="19"/>
      <c r="QAS53" s="19"/>
      <c r="QAT53" s="19"/>
      <c r="QAU53" s="19"/>
      <c r="QAV53" s="19"/>
      <c r="QAW53" s="19"/>
      <c r="QAX53" s="19"/>
      <c r="QAY53" s="19"/>
      <c r="QAZ53" s="19"/>
      <c r="QBA53" s="19"/>
      <c r="QBB53" s="19"/>
      <c r="QBC53" s="19"/>
      <c r="QBD53" s="19"/>
      <c r="QBE53" s="19"/>
      <c r="QBF53" s="19"/>
      <c r="QBG53" s="19"/>
      <c r="QBH53" s="19"/>
      <c r="QBI53" s="19"/>
      <c r="QBJ53" s="19"/>
      <c r="QBK53" s="19"/>
      <c r="QBL53" s="19"/>
      <c r="QBM53" s="19"/>
      <c r="QBN53" s="19"/>
      <c r="QBO53" s="19"/>
      <c r="QBP53" s="19"/>
      <c r="QBQ53" s="19"/>
      <c r="QBR53" s="19"/>
      <c r="QBS53" s="19"/>
      <c r="QBT53" s="19"/>
      <c r="QBU53" s="19"/>
      <c r="QBV53" s="19"/>
      <c r="QBW53" s="19"/>
      <c r="QBX53" s="19"/>
      <c r="QBY53" s="19"/>
      <c r="QBZ53" s="19"/>
      <c r="QCA53" s="19"/>
      <c r="QCB53" s="19"/>
      <c r="QCC53" s="19"/>
      <c r="QCD53" s="19"/>
      <c r="QCE53" s="19"/>
      <c r="QCF53" s="19"/>
      <c r="QCG53" s="19"/>
      <c r="QCH53" s="19"/>
      <c r="QCI53" s="19"/>
      <c r="QCJ53" s="19"/>
      <c r="QCK53" s="19"/>
      <c r="QCL53" s="19"/>
      <c r="QCM53" s="19"/>
      <c r="QCN53" s="19"/>
      <c r="QCO53" s="19"/>
      <c r="QCP53" s="19"/>
      <c r="QCQ53" s="19"/>
      <c r="QCR53" s="19"/>
      <c r="QCS53" s="19"/>
      <c r="QCT53" s="19"/>
      <c r="QCU53" s="19"/>
      <c r="QCV53" s="19"/>
      <c r="QCW53" s="19"/>
      <c r="QCX53" s="19"/>
      <c r="QCY53" s="19"/>
      <c r="QCZ53" s="19"/>
      <c r="QDA53" s="19"/>
      <c r="QDB53" s="19"/>
      <c r="QDC53" s="19"/>
      <c r="QDD53" s="19"/>
      <c r="QDE53" s="19"/>
      <c r="QDF53" s="19"/>
      <c r="QDG53" s="19"/>
      <c r="QDH53" s="19"/>
      <c r="QDI53" s="19"/>
      <c r="QDJ53" s="19"/>
      <c r="QDK53" s="19"/>
      <c r="QDL53" s="19"/>
      <c r="QDM53" s="19"/>
      <c r="QDN53" s="19"/>
      <c r="QDO53" s="19"/>
      <c r="QDP53" s="19"/>
      <c r="QDQ53" s="19"/>
      <c r="QDR53" s="19"/>
      <c r="QDS53" s="19"/>
      <c r="QDT53" s="19"/>
      <c r="QDU53" s="19"/>
      <c r="QDV53" s="19"/>
      <c r="QDW53" s="19"/>
      <c r="QDX53" s="19"/>
      <c r="QDY53" s="19"/>
      <c r="QDZ53" s="19"/>
      <c r="QEA53" s="19"/>
      <c r="QEB53" s="19"/>
      <c r="QEC53" s="19"/>
      <c r="QED53" s="19"/>
      <c r="QEE53" s="19"/>
      <c r="QEF53" s="19"/>
      <c r="QEG53" s="19"/>
      <c r="QEH53" s="19"/>
      <c r="QEI53" s="19"/>
      <c r="QEJ53" s="19"/>
      <c r="QEK53" s="19"/>
      <c r="QEL53" s="19"/>
      <c r="QEM53" s="19"/>
      <c r="QEN53" s="19"/>
      <c r="QEO53" s="19"/>
      <c r="QEP53" s="19"/>
      <c r="QEQ53" s="19"/>
      <c r="QER53" s="19"/>
      <c r="QES53" s="19"/>
      <c r="QET53" s="19"/>
      <c r="QEU53" s="19"/>
      <c r="QEV53" s="19"/>
      <c r="QEW53" s="19"/>
      <c r="QEX53" s="19"/>
      <c r="QEY53" s="19"/>
      <c r="QEZ53" s="19"/>
      <c r="QFA53" s="19"/>
      <c r="QFB53" s="19"/>
      <c r="QFC53" s="19"/>
      <c r="QFD53" s="19"/>
      <c r="QFE53" s="19"/>
      <c r="QFF53" s="19"/>
      <c r="QFG53" s="19"/>
      <c r="QFH53" s="19"/>
      <c r="QFI53" s="19"/>
      <c r="QFJ53" s="19"/>
      <c r="QFK53" s="19"/>
      <c r="QFL53" s="19"/>
      <c r="QFM53" s="19"/>
      <c r="QFN53" s="19"/>
      <c r="QFO53" s="19"/>
      <c r="QFP53" s="19"/>
      <c r="QFQ53" s="19"/>
      <c r="QFR53" s="19"/>
      <c r="QFS53" s="19"/>
      <c r="QFT53" s="19"/>
      <c r="QFU53" s="19"/>
      <c r="QFV53" s="19"/>
      <c r="QFW53" s="19"/>
      <c r="QFX53" s="19"/>
      <c r="QFY53" s="19"/>
      <c r="QFZ53" s="19"/>
      <c r="QGA53" s="19"/>
      <c r="QGB53" s="19"/>
      <c r="QGC53" s="19"/>
      <c r="QGD53" s="19"/>
      <c r="QGE53" s="19"/>
      <c r="QGF53" s="19"/>
      <c r="QGG53" s="19"/>
      <c r="QGH53" s="19"/>
      <c r="QGI53" s="19"/>
      <c r="QGJ53" s="19"/>
      <c r="QGK53" s="19"/>
      <c r="QGL53" s="19"/>
      <c r="QGM53" s="19"/>
      <c r="QGN53" s="19"/>
      <c r="QGO53" s="19"/>
      <c r="QGP53" s="19"/>
      <c r="QGQ53" s="19"/>
      <c r="QGR53" s="19"/>
      <c r="QGS53" s="19"/>
      <c r="QGT53" s="19"/>
      <c r="QGU53" s="19"/>
      <c r="QGV53" s="19"/>
      <c r="QGW53" s="19"/>
      <c r="QGX53" s="19"/>
      <c r="QGY53" s="19"/>
      <c r="QGZ53" s="19"/>
      <c r="QHA53" s="19"/>
      <c r="QHB53" s="19"/>
      <c r="QHC53" s="19"/>
      <c r="QHD53" s="19"/>
      <c r="QHE53" s="19"/>
      <c r="QHF53" s="19"/>
      <c r="QHG53" s="19"/>
      <c r="QHH53" s="19"/>
      <c r="QHI53" s="19"/>
      <c r="QHJ53" s="19"/>
      <c r="QHK53" s="19"/>
      <c r="QHL53" s="19"/>
      <c r="QHM53" s="19"/>
      <c r="QHN53" s="19"/>
      <c r="QHO53" s="19"/>
      <c r="QHP53" s="19"/>
      <c r="QHQ53" s="19"/>
      <c r="QHR53" s="19"/>
      <c r="QHS53" s="19"/>
      <c r="QHT53" s="19"/>
      <c r="QHU53" s="19"/>
      <c r="QHV53" s="19"/>
      <c r="QHW53" s="19"/>
      <c r="QHX53" s="19"/>
      <c r="QHY53" s="19"/>
      <c r="QHZ53" s="19"/>
      <c r="QIA53" s="19"/>
      <c r="QIB53" s="19"/>
      <c r="QIC53" s="19"/>
      <c r="QID53" s="19"/>
      <c r="QIE53" s="19"/>
      <c r="QIF53" s="19"/>
      <c r="QIG53" s="19"/>
      <c r="QIH53" s="19"/>
      <c r="QII53" s="19"/>
      <c r="QIJ53" s="19"/>
      <c r="QIK53" s="19"/>
      <c r="QIL53" s="19"/>
      <c r="QIM53" s="19"/>
      <c r="QIN53" s="19"/>
      <c r="QIO53" s="19"/>
      <c r="QIP53" s="19"/>
      <c r="QIQ53" s="19"/>
      <c r="QIR53" s="19"/>
      <c r="QIS53" s="19"/>
      <c r="QIT53" s="19"/>
      <c r="QIU53" s="19"/>
      <c r="QIV53" s="19"/>
      <c r="QIW53" s="19"/>
      <c r="QIX53" s="19"/>
      <c r="QIY53" s="19"/>
      <c r="QIZ53" s="19"/>
      <c r="QJA53" s="19"/>
      <c r="QJB53" s="19"/>
      <c r="QJC53" s="19"/>
      <c r="QJD53" s="19"/>
      <c r="QJE53" s="19"/>
      <c r="QJF53" s="19"/>
      <c r="QJG53" s="19"/>
      <c r="QJH53" s="19"/>
      <c r="QJI53" s="19"/>
      <c r="QJJ53" s="19"/>
      <c r="QJK53" s="19"/>
      <c r="QJL53" s="19"/>
      <c r="QJM53" s="19"/>
      <c r="QJN53" s="19"/>
      <c r="QJO53" s="19"/>
      <c r="QJP53" s="19"/>
      <c r="QJQ53" s="19"/>
      <c r="QJR53" s="19"/>
      <c r="QJS53" s="19"/>
      <c r="QJT53" s="19"/>
      <c r="QJU53" s="19"/>
      <c r="QJV53" s="19"/>
      <c r="QJW53" s="19"/>
      <c r="QJX53" s="19"/>
      <c r="QJY53" s="19"/>
      <c r="QJZ53" s="19"/>
      <c r="QKA53" s="19"/>
      <c r="QKB53" s="19"/>
      <c r="QKC53" s="19"/>
      <c r="QKD53" s="19"/>
      <c r="QKE53" s="19"/>
      <c r="QKF53" s="19"/>
      <c r="QKG53" s="19"/>
      <c r="QKH53" s="19"/>
      <c r="QKI53" s="19"/>
      <c r="QKJ53" s="19"/>
      <c r="QKK53" s="19"/>
      <c r="QKL53" s="19"/>
      <c r="QKM53" s="19"/>
      <c r="QKN53" s="19"/>
      <c r="QKO53" s="19"/>
      <c r="QKP53" s="19"/>
      <c r="QKQ53" s="19"/>
      <c r="QKR53" s="19"/>
      <c r="QKS53" s="19"/>
      <c r="QKT53" s="19"/>
      <c r="QKU53" s="19"/>
      <c r="QKV53" s="19"/>
      <c r="QKW53" s="19"/>
      <c r="QKX53" s="19"/>
      <c r="QKY53" s="19"/>
      <c r="QKZ53" s="19"/>
      <c r="QLA53" s="19"/>
      <c r="QLB53" s="19"/>
      <c r="QLC53" s="19"/>
      <c r="QLD53" s="19"/>
      <c r="QLE53" s="19"/>
      <c r="QLF53" s="19"/>
      <c r="QLG53" s="19"/>
      <c r="QLH53" s="19"/>
      <c r="QLI53" s="19"/>
      <c r="QLJ53" s="19"/>
      <c r="QLK53" s="19"/>
      <c r="QLL53" s="19"/>
      <c r="QLM53" s="19"/>
      <c r="QLN53" s="19"/>
      <c r="QLO53" s="19"/>
      <c r="QLP53" s="19"/>
      <c r="QLQ53" s="19"/>
      <c r="QLR53" s="19"/>
      <c r="QLS53" s="19"/>
      <c r="QLT53" s="19"/>
      <c r="QLU53" s="19"/>
      <c r="QLV53" s="19"/>
      <c r="QLW53" s="19"/>
      <c r="QLX53" s="19"/>
      <c r="QLY53" s="19"/>
      <c r="QLZ53" s="19"/>
      <c r="QMA53" s="19"/>
      <c r="QMB53" s="19"/>
      <c r="QMC53" s="19"/>
      <c r="QMD53" s="19"/>
      <c r="QME53" s="19"/>
      <c r="QMF53" s="19"/>
      <c r="QMG53" s="19"/>
      <c r="QMH53" s="19"/>
      <c r="QMI53" s="19"/>
      <c r="QMJ53" s="19"/>
      <c r="QMK53" s="19"/>
      <c r="QML53" s="19"/>
      <c r="QMM53" s="19"/>
      <c r="QMN53" s="19"/>
      <c r="QMO53" s="19"/>
      <c r="QMP53" s="19"/>
      <c r="QMQ53" s="19"/>
      <c r="QMR53" s="19"/>
      <c r="QMS53" s="19"/>
      <c r="QMT53" s="19"/>
      <c r="QMU53" s="19"/>
      <c r="QMV53" s="19"/>
      <c r="QMW53" s="19"/>
      <c r="QMX53" s="19"/>
      <c r="QMY53" s="19"/>
      <c r="QMZ53" s="19"/>
      <c r="QNA53" s="19"/>
      <c r="QNB53" s="19"/>
      <c r="QNC53" s="19"/>
      <c r="QND53" s="19"/>
      <c r="QNE53" s="19"/>
      <c r="QNF53" s="19"/>
      <c r="QNG53" s="19"/>
      <c r="QNH53" s="19"/>
      <c r="QNI53" s="19"/>
      <c r="QNJ53" s="19"/>
      <c r="QNK53" s="19"/>
      <c r="QNL53" s="19"/>
      <c r="QNM53" s="19"/>
      <c r="QNN53" s="19"/>
      <c r="QNO53" s="19"/>
      <c r="QNP53" s="19"/>
      <c r="QNQ53" s="19"/>
      <c r="QNR53" s="19"/>
      <c r="QNS53" s="19"/>
      <c r="QNT53" s="19"/>
      <c r="QNU53" s="19"/>
      <c r="QNV53" s="19"/>
      <c r="QNW53" s="19"/>
      <c r="QNX53" s="19"/>
      <c r="QNY53" s="19"/>
      <c r="QNZ53" s="19"/>
      <c r="QOA53" s="19"/>
      <c r="QOB53" s="19"/>
      <c r="QOC53" s="19"/>
      <c r="QOD53" s="19"/>
      <c r="QOE53" s="19"/>
      <c r="QOF53" s="19"/>
      <c r="QOG53" s="19"/>
      <c r="QOH53" s="19"/>
      <c r="QOI53" s="19"/>
      <c r="QOJ53" s="19"/>
      <c r="QOK53" s="19"/>
      <c r="QOL53" s="19"/>
      <c r="QOM53" s="19"/>
      <c r="QON53" s="19"/>
      <c r="QOO53" s="19"/>
      <c r="QOP53" s="19"/>
      <c r="QOQ53" s="19"/>
      <c r="QOR53" s="19"/>
      <c r="QOS53" s="19"/>
      <c r="QOT53" s="19"/>
      <c r="QOU53" s="19"/>
      <c r="QOV53" s="19"/>
      <c r="QOW53" s="19"/>
      <c r="QOX53" s="19"/>
      <c r="QOY53" s="19"/>
      <c r="QOZ53" s="19"/>
      <c r="QPA53" s="19"/>
      <c r="QPB53" s="19"/>
      <c r="QPC53" s="19"/>
      <c r="QPD53" s="19"/>
      <c r="QPE53" s="19"/>
      <c r="QPF53" s="19"/>
      <c r="QPG53" s="19"/>
      <c r="QPH53" s="19"/>
      <c r="QPI53" s="19"/>
      <c r="QPJ53" s="19"/>
      <c r="QPK53" s="19"/>
      <c r="QPL53" s="19"/>
      <c r="QPM53" s="19"/>
      <c r="QPN53" s="19"/>
      <c r="QPO53" s="19"/>
      <c r="QPP53" s="19"/>
      <c r="QPQ53" s="19"/>
      <c r="QPR53" s="19"/>
      <c r="QPS53" s="19"/>
      <c r="QPT53" s="19"/>
      <c r="QPU53" s="19"/>
      <c r="QPV53" s="19"/>
      <c r="QPW53" s="19"/>
      <c r="QPX53" s="19"/>
      <c r="QPY53" s="19"/>
      <c r="QPZ53" s="19"/>
      <c r="QQA53" s="19"/>
      <c r="QQB53" s="19"/>
      <c r="QQC53" s="19"/>
      <c r="QQD53" s="19"/>
      <c r="QQE53" s="19"/>
      <c r="QQF53" s="19"/>
      <c r="QQG53" s="19"/>
      <c r="QQH53" s="19"/>
      <c r="QQI53" s="19"/>
      <c r="QQJ53" s="19"/>
      <c r="QQK53" s="19"/>
      <c r="QQL53" s="19"/>
      <c r="QQM53" s="19"/>
      <c r="QQN53" s="19"/>
      <c r="QQO53" s="19"/>
      <c r="QQP53" s="19"/>
      <c r="QQQ53" s="19"/>
      <c r="QQR53" s="19"/>
      <c r="QQS53" s="19"/>
      <c r="QQT53" s="19"/>
      <c r="QQU53" s="19"/>
      <c r="QQV53" s="19"/>
      <c r="QQW53" s="19"/>
      <c r="QQX53" s="19"/>
      <c r="QQY53" s="19"/>
      <c r="QQZ53" s="19"/>
      <c r="QRA53" s="19"/>
      <c r="QRB53" s="19"/>
      <c r="QRC53" s="19"/>
      <c r="QRD53" s="19"/>
      <c r="QRE53" s="19"/>
      <c r="QRF53" s="19"/>
      <c r="QRG53" s="19"/>
      <c r="QRH53" s="19"/>
      <c r="QRI53" s="19"/>
      <c r="QRJ53" s="19"/>
      <c r="QRK53" s="19"/>
      <c r="QRL53" s="19"/>
      <c r="QRM53" s="19"/>
      <c r="QRN53" s="19"/>
      <c r="QRO53" s="19"/>
      <c r="QRP53" s="19"/>
      <c r="QRQ53" s="19"/>
      <c r="QRR53" s="19"/>
      <c r="QRS53" s="19"/>
      <c r="QRT53" s="19"/>
      <c r="QRU53" s="19"/>
      <c r="QRV53" s="19"/>
      <c r="QRW53" s="19"/>
      <c r="QRX53" s="19"/>
      <c r="QRY53" s="19"/>
      <c r="QRZ53" s="19"/>
      <c r="QSA53" s="19"/>
      <c r="QSB53" s="19"/>
      <c r="QSC53" s="19"/>
      <c r="QSD53" s="19"/>
      <c r="QSE53" s="19"/>
      <c r="QSF53" s="19"/>
      <c r="QSG53" s="19"/>
      <c r="QSH53" s="19"/>
      <c r="QSI53" s="19"/>
      <c r="QSJ53" s="19"/>
      <c r="QSK53" s="19"/>
      <c r="QSL53" s="19"/>
      <c r="QSM53" s="19"/>
      <c r="QSN53" s="19"/>
      <c r="QSO53" s="19"/>
      <c r="QSP53" s="19"/>
      <c r="QSQ53" s="19"/>
      <c r="QSR53" s="19"/>
      <c r="QSS53" s="19"/>
      <c r="QST53" s="19"/>
      <c r="QSU53" s="19"/>
      <c r="QSV53" s="19"/>
      <c r="QSW53" s="19"/>
      <c r="QSX53" s="19"/>
      <c r="QSY53" s="19"/>
      <c r="QSZ53" s="19"/>
      <c r="QTA53" s="19"/>
      <c r="QTB53" s="19"/>
      <c r="QTC53" s="19"/>
      <c r="QTD53" s="19"/>
      <c r="QTE53" s="19"/>
      <c r="QTF53" s="19"/>
      <c r="QTG53" s="19"/>
      <c r="QTH53" s="19"/>
      <c r="QTI53" s="19"/>
      <c r="QTJ53" s="19"/>
      <c r="QTK53" s="19"/>
      <c r="QTL53" s="19"/>
      <c r="QTM53" s="19"/>
      <c r="QTN53" s="19"/>
      <c r="QTO53" s="19"/>
      <c r="QTP53" s="19"/>
      <c r="QTQ53" s="19"/>
      <c r="QTR53" s="19"/>
      <c r="QTS53" s="19"/>
      <c r="QTT53" s="19"/>
      <c r="QTU53" s="19"/>
      <c r="QTV53" s="19"/>
      <c r="QTW53" s="19"/>
      <c r="QTX53" s="19"/>
      <c r="QTY53" s="19"/>
      <c r="QTZ53" s="19"/>
      <c r="QUA53" s="19"/>
      <c r="QUB53" s="19"/>
      <c r="QUC53" s="19"/>
      <c r="QUD53" s="19"/>
      <c r="QUE53" s="19"/>
      <c r="QUF53" s="19"/>
      <c r="QUG53" s="19"/>
      <c r="QUH53" s="19"/>
      <c r="QUI53" s="19"/>
      <c r="QUJ53" s="19"/>
      <c r="QUK53" s="19"/>
      <c r="QUL53" s="19"/>
      <c r="QUM53" s="19"/>
      <c r="QUN53" s="19"/>
      <c r="QUO53" s="19"/>
      <c r="QUP53" s="19"/>
      <c r="QUQ53" s="19"/>
      <c r="QUR53" s="19"/>
      <c r="QUS53" s="19"/>
      <c r="QUT53" s="19"/>
      <c r="QUU53" s="19"/>
      <c r="QUV53" s="19"/>
      <c r="QUW53" s="19"/>
      <c r="QUX53" s="19"/>
      <c r="QUY53" s="19"/>
      <c r="QUZ53" s="19"/>
      <c r="QVA53" s="19"/>
      <c r="QVB53" s="19"/>
      <c r="QVC53" s="19"/>
      <c r="QVD53" s="19"/>
      <c r="QVE53" s="19"/>
      <c r="QVF53" s="19"/>
      <c r="QVG53" s="19"/>
      <c r="QVH53" s="19"/>
      <c r="QVI53" s="19"/>
      <c r="QVJ53" s="19"/>
      <c r="QVK53" s="19"/>
      <c r="QVL53" s="19"/>
      <c r="QVM53" s="19"/>
      <c r="QVN53" s="19"/>
      <c r="QVO53" s="19"/>
      <c r="QVP53" s="19"/>
      <c r="QVQ53" s="19"/>
      <c r="QVR53" s="19"/>
      <c r="QVS53" s="19"/>
      <c r="QVT53" s="19"/>
      <c r="QVU53" s="19"/>
      <c r="QVV53" s="19"/>
      <c r="QVW53" s="19"/>
      <c r="QVX53" s="19"/>
      <c r="QVY53" s="19"/>
      <c r="QVZ53" s="19"/>
      <c r="QWA53" s="19"/>
      <c r="QWB53" s="19"/>
      <c r="QWC53" s="19"/>
      <c r="QWD53" s="19"/>
      <c r="QWE53" s="19"/>
      <c r="QWF53" s="19"/>
      <c r="QWG53" s="19"/>
      <c r="QWH53" s="19"/>
      <c r="QWI53" s="19"/>
      <c r="QWJ53" s="19"/>
      <c r="QWK53" s="19"/>
      <c r="QWL53" s="19"/>
      <c r="QWM53" s="19"/>
      <c r="QWN53" s="19"/>
      <c r="QWO53" s="19"/>
      <c r="QWP53" s="19"/>
      <c r="QWQ53" s="19"/>
      <c r="QWR53" s="19"/>
      <c r="QWS53" s="19"/>
      <c r="QWT53" s="19"/>
      <c r="QWU53" s="19"/>
      <c r="QWV53" s="19"/>
      <c r="QWW53" s="19"/>
      <c r="QWX53" s="19"/>
      <c r="QWY53" s="19"/>
      <c r="QWZ53" s="19"/>
      <c r="QXA53" s="19"/>
      <c r="QXB53" s="19"/>
      <c r="QXC53" s="19"/>
      <c r="QXD53" s="19"/>
      <c r="QXE53" s="19"/>
      <c r="QXF53" s="19"/>
      <c r="QXG53" s="19"/>
      <c r="QXH53" s="19"/>
      <c r="QXI53" s="19"/>
      <c r="QXJ53" s="19"/>
      <c r="QXK53" s="19"/>
      <c r="QXL53" s="19"/>
      <c r="QXM53" s="19"/>
      <c r="QXN53" s="19"/>
      <c r="QXO53" s="19"/>
      <c r="QXP53" s="19"/>
      <c r="QXQ53" s="19"/>
      <c r="QXR53" s="19"/>
      <c r="QXS53" s="19"/>
      <c r="QXT53" s="19"/>
      <c r="QXU53" s="19"/>
      <c r="QXV53" s="19"/>
      <c r="QXW53" s="19"/>
      <c r="QXX53" s="19"/>
      <c r="QXY53" s="19"/>
      <c r="QXZ53" s="19"/>
      <c r="QYA53" s="19"/>
      <c r="QYB53" s="19"/>
      <c r="QYC53" s="19"/>
      <c r="QYD53" s="19"/>
      <c r="QYE53" s="19"/>
      <c r="QYF53" s="19"/>
      <c r="QYG53" s="19"/>
      <c r="QYH53" s="19"/>
      <c r="QYI53" s="19"/>
      <c r="QYJ53" s="19"/>
      <c r="QYK53" s="19"/>
      <c r="QYL53" s="19"/>
      <c r="QYM53" s="19"/>
      <c r="QYN53" s="19"/>
      <c r="QYO53" s="19"/>
      <c r="QYP53" s="19"/>
      <c r="QYQ53" s="19"/>
      <c r="QYR53" s="19"/>
      <c r="QYS53" s="19"/>
      <c r="QYT53" s="19"/>
      <c r="QYU53" s="19"/>
      <c r="QYV53" s="19"/>
      <c r="QYW53" s="19"/>
      <c r="QYX53" s="19"/>
      <c r="QYY53" s="19"/>
      <c r="QYZ53" s="19"/>
      <c r="QZA53" s="19"/>
      <c r="QZB53" s="19"/>
      <c r="QZC53" s="19"/>
      <c r="QZD53" s="19"/>
      <c r="QZE53" s="19"/>
      <c r="QZF53" s="19"/>
      <c r="QZG53" s="19"/>
      <c r="QZH53" s="19"/>
      <c r="QZI53" s="19"/>
      <c r="QZJ53" s="19"/>
      <c r="QZK53" s="19"/>
      <c r="QZL53" s="19"/>
      <c r="QZM53" s="19"/>
      <c r="QZN53" s="19"/>
      <c r="QZO53" s="19"/>
      <c r="QZP53" s="19"/>
      <c r="QZQ53" s="19"/>
      <c r="QZR53" s="19"/>
      <c r="QZS53" s="19"/>
      <c r="QZT53" s="19"/>
      <c r="QZU53" s="19"/>
      <c r="QZV53" s="19"/>
      <c r="QZW53" s="19"/>
      <c r="QZX53" s="19"/>
      <c r="QZY53" s="19"/>
      <c r="QZZ53" s="19"/>
      <c r="RAA53" s="19"/>
      <c r="RAB53" s="19"/>
      <c r="RAC53" s="19"/>
      <c r="RAD53" s="19"/>
      <c r="RAE53" s="19"/>
      <c r="RAF53" s="19"/>
      <c r="RAG53" s="19"/>
      <c r="RAH53" s="19"/>
      <c r="RAI53" s="19"/>
      <c r="RAJ53" s="19"/>
      <c r="RAK53" s="19"/>
      <c r="RAL53" s="19"/>
      <c r="RAM53" s="19"/>
      <c r="RAN53" s="19"/>
      <c r="RAO53" s="19"/>
      <c r="RAP53" s="19"/>
      <c r="RAQ53" s="19"/>
      <c r="RAR53" s="19"/>
      <c r="RAS53" s="19"/>
      <c r="RAT53" s="19"/>
      <c r="RAU53" s="19"/>
      <c r="RAV53" s="19"/>
      <c r="RAW53" s="19"/>
      <c r="RAX53" s="19"/>
      <c r="RAY53" s="19"/>
      <c r="RAZ53" s="19"/>
      <c r="RBA53" s="19"/>
      <c r="RBB53" s="19"/>
      <c r="RBC53" s="19"/>
      <c r="RBD53" s="19"/>
      <c r="RBE53" s="19"/>
      <c r="RBF53" s="19"/>
      <c r="RBG53" s="19"/>
      <c r="RBH53" s="19"/>
      <c r="RBI53" s="19"/>
      <c r="RBJ53" s="19"/>
      <c r="RBK53" s="19"/>
      <c r="RBL53" s="19"/>
      <c r="RBM53" s="19"/>
      <c r="RBN53" s="19"/>
      <c r="RBO53" s="19"/>
      <c r="RBP53" s="19"/>
      <c r="RBQ53" s="19"/>
      <c r="RBR53" s="19"/>
      <c r="RBS53" s="19"/>
      <c r="RBT53" s="19"/>
      <c r="RBU53" s="19"/>
      <c r="RBV53" s="19"/>
      <c r="RBW53" s="19"/>
      <c r="RBX53" s="19"/>
      <c r="RBY53" s="19"/>
      <c r="RBZ53" s="19"/>
      <c r="RCA53" s="19"/>
      <c r="RCB53" s="19"/>
      <c r="RCC53" s="19"/>
      <c r="RCD53" s="19"/>
      <c r="RCE53" s="19"/>
      <c r="RCF53" s="19"/>
      <c r="RCG53" s="19"/>
      <c r="RCH53" s="19"/>
      <c r="RCI53" s="19"/>
      <c r="RCJ53" s="19"/>
      <c r="RCK53" s="19"/>
      <c r="RCL53" s="19"/>
      <c r="RCM53" s="19"/>
      <c r="RCN53" s="19"/>
      <c r="RCO53" s="19"/>
      <c r="RCP53" s="19"/>
      <c r="RCQ53" s="19"/>
      <c r="RCR53" s="19"/>
      <c r="RCS53" s="19"/>
      <c r="RCT53" s="19"/>
      <c r="RCU53" s="19"/>
      <c r="RCV53" s="19"/>
      <c r="RCW53" s="19"/>
      <c r="RCX53" s="19"/>
      <c r="RCY53" s="19"/>
      <c r="RCZ53" s="19"/>
      <c r="RDA53" s="19"/>
      <c r="RDB53" s="19"/>
      <c r="RDC53" s="19"/>
      <c r="RDD53" s="19"/>
      <c r="RDE53" s="19"/>
      <c r="RDF53" s="19"/>
      <c r="RDG53" s="19"/>
      <c r="RDH53" s="19"/>
      <c r="RDI53" s="19"/>
      <c r="RDJ53" s="19"/>
      <c r="RDK53" s="19"/>
      <c r="RDL53" s="19"/>
      <c r="RDM53" s="19"/>
      <c r="RDN53" s="19"/>
      <c r="RDO53" s="19"/>
      <c r="RDP53" s="19"/>
      <c r="RDQ53" s="19"/>
      <c r="RDR53" s="19"/>
      <c r="RDS53" s="19"/>
      <c r="RDT53" s="19"/>
      <c r="RDU53" s="19"/>
      <c r="RDV53" s="19"/>
      <c r="RDW53" s="19"/>
      <c r="RDX53" s="19"/>
      <c r="RDY53" s="19"/>
      <c r="RDZ53" s="19"/>
      <c r="REA53" s="19"/>
      <c r="REB53" s="19"/>
      <c r="REC53" s="19"/>
      <c r="RED53" s="19"/>
      <c r="REE53" s="19"/>
      <c r="REF53" s="19"/>
      <c r="REG53" s="19"/>
      <c r="REH53" s="19"/>
      <c r="REI53" s="19"/>
      <c r="REJ53" s="19"/>
      <c r="REK53" s="19"/>
      <c r="REL53" s="19"/>
      <c r="REM53" s="19"/>
      <c r="REN53" s="19"/>
      <c r="REO53" s="19"/>
      <c r="REP53" s="19"/>
      <c r="REQ53" s="19"/>
      <c r="RER53" s="19"/>
      <c r="RES53" s="19"/>
      <c r="RET53" s="19"/>
      <c r="REU53" s="19"/>
      <c r="REV53" s="19"/>
      <c r="REW53" s="19"/>
      <c r="REX53" s="19"/>
      <c r="REY53" s="19"/>
      <c r="REZ53" s="19"/>
      <c r="RFA53" s="19"/>
      <c r="RFB53" s="19"/>
      <c r="RFC53" s="19"/>
      <c r="RFD53" s="19"/>
      <c r="RFE53" s="19"/>
      <c r="RFF53" s="19"/>
      <c r="RFG53" s="19"/>
      <c r="RFH53" s="19"/>
      <c r="RFI53" s="19"/>
      <c r="RFJ53" s="19"/>
      <c r="RFK53" s="19"/>
      <c r="RFL53" s="19"/>
      <c r="RFM53" s="19"/>
      <c r="RFN53" s="19"/>
      <c r="RFO53" s="19"/>
      <c r="RFP53" s="19"/>
      <c r="RFQ53" s="19"/>
      <c r="RFR53" s="19"/>
      <c r="RFS53" s="19"/>
      <c r="RFT53" s="19"/>
      <c r="RFU53" s="19"/>
      <c r="RFV53" s="19"/>
      <c r="RFW53" s="19"/>
      <c r="RFX53" s="19"/>
      <c r="RFY53" s="19"/>
      <c r="RFZ53" s="19"/>
      <c r="RGA53" s="19"/>
      <c r="RGB53" s="19"/>
      <c r="RGC53" s="19"/>
      <c r="RGD53" s="19"/>
      <c r="RGE53" s="19"/>
      <c r="RGF53" s="19"/>
      <c r="RGG53" s="19"/>
      <c r="RGH53" s="19"/>
      <c r="RGI53" s="19"/>
      <c r="RGJ53" s="19"/>
      <c r="RGK53" s="19"/>
      <c r="RGL53" s="19"/>
      <c r="RGM53" s="19"/>
      <c r="RGN53" s="19"/>
      <c r="RGO53" s="19"/>
      <c r="RGP53" s="19"/>
      <c r="RGQ53" s="19"/>
      <c r="RGR53" s="19"/>
      <c r="RGS53" s="19"/>
      <c r="RGT53" s="19"/>
      <c r="RGU53" s="19"/>
      <c r="RGV53" s="19"/>
      <c r="RGW53" s="19"/>
      <c r="RGX53" s="19"/>
      <c r="RGY53" s="19"/>
      <c r="RGZ53" s="19"/>
      <c r="RHA53" s="19"/>
      <c r="RHB53" s="19"/>
      <c r="RHC53" s="19"/>
      <c r="RHD53" s="19"/>
      <c r="RHE53" s="19"/>
      <c r="RHF53" s="19"/>
      <c r="RHG53" s="19"/>
      <c r="RHH53" s="19"/>
      <c r="RHI53" s="19"/>
      <c r="RHJ53" s="19"/>
      <c r="RHK53" s="19"/>
      <c r="RHL53" s="19"/>
      <c r="RHM53" s="19"/>
      <c r="RHN53" s="19"/>
      <c r="RHO53" s="19"/>
      <c r="RHP53" s="19"/>
      <c r="RHQ53" s="19"/>
      <c r="RHR53" s="19"/>
      <c r="RHS53" s="19"/>
      <c r="RHT53" s="19"/>
      <c r="RHU53" s="19"/>
      <c r="RHV53" s="19"/>
      <c r="RHW53" s="19"/>
      <c r="RHX53" s="19"/>
      <c r="RHY53" s="19"/>
      <c r="RHZ53" s="19"/>
      <c r="RIA53" s="19"/>
      <c r="RIB53" s="19"/>
      <c r="RIC53" s="19"/>
      <c r="RID53" s="19"/>
      <c r="RIE53" s="19"/>
      <c r="RIF53" s="19"/>
      <c r="RIG53" s="19"/>
      <c r="RIH53" s="19"/>
      <c r="RII53" s="19"/>
      <c r="RIJ53" s="19"/>
      <c r="RIK53" s="19"/>
      <c r="RIL53" s="19"/>
      <c r="RIM53" s="19"/>
      <c r="RIN53" s="19"/>
      <c r="RIO53" s="19"/>
      <c r="RIP53" s="19"/>
      <c r="RIQ53" s="19"/>
      <c r="RIR53" s="19"/>
      <c r="RIS53" s="19"/>
      <c r="RIT53" s="19"/>
      <c r="RIU53" s="19"/>
      <c r="RIV53" s="19"/>
      <c r="RIW53" s="19"/>
      <c r="RIX53" s="19"/>
      <c r="RIY53" s="19"/>
      <c r="RIZ53" s="19"/>
      <c r="RJA53" s="19"/>
      <c r="RJB53" s="19"/>
      <c r="RJC53" s="19"/>
      <c r="RJD53" s="19"/>
      <c r="RJE53" s="19"/>
      <c r="RJF53" s="19"/>
      <c r="RJG53" s="19"/>
      <c r="RJH53" s="19"/>
      <c r="RJI53" s="19"/>
      <c r="RJJ53" s="19"/>
      <c r="RJK53" s="19"/>
      <c r="RJL53" s="19"/>
      <c r="RJM53" s="19"/>
      <c r="RJN53" s="19"/>
      <c r="RJO53" s="19"/>
      <c r="RJP53" s="19"/>
      <c r="RJQ53" s="19"/>
      <c r="RJR53" s="19"/>
      <c r="RJS53" s="19"/>
      <c r="RJT53" s="19"/>
      <c r="RJU53" s="19"/>
      <c r="RJV53" s="19"/>
      <c r="RJW53" s="19"/>
      <c r="RJX53" s="19"/>
      <c r="RJY53" s="19"/>
      <c r="RJZ53" s="19"/>
      <c r="RKA53" s="19"/>
      <c r="RKB53" s="19"/>
      <c r="RKC53" s="19"/>
      <c r="RKD53" s="19"/>
      <c r="RKE53" s="19"/>
      <c r="RKF53" s="19"/>
      <c r="RKG53" s="19"/>
      <c r="RKH53" s="19"/>
      <c r="RKI53" s="19"/>
      <c r="RKJ53" s="19"/>
      <c r="RKK53" s="19"/>
      <c r="RKL53" s="19"/>
      <c r="RKM53" s="19"/>
      <c r="RKN53" s="19"/>
      <c r="RKO53" s="19"/>
      <c r="RKP53" s="19"/>
      <c r="RKQ53" s="19"/>
      <c r="RKR53" s="19"/>
      <c r="RKS53" s="19"/>
      <c r="RKT53" s="19"/>
      <c r="RKU53" s="19"/>
      <c r="RKV53" s="19"/>
      <c r="RKW53" s="19"/>
      <c r="RKX53" s="19"/>
      <c r="RKY53" s="19"/>
      <c r="RKZ53" s="19"/>
      <c r="RLA53" s="19"/>
      <c r="RLB53" s="19"/>
      <c r="RLC53" s="19"/>
      <c r="RLD53" s="19"/>
      <c r="RLE53" s="19"/>
      <c r="RLF53" s="19"/>
      <c r="RLG53" s="19"/>
      <c r="RLH53" s="19"/>
      <c r="RLI53" s="19"/>
      <c r="RLJ53" s="19"/>
      <c r="RLK53" s="19"/>
      <c r="RLL53" s="19"/>
      <c r="RLM53" s="19"/>
      <c r="RLN53" s="19"/>
      <c r="RLO53" s="19"/>
      <c r="RLP53" s="19"/>
      <c r="RLQ53" s="19"/>
      <c r="RLR53" s="19"/>
      <c r="RLS53" s="19"/>
      <c r="RLT53" s="19"/>
      <c r="RLU53" s="19"/>
      <c r="RLV53" s="19"/>
      <c r="RLW53" s="19"/>
      <c r="RLX53" s="19"/>
      <c r="RLY53" s="19"/>
      <c r="RLZ53" s="19"/>
      <c r="RMA53" s="19"/>
      <c r="RMB53" s="19"/>
      <c r="RMC53" s="19"/>
      <c r="RMD53" s="19"/>
      <c r="RME53" s="19"/>
      <c r="RMF53" s="19"/>
      <c r="RMG53" s="19"/>
      <c r="RMH53" s="19"/>
      <c r="RMI53" s="19"/>
      <c r="RMJ53" s="19"/>
      <c r="RMK53" s="19"/>
      <c r="RML53" s="19"/>
      <c r="RMM53" s="19"/>
      <c r="RMN53" s="19"/>
      <c r="RMO53" s="19"/>
      <c r="RMP53" s="19"/>
      <c r="RMQ53" s="19"/>
      <c r="RMR53" s="19"/>
      <c r="RMS53" s="19"/>
      <c r="RMT53" s="19"/>
      <c r="RMU53" s="19"/>
      <c r="RMV53" s="19"/>
      <c r="RMW53" s="19"/>
      <c r="RMX53" s="19"/>
      <c r="RMY53" s="19"/>
      <c r="RMZ53" s="19"/>
      <c r="RNA53" s="19"/>
      <c r="RNB53" s="19"/>
      <c r="RNC53" s="19"/>
      <c r="RND53" s="19"/>
      <c r="RNE53" s="19"/>
      <c r="RNF53" s="19"/>
      <c r="RNG53" s="19"/>
      <c r="RNH53" s="19"/>
      <c r="RNI53" s="19"/>
      <c r="RNJ53" s="19"/>
      <c r="RNK53" s="19"/>
      <c r="RNL53" s="19"/>
      <c r="RNM53" s="19"/>
      <c r="RNN53" s="19"/>
      <c r="RNO53" s="19"/>
      <c r="RNP53" s="19"/>
      <c r="RNQ53" s="19"/>
      <c r="RNR53" s="19"/>
      <c r="RNS53" s="19"/>
      <c r="RNT53" s="19"/>
      <c r="RNU53" s="19"/>
      <c r="RNV53" s="19"/>
      <c r="RNW53" s="19"/>
      <c r="RNX53" s="19"/>
      <c r="RNY53" s="19"/>
      <c r="RNZ53" s="19"/>
      <c r="ROA53" s="19"/>
      <c r="ROB53" s="19"/>
      <c r="ROC53" s="19"/>
      <c r="ROD53" s="19"/>
      <c r="ROE53" s="19"/>
      <c r="ROF53" s="19"/>
      <c r="ROG53" s="19"/>
      <c r="ROH53" s="19"/>
      <c r="ROI53" s="19"/>
      <c r="ROJ53" s="19"/>
      <c r="ROK53" s="19"/>
      <c r="ROL53" s="19"/>
      <c r="ROM53" s="19"/>
      <c r="RON53" s="19"/>
      <c r="ROO53" s="19"/>
      <c r="ROP53" s="19"/>
      <c r="ROQ53" s="19"/>
      <c r="ROR53" s="19"/>
      <c r="ROS53" s="19"/>
      <c r="ROT53" s="19"/>
      <c r="ROU53" s="19"/>
      <c r="ROV53" s="19"/>
      <c r="ROW53" s="19"/>
      <c r="ROX53" s="19"/>
      <c r="ROY53" s="19"/>
      <c r="ROZ53" s="19"/>
      <c r="RPA53" s="19"/>
      <c r="RPB53" s="19"/>
      <c r="RPC53" s="19"/>
      <c r="RPD53" s="19"/>
      <c r="RPE53" s="19"/>
      <c r="RPF53" s="19"/>
      <c r="RPG53" s="19"/>
      <c r="RPH53" s="19"/>
      <c r="RPI53" s="19"/>
      <c r="RPJ53" s="19"/>
      <c r="RPK53" s="19"/>
      <c r="RPL53" s="19"/>
      <c r="RPM53" s="19"/>
      <c r="RPN53" s="19"/>
      <c r="RPO53" s="19"/>
      <c r="RPP53" s="19"/>
      <c r="RPQ53" s="19"/>
      <c r="RPR53" s="19"/>
      <c r="RPS53" s="19"/>
      <c r="RPT53" s="19"/>
      <c r="RPU53" s="19"/>
      <c r="RPV53" s="19"/>
      <c r="RPW53" s="19"/>
      <c r="RPX53" s="19"/>
      <c r="RPY53" s="19"/>
      <c r="RPZ53" s="19"/>
      <c r="RQA53" s="19"/>
      <c r="RQB53" s="19"/>
      <c r="RQC53" s="19"/>
      <c r="RQD53" s="19"/>
      <c r="RQE53" s="19"/>
      <c r="RQF53" s="19"/>
      <c r="RQG53" s="19"/>
      <c r="RQH53" s="19"/>
      <c r="RQI53" s="19"/>
      <c r="RQJ53" s="19"/>
      <c r="RQK53" s="19"/>
      <c r="RQL53" s="19"/>
      <c r="RQM53" s="19"/>
      <c r="RQN53" s="19"/>
      <c r="RQO53" s="19"/>
      <c r="RQP53" s="19"/>
      <c r="RQQ53" s="19"/>
      <c r="RQR53" s="19"/>
      <c r="RQS53" s="19"/>
      <c r="RQT53" s="19"/>
      <c r="RQU53" s="19"/>
      <c r="RQV53" s="19"/>
      <c r="RQW53" s="19"/>
      <c r="RQX53" s="19"/>
      <c r="RQY53" s="19"/>
      <c r="RQZ53" s="19"/>
      <c r="RRA53" s="19"/>
      <c r="RRB53" s="19"/>
      <c r="RRC53" s="19"/>
      <c r="RRD53" s="19"/>
      <c r="RRE53" s="19"/>
      <c r="RRF53" s="19"/>
      <c r="RRG53" s="19"/>
      <c r="RRH53" s="19"/>
      <c r="RRI53" s="19"/>
      <c r="RRJ53" s="19"/>
      <c r="RRK53" s="19"/>
      <c r="RRL53" s="19"/>
      <c r="RRM53" s="19"/>
      <c r="RRN53" s="19"/>
      <c r="RRO53" s="19"/>
      <c r="RRP53" s="19"/>
      <c r="RRQ53" s="19"/>
      <c r="RRR53" s="19"/>
      <c r="RRS53" s="19"/>
      <c r="RRT53" s="19"/>
      <c r="RRU53" s="19"/>
      <c r="RRV53" s="19"/>
      <c r="RRW53" s="19"/>
      <c r="RRX53" s="19"/>
      <c r="RRY53" s="19"/>
      <c r="RRZ53" s="19"/>
      <c r="RSA53" s="19"/>
      <c r="RSB53" s="19"/>
      <c r="RSC53" s="19"/>
      <c r="RSD53" s="19"/>
      <c r="RSE53" s="19"/>
      <c r="RSF53" s="19"/>
      <c r="RSG53" s="19"/>
      <c r="RSH53" s="19"/>
      <c r="RSI53" s="19"/>
      <c r="RSJ53" s="19"/>
      <c r="RSK53" s="19"/>
      <c r="RSL53" s="19"/>
      <c r="RSM53" s="19"/>
      <c r="RSN53" s="19"/>
      <c r="RSO53" s="19"/>
      <c r="RSP53" s="19"/>
      <c r="RSQ53" s="19"/>
      <c r="RSR53" s="19"/>
      <c r="RSS53" s="19"/>
      <c r="RST53" s="19"/>
      <c r="RSU53" s="19"/>
      <c r="RSV53" s="19"/>
      <c r="RSW53" s="19"/>
      <c r="RSX53" s="19"/>
      <c r="RSY53" s="19"/>
      <c r="RSZ53" s="19"/>
      <c r="RTA53" s="19"/>
      <c r="RTB53" s="19"/>
      <c r="RTC53" s="19"/>
      <c r="RTD53" s="19"/>
      <c r="RTE53" s="19"/>
      <c r="RTF53" s="19"/>
      <c r="RTG53" s="19"/>
      <c r="RTH53" s="19"/>
      <c r="RTI53" s="19"/>
      <c r="RTJ53" s="19"/>
      <c r="RTK53" s="19"/>
      <c r="RTL53" s="19"/>
      <c r="RTM53" s="19"/>
      <c r="RTN53" s="19"/>
      <c r="RTO53" s="19"/>
      <c r="RTP53" s="19"/>
      <c r="RTQ53" s="19"/>
      <c r="RTR53" s="19"/>
      <c r="RTS53" s="19"/>
      <c r="RTT53" s="19"/>
      <c r="RTU53" s="19"/>
      <c r="RTV53" s="19"/>
      <c r="RTW53" s="19"/>
      <c r="RTX53" s="19"/>
      <c r="RTY53" s="19"/>
      <c r="RTZ53" s="19"/>
      <c r="RUA53" s="19"/>
      <c r="RUB53" s="19"/>
      <c r="RUC53" s="19"/>
      <c r="RUD53" s="19"/>
      <c r="RUE53" s="19"/>
      <c r="RUF53" s="19"/>
      <c r="RUG53" s="19"/>
      <c r="RUH53" s="19"/>
      <c r="RUI53" s="19"/>
      <c r="RUJ53" s="19"/>
      <c r="RUK53" s="19"/>
      <c r="RUL53" s="19"/>
      <c r="RUM53" s="19"/>
      <c r="RUN53" s="19"/>
      <c r="RUO53" s="19"/>
      <c r="RUP53" s="19"/>
      <c r="RUQ53" s="19"/>
      <c r="RUR53" s="19"/>
      <c r="RUS53" s="19"/>
      <c r="RUT53" s="19"/>
      <c r="RUU53" s="19"/>
      <c r="RUV53" s="19"/>
      <c r="RUW53" s="19"/>
      <c r="RUX53" s="19"/>
      <c r="RUY53" s="19"/>
      <c r="RUZ53" s="19"/>
      <c r="RVA53" s="19"/>
      <c r="RVB53" s="19"/>
      <c r="RVC53" s="19"/>
      <c r="RVD53" s="19"/>
      <c r="RVE53" s="19"/>
      <c r="RVF53" s="19"/>
      <c r="RVG53" s="19"/>
      <c r="RVH53" s="19"/>
      <c r="RVI53" s="19"/>
      <c r="RVJ53" s="19"/>
      <c r="RVK53" s="19"/>
      <c r="RVL53" s="19"/>
      <c r="RVM53" s="19"/>
      <c r="RVN53" s="19"/>
      <c r="RVO53" s="19"/>
      <c r="RVP53" s="19"/>
      <c r="RVQ53" s="19"/>
      <c r="RVR53" s="19"/>
      <c r="RVS53" s="19"/>
      <c r="RVT53" s="19"/>
      <c r="RVU53" s="19"/>
      <c r="RVV53" s="19"/>
      <c r="RVW53" s="19"/>
      <c r="RVX53" s="19"/>
      <c r="RVY53" s="19"/>
      <c r="RVZ53" s="19"/>
      <c r="RWA53" s="19"/>
      <c r="RWB53" s="19"/>
      <c r="RWC53" s="19"/>
      <c r="RWD53" s="19"/>
      <c r="RWE53" s="19"/>
      <c r="RWF53" s="19"/>
      <c r="RWG53" s="19"/>
      <c r="RWH53" s="19"/>
      <c r="RWI53" s="19"/>
      <c r="RWJ53" s="19"/>
      <c r="RWK53" s="19"/>
      <c r="RWL53" s="19"/>
      <c r="RWM53" s="19"/>
      <c r="RWN53" s="19"/>
      <c r="RWO53" s="19"/>
      <c r="RWP53" s="19"/>
      <c r="RWQ53" s="19"/>
      <c r="RWR53" s="19"/>
      <c r="RWS53" s="19"/>
      <c r="RWT53" s="19"/>
      <c r="RWU53" s="19"/>
      <c r="RWV53" s="19"/>
      <c r="RWW53" s="19"/>
      <c r="RWX53" s="19"/>
      <c r="RWY53" s="19"/>
      <c r="RWZ53" s="19"/>
      <c r="RXA53" s="19"/>
      <c r="RXB53" s="19"/>
      <c r="RXC53" s="19"/>
      <c r="RXD53" s="19"/>
      <c r="RXE53" s="19"/>
      <c r="RXF53" s="19"/>
      <c r="RXG53" s="19"/>
      <c r="RXH53" s="19"/>
      <c r="RXI53" s="19"/>
      <c r="RXJ53" s="19"/>
      <c r="RXK53" s="19"/>
      <c r="RXL53" s="19"/>
      <c r="RXM53" s="19"/>
      <c r="RXN53" s="19"/>
      <c r="RXO53" s="19"/>
      <c r="RXP53" s="19"/>
      <c r="RXQ53" s="19"/>
      <c r="RXR53" s="19"/>
      <c r="RXS53" s="19"/>
      <c r="RXT53" s="19"/>
      <c r="RXU53" s="19"/>
      <c r="RXV53" s="19"/>
      <c r="RXW53" s="19"/>
      <c r="RXX53" s="19"/>
      <c r="RXY53" s="19"/>
      <c r="RXZ53" s="19"/>
      <c r="RYA53" s="19"/>
      <c r="RYB53" s="19"/>
      <c r="RYC53" s="19"/>
      <c r="RYD53" s="19"/>
      <c r="RYE53" s="19"/>
      <c r="RYF53" s="19"/>
      <c r="RYG53" s="19"/>
      <c r="RYH53" s="19"/>
      <c r="RYI53" s="19"/>
      <c r="RYJ53" s="19"/>
      <c r="RYK53" s="19"/>
      <c r="RYL53" s="19"/>
      <c r="RYM53" s="19"/>
      <c r="RYN53" s="19"/>
      <c r="RYO53" s="19"/>
      <c r="RYP53" s="19"/>
      <c r="RYQ53" s="19"/>
      <c r="RYR53" s="19"/>
      <c r="RYS53" s="19"/>
      <c r="RYT53" s="19"/>
      <c r="RYU53" s="19"/>
      <c r="RYV53" s="19"/>
      <c r="RYW53" s="19"/>
      <c r="RYX53" s="19"/>
      <c r="RYY53" s="19"/>
      <c r="RYZ53" s="19"/>
      <c r="RZA53" s="19"/>
      <c r="RZB53" s="19"/>
      <c r="RZC53" s="19"/>
      <c r="RZD53" s="19"/>
      <c r="RZE53" s="19"/>
      <c r="RZF53" s="19"/>
      <c r="RZG53" s="19"/>
      <c r="RZH53" s="19"/>
      <c r="RZI53" s="19"/>
      <c r="RZJ53" s="19"/>
      <c r="RZK53" s="19"/>
      <c r="RZL53" s="19"/>
      <c r="RZM53" s="19"/>
      <c r="RZN53" s="19"/>
      <c r="RZO53" s="19"/>
      <c r="RZP53" s="19"/>
      <c r="RZQ53" s="19"/>
      <c r="RZR53" s="19"/>
      <c r="RZS53" s="19"/>
      <c r="RZT53" s="19"/>
      <c r="RZU53" s="19"/>
      <c r="RZV53" s="19"/>
      <c r="RZW53" s="19"/>
      <c r="RZX53" s="19"/>
      <c r="RZY53" s="19"/>
      <c r="RZZ53" s="19"/>
      <c r="SAA53" s="19"/>
      <c r="SAB53" s="19"/>
      <c r="SAC53" s="19"/>
      <c r="SAD53" s="19"/>
      <c r="SAE53" s="19"/>
      <c r="SAF53" s="19"/>
      <c r="SAG53" s="19"/>
      <c r="SAH53" s="19"/>
      <c r="SAI53" s="19"/>
      <c r="SAJ53" s="19"/>
      <c r="SAK53" s="19"/>
      <c r="SAL53" s="19"/>
      <c r="SAM53" s="19"/>
      <c r="SAN53" s="19"/>
      <c r="SAO53" s="19"/>
      <c r="SAP53" s="19"/>
      <c r="SAQ53" s="19"/>
      <c r="SAR53" s="19"/>
      <c r="SAS53" s="19"/>
      <c r="SAT53" s="19"/>
      <c r="SAU53" s="19"/>
      <c r="SAV53" s="19"/>
      <c r="SAW53" s="19"/>
      <c r="SAX53" s="19"/>
      <c r="SAY53" s="19"/>
      <c r="SAZ53" s="19"/>
      <c r="SBA53" s="19"/>
      <c r="SBB53" s="19"/>
      <c r="SBC53" s="19"/>
      <c r="SBD53" s="19"/>
      <c r="SBE53" s="19"/>
      <c r="SBF53" s="19"/>
      <c r="SBG53" s="19"/>
      <c r="SBH53" s="19"/>
      <c r="SBI53" s="19"/>
      <c r="SBJ53" s="19"/>
      <c r="SBK53" s="19"/>
      <c r="SBL53" s="19"/>
      <c r="SBM53" s="19"/>
      <c r="SBN53" s="19"/>
      <c r="SBO53" s="19"/>
      <c r="SBP53" s="19"/>
      <c r="SBQ53" s="19"/>
      <c r="SBR53" s="19"/>
      <c r="SBS53" s="19"/>
      <c r="SBT53" s="19"/>
      <c r="SBU53" s="19"/>
      <c r="SBV53" s="19"/>
      <c r="SBW53" s="19"/>
      <c r="SBX53" s="19"/>
      <c r="SBY53" s="19"/>
      <c r="SBZ53" s="19"/>
      <c r="SCA53" s="19"/>
      <c r="SCB53" s="19"/>
      <c r="SCC53" s="19"/>
      <c r="SCD53" s="19"/>
      <c r="SCE53" s="19"/>
      <c r="SCF53" s="19"/>
      <c r="SCG53" s="19"/>
      <c r="SCH53" s="19"/>
      <c r="SCI53" s="19"/>
      <c r="SCJ53" s="19"/>
      <c r="SCK53" s="19"/>
      <c r="SCL53" s="19"/>
      <c r="SCM53" s="19"/>
      <c r="SCN53" s="19"/>
      <c r="SCO53" s="19"/>
      <c r="SCP53" s="19"/>
      <c r="SCQ53" s="19"/>
      <c r="SCR53" s="19"/>
      <c r="SCS53" s="19"/>
      <c r="SCT53" s="19"/>
      <c r="SCU53" s="19"/>
      <c r="SCV53" s="19"/>
      <c r="SCW53" s="19"/>
      <c r="SCX53" s="19"/>
      <c r="SCY53" s="19"/>
      <c r="SCZ53" s="19"/>
      <c r="SDA53" s="19"/>
      <c r="SDB53" s="19"/>
      <c r="SDC53" s="19"/>
      <c r="SDD53" s="19"/>
      <c r="SDE53" s="19"/>
      <c r="SDF53" s="19"/>
      <c r="SDG53" s="19"/>
      <c r="SDH53" s="19"/>
      <c r="SDI53" s="19"/>
      <c r="SDJ53" s="19"/>
      <c r="SDK53" s="19"/>
      <c r="SDL53" s="19"/>
      <c r="SDM53" s="19"/>
      <c r="SDN53" s="19"/>
      <c r="SDO53" s="19"/>
      <c r="SDP53" s="19"/>
      <c r="SDQ53" s="19"/>
      <c r="SDR53" s="19"/>
      <c r="SDS53" s="19"/>
      <c r="SDT53" s="19"/>
      <c r="SDU53" s="19"/>
      <c r="SDV53" s="19"/>
      <c r="SDW53" s="19"/>
      <c r="SDX53" s="19"/>
      <c r="SDY53" s="19"/>
      <c r="SDZ53" s="19"/>
      <c r="SEA53" s="19"/>
      <c r="SEB53" s="19"/>
      <c r="SEC53" s="19"/>
      <c r="SED53" s="19"/>
      <c r="SEE53" s="19"/>
      <c r="SEF53" s="19"/>
      <c r="SEG53" s="19"/>
      <c r="SEH53" s="19"/>
      <c r="SEI53" s="19"/>
      <c r="SEJ53" s="19"/>
      <c r="SEK53" s="19"/>
      <c r="SEL53" s="19"/>
      <c r="SEM53" s="19"/>
      <c r="SEN53" s="19"/>
      <c r="SEO53" s="19"/>
      <c r="SEP53" s="19"/>
      <c r="SEQ53" s="19"/>
      <c r="SER53" s="19"/>
      <c r="SES53" s="19"/>
      <c r="SET53" s="19"/>
      <c r="SEU53" s="19"/>
      <c r="SEV53" s="19"/>
      <c r="SEW53" s="19"/>
      <c r="SEX53" s="19"/>
      <c r="SEY53" s="19"/>
      <c r="SEZ53" s="19"/>
      <c r="SFA53" s="19"/>
      <c r="SFB53" s="19"/>
      <c r="SFC53" s="19"/>
      <c r="SFD53" s="19"/>
      <c r="SFE53" s="19"/>
      <c r="SFF53" s="19"/>
      <c r="SFG53" s="19"/>
      <c r="SFH53" s="19"/>
      <c r="SFI53" s="19"/>
      <c r="SFJ53" s="19"/>
      <c r="SFK53" s="19"/>
      <c r="SFL53" s="19"/>
      <c r="SFM53" s="19"/>
      <c r="SFN53" s="19"/>
      <c r="SFO53" s="19"/>
      <c r="SFP53" s="19"/>
      <c r="SFQ53" s="19"/>
      <c r="SFR53" s="19"/>
      <c r="SFS53" s="19"/>
      <c r="SFT53" s="19"/>
      <c r="SFU53" s="19"/>
      <c r="SFV53" s="19"/>
      <c r="SFW53" s="19"/>
      <c r="SFX53" s="19"/>
      <c r="SFY53" s="19"/>
      <c r="SFZ53" s="19"/>
      <c r="SGA53" s="19"/>
      <c r="SGB53" s="19"/>
      <c r="SGC53" s="19"/>
      <c r="SGD53" s="19"/>
      <c r="SGE53" s="19"/>
      <c r="SGF53" s="19"/>
      <c r="SGG53" s="19"/>
      <c r="SGH53" s="19"/>
      <c r="SGI53" s="19"/>
      <c r="SGJ53" s="19"/>
      <c r="SGK53" s="19"/>
      <c r="SGL53" s="19"/>
      <c r="SGM53" s="19"/>
      <c r="SGN53" s="19"/>
      <c r="SGO53" s="19"/>
      <c r="SGP53" s="19"/>
      <c r="SGQ53" s="19"/>
      <c r="SGR53" s="19"/>
      <c r="SGS53" s="19"/>
      <c r="SGT53" s="19"/>
      <c r="SGU53" s="19"/>
      <c r="SGV53" s="19"/>
      <c r="SGW53" s="19"/>
      <c r="SGX53" s="19"/>
      <c r="SGY53" s="19"/>
      <c r="SGZ53" s="19"/>
      <c r="SHA53" s="19"/>
      <c r="SHB53" s="19"/>
      <c r="SHC53" s="19"/>
      <c r="SHD53" s="19"/>
      <c r="SHE53" s="19"/>
      <c r="SHF53" s="19"/>
      <c r="SHG53" s="19"/>
      <c r="SHH53" s="19"/>
      <c r="SHI53" s="19"/>
      <c r="SHJ53" s="19"/>
      <c r="SHK53" s="19"/>
      <c r="SHL53" s="19"/>
      <c r="SHM53" s="19"/>
      <c r="SHN53" s="19"/>
      <c r="SHO53" s="19"/>
      <c r="SHP53" s="19"/>
      <c r="SHQ53" s="19"/>
      <c r="SHR53" s="19"/>
      <c r="SHS53" s="19"/>
      <c r="SHT53" s="19"/>
      <c r="SHU53" s="19"/>
      <c r="SHV53" s="19"/>
      <c r="SHW53" s="19"/>
      <c r="SHX53" s="19"/>
      <c r="SHY53" s="19"/>
      <c r="SHZ53" s="19"/>
      <c r="SIA53" s="19"/>
      <c r="SIB53" s="19"/>
      <c r="SIC53" s="19"/>
      <c r="SID53" s="19"/>
      <c r="SIE53" s="19"/>
      <c r="SIF53" s="19"/>
      <c r="SIG53" s="19"/>
      <c r="SIH53" s="19"/>
      <c r="SII53" s="19"/>
      <c r="SIJ53" s="19"/>
      <c r="SIK53" s="19"/>
      <c r="SIL53" s="19"/>
      <c r="SIM53" s="19"/>
      <c r="SIN53" s="19"/>
      <c r="SIO53" s="19"/>
      <c r="SIP53" s="19"/>
      <c r="SIQ53" s="19"/>
      <c r="SIR53" s="19"/>
      <c r="SIS53" s="19"/>
      <c r="SIT53" s="19"/>
      <c r="SIU53" s="19"/>
      <c r="SIV53" s="19"/>
      <c r="SIW53" s="19"/>
      <c r="SIX53" s="19"/>
      <c r="SIY53" s="19"/>
      <c r="SIZ53" s="19"/>
      <c r="SJA53" s="19"/>
      <c r="SJB53" s="19"/>
      <c r="SJC53" s="19"/>
      <c r="SJD53" s="19"/>
      <c r="SJE53" s="19"/>
      <c r="SJF53" s="19"/>
      <c r="SJG53" s="19"/>
      <c r="SJH53" s="19"/>
      <c r="SJI53" s="19"/>
      <c r="SJJ53" s="19"/>
      <c r="SJK53" s="19"/>
      <c r="SJL53" s="19"/>
      <c r="SJM53" s="19"/>
      <c r="SJN53" s="19"/>
      <c r="SJO53" s="19"/>
      <c r="SJP53" s="19"/>
      <c r="SJQ53" s="19"/>
      <c r="SJR53" s="19"/>
      <c r="SJS53" s="19"/>
      <c r="SJT53" s="19"/>
      <c r="SJU53" s="19"/>
      <c r="SJV53" s="19"/>
      <c r="SJW53" s="19"/>
      <c r="SJX53" s="19"/>
      <c r="SJY53" s="19"/>
      <c r="SJZ53" s="19"/>
      <c r="SKA53" s="19"/>
      <c r="SKB53" s="19"/>
      <c r="SKC53" s="19"/>
      <c r="SKD53" s="19"/>
      <c r="SKE53" s="19"/>
      <c r="SKF53" s="19"/>
      <c r="SKG53" s="19"/>
      <c r="SKH53" s="19"/>
      <c r="SKI53" s="19"/>
      <c r="SKJ53" s="19"/>
      <c r="SKK53" s="19"/>
      <c r="SKL53" s="19"/>
      <c r="SKM53" s="19"/>
      <c r="SKN53" s="19"/>
      <c r="SKO53" s="19"/>
      <c r="SKP53" s="19"/>
      <c r="SKQ53" s="19"/>
      <c r="SKR53" s="19"/>
      <c r="SKS53" s="19"/>
      <c r="SKT53" s="19"/>
      <c r="SKU53" s="19"/>
      <c r="SKV53" s="19"/>
      <c r="SKW53" s="19"/>
      <c r="SKX53" s="19"/>
      <c r="SKY53" s="19"/>
      <c r="SKZ53" s="19"/>
      <c r="SLA53" s="19"/>
      <c r="SLB53" s="19"/>
      <c r="SLC53" s="19"/>
      <c r="SLD53" s="19"/>
      <c r="SLE53" s="19"/>
      <c r="SLF53" s="19"/>
      <c r="SLG53" s="19"/>
      <c r="SLH53" s="19"/>
      <c r="SLI53" s="19"/>
      <c r="SLJ53" s="19"/>
      <c r="SLK53" s="19"/>
      <c r="SLL53" s="19"/>
      <c r="SLM53" s="19"/>
      <c r="SLN53" s="19"/>
      <c r="SLO53" s="19"/>
      <c r="SLP53" s="19"/>
      <c r="SLQ53" s="19"/>
      <c r="SLR53" s="19"/>
      <c r="SLS53" s="19"/>
      <c r="SLT53" s="19"/>
      <c r="SLU53" s="19"/>
      <c r="SLV53" s="19"/>
      <c r="SLW53" s="19"/>
      <c r="SLX53" s="19"/>
      <c r="SLY53" s="19"/>
      <c r="SLZ53" s="19"/>
      <c r="SMA53" s="19"/>
      <c r="SMB53" s="19"/>
      <c r="SMC53" s="19"/>
      <c r="SMD53" s="19"/>
      <c r="SME53" s="19"/>
      <c r="SMF53" s="19"/>
      <c r="SMG53" s="19"/>
      <c r="SMH53" s="19"/>
      <c r="SMI53" s="19"/>
      <c r="SMJ53" s="19"/>
      <c r="SMK53" s="19"/>
      <c r="SML53" s="19"/>
      <c r="SMM53" s="19"/>
      <c r="SMN53" s="19"/>
      <c r="SMO53" s="19"/>
      <c r="SMP53" s="19"/>
      <c r="SMQ53" s="19"/>
      <c r="SMR53" s="19"/>
      <c r="SMS53" s="19"/>
      <c r="SMT53" s="19"/>
      <c r="SMU53" s="19"/>
      <c r="SMV53" s="19"/>
      <c r="SMW53" s="19"/>
      <c r="SMX53" s="19"/>
      <c r="SMY53" s="19"/>
      <c r="SMZ53" s="19"/>
      <c r="SNA53" s="19"/>
      <c r="SNB53" s="19"/>
      <c r="SNC53" s="19"/>
      <c r="SND53" s="19"/>
      <c r="SNE53" s="19"/>
      <c r="SNF53" s="19"/>
      <c r="SNG53" s="19"/>
      <c r="SNH53" s="19"/>
      <c r="SNI53" s="19"/>
      <c r="SNJ53" s="19"/>
      <c r="SNK53" s="19"/>
      <c r="SNL53" s="19"/>
      <c r="SNM53" s="19"/>
      <c r="SNN53" s="19"/>
      <c r="SNO53" s="19"/>
      <c r="SNP53" s="19"/>
      <c r="SNQ53" s="19"/>
      <c r="SNR53" s="19"/>
      <c r="SNS53" s="19"/>
      <c r="SNT53" s="19"/>
      <c r="SNU53" s="19"/>
      <c r="SNV53" s="19"/>
      <c r="SNW53" s="19"/>
      <c r="SNX53" s="19"/>
      <c r="SNY53" s="19"/>
      <c r="SNZ53" s="19"/>
      <c r="SOA53" s="19"/>
      <c r="SOB53" s="19"/>
      <c r="SOC53" s="19"/>
      <c r="SOD53" s="19"/>
      <c r="SOE53" s="19"/>
      <c r="SOF53" s="19"/>
      <c r="SOG53" s="19"/>
      <c r="SOH53" s="19"/>
      <c r="SOI53" s="19"/>
      <c r="SOJ53" s="19"/>
      <c r="SOK53" s="19"/>
      <c r="SOL53" s="19"/>
      <c r="SOM53" s="19"/>
      <c r="SON53" s="19"/>
      <c r="SOO53" s="19"/>
      <c r="SOP53" s="19"/>
      <c r="SOQ53" s="19"/>
      <c r="SOR53" s="19"/>
      <c r="SOS53" s="19"/>
      <c r="SOT53" s="19"/>
      <c r="SOU53" s="19"/>
      <c r="SOV53" s="19"/>
      <c r="SOW53" s="19"/>
      <c r="SOX53" s="19"/>
      <c r="SOY53" s="19"/>
      <c r="SOZ53" s="19"/>
      <c r="SPA53" s="19"/>
      <c r="SPB53" s="19"/>
      <c r="SPC53" s="19"/>
      <c r="SPD53" s="19"/>
      <c r="SPE53" s="19"/>
      <c r="SPF53" s="19"/>
      <c r="SPG53" s="19"/>
      <c r="SPH53" s="19"/>
      <c r="SPI53" s="19"/>
      <c r="SPJ53" s="19"/>
      <c r="SPK53" s="19"/>
      <c r="SPL53" s="19"/>
      <c r="SPM53" s="19"/>
      <c r="SPN53" s="19"/>
      <c r="SPO53" s="19"/>
      <c r="SPP53" s="19"/>
      <c r="SPQ53" s="19"/>
      <c r="SPR53" s="19"/>
      <c r="SPS53" s="19"/>
      <c r="SPT53" s="19"/>
      <c r="SPU53" s="19"/>
      <c r="SPV53" s="19"/>
      <c r="SPW53" s="19"/>
      <c r="SPX53" s="19"/>
      <c r="SPY53" s="19"/>
      <c r="SPZ53" s="19"/>
      <c r="SQA53" s="19"/>
      <c r="SQB53" s="19"/>
      <c r="SQC53" s="19"/>
      <c r="SQD53" s="19"/>
      <c r="SQE53" s="19"/>
      <c r="SQF53" s="19"/>
      <c r="SQG53" s="19"/>
      <c r="SQH53" s="19"/>
      <c r="SQI53" s="19"/>
      <c r="SQJ53" s="19"/>
      <c r="SQK53" s="19"/>
      <c r="SQL53" s="19"/>
      <c r="SQM53" s="19"/>
      <c r="SQN53" s="19"/>
      <c r="SQO53" s="19"/>
      <c r="SQP53" s="19"/>
      <c r="SQQ53" s="19"/>
      <c r="SQR53" s="19"/>
      <c r="SQS53" s="19"/>
      <c r="SQT53" s="19"/>
      <c r="SQU53" s="19"/>
      <c r="SQV53" s="19"/>
      <c r="SQW53" s="19"/>
      <c r="SQX53" s="19"/>
      <c r="SQY53" s="19"/>
      <c r="SQZ53" s="19"/>
      <c r="SRA53" s="19"/>
      <c r="SRB53" s="19"/>
      <c r="SRC53" s="19"/>
      <c r="SRD53" s="19"/>
      <c r="SRE53" s="19"/>
      <c r="SRF53" s="19"/>
      <c r="SRG53" s="19"/>
      <c r="SRH53" s="19"/>
      <c r="SRI53" s="19"/>
      <c r="SRJ53" s="19"/>
      <c r="SRK53" s="19"/>
      <c r="SRL53" s="19"/>
      <c r="SRM53" s="19"/>
      <c r="SRN53" s="19"/>
      <c r="SRO53" s="19"/>
      <c r="SRP53" s="19"/>
      <c r="SRQ53" s="19"/>
      <c r="SRR53" s="19"/>
      <c r="SRS53" s="19"/>
      <c r="SRT53" s="19"/>
      <c r="SRU53" s="19"/>
      <c r="SRV53" s="19"/>
      <c r="SRW53" s="19"/>
      <c r="SRX53" s="19"/>
      <c r="SRY53" s="19"/>
      <c r="SRZ53" s="19"/>
      <c r="SSA53" s="19"/>
      <c r="SSB53" s="19"/>
      <c r="SSC53" s="19"/>
      <c r="SSD53" s="19"/>
      <c r="SSE53" s="19"/>
      <c r="SSF53" s="19"/>
      <c r="SSG53" s="19"/>
      <c r="SSH53" s="19"/>
      <c r="SSI53" s="19"/>
      <c r="SSJ53" s="19"/>
      <c r="SSK53" s="19"/>
      <c r="SSL53" s="19"/>
      <c r="SSM53" s="19"/>
      <c r="SSN53" s="19"/>
      <c r="SSO53" s="19"/>
      <c r="SSP53" s="19"/>
      <c r="SSQ53" s="19"/>
      <c r="SSR53" s="19"/>
      <c r="SSS53" s="19"/>
      <c r="SST53" s="19"/>
      <c r="SSU53" s="19"/>
      <c r="SSV53" s="19"/>
      <c r="SSW53" s="19"/>
      <c r="SSX53" s="19"/>
      <c r="SSY53" s="19"/>
      <c r="SSZ53" s="19"/>
      <c r="STA53" s="19"/>
      <c r="STB53" s="19"/>
      <c r="STC53" s="19"/>
      <c r="STD53" s="19"/>
      <c r="STE53" s="19"/>
      <c r="STF53" s="19"/>
      <c r="STG53" s="19"/>
      <c r="STH53" s="19"/>
      <c r="STI53" s="19"/>
      <c r="STJ53" s="19"/>
      <c r="STK53" s="19"/>
      <c r="STL53" s="19"/>
      <c r="STM53" s="19"/>
      <c r="STN53" s="19"/>
      <c r="STO53" s="19"/>
      <c r="STP53" s="19"/>
      <c r="STQ53" s="19"/>
      <c r="STR53" s="19"/>
      <c r="STS53" s="19"/>
      <c r="STT53" s="19"/>
      <c r="STU53" s="19"/>
      <c r="STV53" s="19"/>
      <c r="STW53" s="19"/>
      <c r="STX53" s="19"/>
      <c r="STY53" s="19"/>
      <c r="STZ53" s="19"/>
      <c r="SUA53" s="19"/>
      <c r="SUB53" s="19"/>
      <c r="SUC53" s="19"/>
      <c r="SUD53" s="19"/>
      <c r="SUE53" s="19"/>
      <c r="SUF53" s="19"/>
      <c r="SUG53" s="19"/>
      <c r="SUH53" s="19"/>
      <c r="SUI53" s="19"/>
      <c r="SUJ53" s="19"/>
      <c r="SUK53" s="19"/>
      <c r="SUL53" s="19"/>
      <c r="SUM53" s="19"/>
      <c r="SUN53" s="19"/>
      <c r="SUO53" s="19"/>
      <c r="SUP53" s="19"/>
      <c r="SUQ53" s="19"/>
      <c r="SUR53" s="19"/>
      <c r="SUS53" s="19"/>
      <c r="SUT53" s="19"/>
      <c r="SUU53" s="19"/>
      <c r="SUV53" s="19"/>
      <c r="SUW53" s="19"/>
      <c r="SUX53" s="19"/>
      <c r="SUY53" s="19"/>
      <c r="SUZ53" s="19"/>
      <c r="SVA53" s="19"/>
      <c r="SVB53" s="19"/>
      <c r="SVC53" s="19"/>
      <c r="SVD53" s="19"/>
      <c r="SVE53" s="19"/>
      <c r="SVF53" s="19"/>
      <c r="SVG53" s="19"/>
      <c r="SVH53" s="19"/>
      <c r="SVI53" s="19"/>
      <c r="SVJ53" s="19"/>
      <c r="SVK53" s="19"/>
      <c r="SVL53" s="19"/>
      <c r="SVM53" s="19"/>
      <c r="SVN53" s="19"/>
      <c r="SVO53" s="19"/>
      <c r="SVP53" s="19"/>
      <c r="SVQ53" s="19"/>
      <c r="SVR53" s="19"/>
      <c r="SVS53" s="19"/>
      <c r="SVT53" s="19"/>
      <c r="SVU53" s="19"/>
      <c r="SVV53" s="19"/>
      <c r="SVW53" s="19"/>
      <c r="SVX53" s="19"/>
      <c r="SVY53" s="19"/>
      <c r="SVZ53" s="19"/>
      <c r="SWA53" s="19"/>
      <c r="SWB53" s="19"/>
      <c r="SWC53" s="19"/>
      <c r="SWD53" s="19"/>
      <c r="SWE53" s="19"/>
      <c r="SWF53" s="19"/>
      <c r="SWG53" s="19"/>
      <c r="SWH53" s="19"/>
      <c r="SWI53" s="19"/>
      <c r="SWJ53" s="19"/>
      <c r="SWK53" s="19"/>
      <c r="SWL53" s="19"/>
      <c r="SWM53" s="19"/>
      <c r="SWN53" s="19"/>
      <c r="SWO53" s="19"/>
      <c r="SWP53" s="19"/>
      <c r="SWQ53" s="19"/>
      <c r="SWR53" s="19"/>
      <c r="SWS53" s="19"/>
      <c r="SWT53" s="19"/>
      <c r="SWU53" s="19"/>
      <c r="SWV53" s="19"/>
      <c r="SWW53" s="19"/>
      <c r="SWX53" s="19"/>
      <c r="SWY53" s="19"/>
      <c r="SWZ53" s="19"/>
      <c r="SXA53" s="19"/>
      <c r="SXB53" s="19"/>
      <c r="SXC53" s="19"/>
      <c r="SXD53" s="19"/>
      <c r="SXE53" s="19"/>
      <c r="SXF53" s="19"/>
      <c r="SXG53" s="19"/>
      <c r="SXH53" s="19"/>
      <c r="SXI53" s="19"/>
      <c r="SXJ53" s="19"/>
      <c r="SXK53" s="19"/>
      <c r="SXL53" s="19"/>
      <c r="SXM53" s="19"/>
      <c r="SXN53" s="19"/>
      <c r="SXO53" s="19"/>
      <c r="SXP53" s="19"/>
      <c r="SXQ53" s="19"/>
      <c r="SXR53" s="19"/>
      <c r="SXS53" s="19"/>
      <c r="SXT53" s="19"/>
      <c r="SXU53" s="19"/>
      <c r="SXV53" s="19"/>
      <c r="SXW53" s="19"/>
      <c r="SXX53" s="19"/>
      <c r="SXY53" s="19"/>
      <c r="SXZ53" s="19"/>
      <c r="SYA53" s="19"/>
      <c r="SYB53" s="19"/>
      <c r="SYC53" s="19"/>
      <c r="SYD53" s="19"/>
      <c r="SYE53" s="19"/>
      <c r="SYF53" s="19"/>
      <c r="SYG53" s="19"/>
      <c r="SYH53" s="19"/>
      <c r="SYI53" s="19"/>
      <c r="SYJ53" s="19"/>
      <c r="SYK53" s="19"/>
      <c r="SYL53" s="19"/>
      <c r="SYM53" s="19"/>
      <c r="SYN53" s="19"/>
      <c r="SYO53" s="19"/>
      <c r="SYP53" s="19"/>
      <c r="SYQ53" s="19"/>
      <c r="SYR53" s="19"/>
      <c r="SYS53" s="19"/>
      <c r="SYT53" s="19"/>
      <c r="SYU53" s="19"/>
      <c r="SYV53" s="19"/>
      <c r="SYW53" s="19"/>
      <c r="SYX53" s="19"/>
      <c r="SYY53" s="19"/>
      <c r="SYZ53" s="19"/>
      <c r="SZA53" s="19"/>
      <c r="SZB53" s="19"/>
      <c r="SZC53" s="19"/>
      <c r="SZD53" s="19"/>
      <c r="SZE53" s="19"/>
      <c r="SZF53" s="19"/>
      <c r="SZG53" s="19"/>
      <c r="SZH53" s="19"/>
      <c r="SZI53" s="19"/>
      <c r="SZJ53" s="19"/>
      <c r="SZK53" s="19"/>
      <c r="SZL53" s="19"/>
      <c r="SZM53" s="19"/>
      <c r="SZN53" s="19"/>
      <c r="SZO53" s="19"/>
      <c r="SZP53" s="19"/>
      <c r="SZQ53" s="19"/>
      <c r="SZR53" s="19"/>
      <c r="SZS53" s="19"/>
      <c r="SZT53" s="19"/>
      <c r="SZU53" s="19"/>
      <c r="SZV53" s="19"/>
      <c r="SZW53" s="19"/>
      <c r="SZX53" s="19"/>
      <c r="SZY53" s="19"/>
      <c r="SZZ53" s="19"/>
      <c r="TAA53" s="19"/>
      <c r="TAB53" s="19"/>
      <c r="TAC53" s="19"/>
      <c r="TAD53" s="19"/>
      <c r="TAE53" s="19"/>
      <c r="TAF53" s="19"/>
      <c r="TAG53" s="19"/>
      <c r="TAH53" s="19"/>
      <c r="TAI53" s="19"/>
      <c r="TAJ53" s="19"/>
      <c r="TAK53" s="19"/>
      <c r="TAL53" s="19"/>
      <c r="TAM53" s="19"/>
      <c r="TAN53" s="19"/>
      <c r="TAO53" s="19"/>
      <c r="TAP53" s="19"/>
      <c r="TAQ53" s="19"/>
      <c r="TAR53" s="19"/>
      <c r="TAS53" s="19"/>
      <c r="TAT53" s="19"/>
      <c r="TAU53" s="19"/>
      <c r="TAV53" s="19"/>
      <c r="TAW53" s="19"/>
      <c r="TAX53" s="19"/>
      <c r="TAY53" s="19"/>
      <c r="TAZ53" s="19"/>
      <c r="TBA53" s="19"/>
      <c r="TBB53" s="19"/>
      <c r="TBC53" s="19"/>
      <c r="TBD53" s="19"/>
      <c r="TBE53" s="19"/>
      <c r="TBF53" s="19"/>
      <c r="TBG53" s="19"/>
      <c r="TBH53" s="19"/>
      <c r="TBI53" s="19"/>
      <c r="TBJ53" s="19"/>
      <c r="TBK53" s="19"/>
      <c r="TBL53" s="19"/>
      <c r="TBM53" s="19"/>
      <c r="TBN53" s="19"/>
      <c r="TBO53" s="19"/>
      <c r="TBP53" s="19"/>
      <c r="TBQ53" s="19"/>
      <c r="TBR53" s="19"/>
      <c r="TBS53" s="19"/>
      <c r="TBT53" s="19"/>
      <c r="TBU53" s="19"/>
      <c r="TBV53" s="19"/>
      <c r="TBW53" s="19"/>
      <c r="TBX53" s="19"/>
      <c r="TBY53" s="19"/>
      <c r="TBZ53" s="19"/>
      <c r="TCA53" s="19"/>
      <c r="TCB53" s="19"/>
      <c r="TCC53" s="19"/>
      <c r="TCD53" s="19"/>
      <c r="TCE53" s="19"/>
      <c r="TCF53" s="19"/>
      <c r="TCG53" s="19"/>
      <c r="TCH53" s="19"/>
      <c r="TCI53" s="19"/>
      <c r="TCJ53" s="19"/>
      <c r="TCK53" s="19"/>
      <c r="TCL53" s="19"/>
      <c r="TCM53" s="19"/>
      <c r="TCN53" s="19"/>
      <c r="TCO53" s="19"/>
      <c r="TCP53" s="19"/>
      <c r="TCQ53" s="19"/>
      <c r="TCR53" s="19"/>
      <c r="TCS53" s="19"/>
      <c r="TCT53" s="19"/>
      <c r="TCU53" s="19"/>
      <c r="TCV53" s="19"/>
      <c r="TCW53" s="19"/>
      <c r="TCX53" s="19"/>
      <c r="TCY53" s="19"/>
      <c r="TCZ53" s="19"/>
      <c r="TDA53" s="19"/>
      <c r="TDB53" s="19"/>
      <c r="TDC53" s="19"/>
      <c r="TDD53" s="19"/>
      <c r="TDE53" s="19"/>
      <c r="TDF53" s="19"/>
      <c r="TDG53" s="19"/>
      <c r="TDH53" s="19"/>
      <c r="TDI53" s="19"/>
      <c r="TDJ53" s="19"/>
      <c r="TDK53" s="19"/>
      <c r="TDL53" s="19"/>
      <c r="TDM53" s="19"/>
      <c r="TDN53" s="19"/>
      <c r="TDO53" s="19"/>
      <c r="TDP53" s="19"/>
      <c r="TDQ53" s="19"/>
      <c r="TDR53" s="19"/>
      <c r="TDS53" s="19"/>
      <c r="TDT53" s="19"/>
      <c r="TDU53" s="19"/>
      <c r="TDV53" s="19"/>
      <c r="TDW53" s="19"/>
      <c r="TDX53" s="19"/>
      <c r="TDY53" s="19"/>
      <c r="TDZ53" s="19"/>
      <c r="TEA53" s="19"/>
      <c r="TEB53" s="19"/>
      <c r="TEC53" s="19"/>
      <c r="TED53" s="19"/>
      <c r="TEE53" s="19"/>
      <c r="TEF53" s="19"/>
      <c r="TEG53" s="19"/>
      <c r="TEH53" s="19"/>
      <c r="TEI53" s="19"/>
      <c r="TEJ53" s="19"/>
      <c r="TEK53" s="19"/>
      <c r="TEL53" s="19"/>
      <c r="TEM53" s="19"/>
      <c r="TEN53" s="19"/>
      <c r="TEO53" s="19"/>
      <c r="TEP53" s="19"/>
      <c r="TEQ53" s="19"/>
      <c r="TER53" s="19"/>
      <c r="TES53" s="19"/>
      <c r="TET53" s="19"/>
      <c r="TEU53" s="19"/>
      <c r="TEV53" s="19"/>
      <c r="TEW53" s="19"/>
      <c r="TEX53" s="19"/>
      <c r="TEY53" s="19"/>
      <c r="TEZ53" s="19"/>
      <c r="TFA53" s="19"/>
      <c r="TFB53" s="19"/>
      <c r="TFC53" s="19"/>
      <c r="TFD53" s="19"/>
      <c r="TFE53" s="19"/>
      <c r="TFF53" s="19"/>
      <c r="TFG53" s="19"/>
      <c r="TFH53" s="19"/>
      <c r="TFI53" s="19"/>
      <c r="TFJ53" s="19"/>
      <c r="TFK53" s="19"/>
      <c r="TFL53" s="19"/>
      <c r="TFM53" s="19"/>
      <c r="TFN53" s="19"/>
      <c r="TFO53" s="19"/>
      <c r="TFP53" s="19"/>
      <c r="TFQ53" s="19"/>
      <c r="TFR53" s="19"/>
      <c r="TFS53" s="19"/>
      <c r="TFT53" s="19"/>
      <c r="TFU53" s="19"/>
      <c r="TFV53" s="19"/>
      <c r="TFW53" s="19"/>
      <c r="TFX53" s="19"/>
      <c r="TFY53" s="19"/>
      <c r="TFZ53" s="19"/>
      <c r="TGA53" s="19"/>
      <c r="TGB53" s="19"/>
      <c r="TGC53" s="19"/>
      <c r="TGD53" s="19"/>
      <c r="TGE53" s="19"/>
      <c r="TGF53" s="19"/>
      <c r="TGG53" s="19"/>
      <c r="TGH53" s="19"/>
      <c r="TGI53" s="19"/>
      <c r="TGJ53" s="19"/>
      <c r="TGK53" s="19"/>
      <c r="TGL53" s="19"/>
      <c r="TGM53" s="19"/>
      <c r="TGN53" s="19"/>
      <c r="TGO53" s="19"/>
      <c r="TGP53" s="19"/>
      <c r="TGQ53" s="19"/>
      <c r="TGR53" s="19"/>
      <c r="TGS53" s="19"/>
      <c r="TGT53" s="19"/>
      <c r="TGU53" s="19"/>
      <c r="TGV53" s="19"/>
      <c r="TGW53" s="19"/>
      <c r="TGX53" s="19"/>
      <c r="TGY53" s="19"/>
      <c r="TGZ53" s="19"/>
      <c r="THA53" s="19"/>
      <c r="THB53" s="19"/>
      <c r="THC53" s="19"/>
      <c r="THD53" s="19"/>
      <c r="THE53" s="19"/>
      <c r="THF53" s="19"/>
      <c r="THG53" s="19"/>
      <c r="THH53" s="19"/>
      <c r="THI53" s="19"/>
      <c r="THJ53" s="19"/>
      <c r="THK53" s="19"/>
      <c r="THL53" s="19"/>
      <c r="THM53" s="19"/>
      <c r="THN53" s="19"/>
      <c r="THO53" s="19"/>
      <c r="THP53" s="19"/>
      <c r="THQ53" s="19"/>
      <c r="THR53" s="19"/>
      <c r="THS53" s="19"/>
      <c r="THT53" s="19"/>
      <c r="THU53" s="19"/>
      <c r="THV53" s="19"/>
      <c r="THW53" s="19"/>
      <c r="THX53" s="19"/>
      <c r="THY53" s="19"/>
      <c r="THZ53" s="19"/>
      <c r="TIA53" s="19"/>
      <c r="TIB53" s="19"/>
      <c r="TIC53" s="19"/>
      <c r="TID53" s="19"/>
      <c r="TIE53" s="19"/>
      <c r="TIF53" s="19"/>
      <c r="TIG53" s="19"/>
      <c r="TIH53" s="19"/>
      <c r="TII53" s="19"/>
      <c r="TIJ53" s="19"/>
      <c r="TIK53" s="19"/>
      <c r="TIL53" s="19"/>
      <c r="TIM53" s="19"/>
      <c r="TIN53" s="19"/>
      <c r="TIO53" s="19"/>
      <c r="TIP53" s="19"/>
      <c r="TIQ53" s="19"/>
      <c r="TIR53" s="19"/>
      <c r="TIS53" s="19"/>
      <c r="TIT53" s="19"/>
      <c r="TIU53" s="19"/>
      <c r="TIV53" s="19"/>
      <c r="TIW53" s="19"/>
      <c r="TIX53" s="19"/>
      <c r="TIY53" s="19"/>
      <c r="TIZ53" s="19"/>
      <c r="TJA53" s="19"/>
      <c r="TJB53" s="19"/>
      <c r="TJC53" s="19"/>
      <c r="TJD53" s="19"/>
      <c r="TJE53" s="19"/>
      <c r="TJF53" s="19"/>
      <c r="TJG53" s="19"/>
      <c r="TJH53" s="19"/>
      <c r="TJI53" s="19"/>
      <c r="TJJ53" s="19"/>
      <c r="TJK53" s="19"/>
      <c r="TJL53" s="19"/>
      <c r="TJM53" s="19"/>
      <c r="TJN53" s="19"/>
      <c r="TJO53" s="19"/>
      <c r="TJP53" s="19"/>
      <c r="TJQ53" s="19"/>
      <c r="TJR53" s="19"/>
      <c r="TJS53" s="19"/>
      <c r="TJT53" s="19"/>
      <c r="TJU53" s="19"/>
      <c r="TJV53" s="19"/>
      <c r="TJW53" s="19"/>
      <c r="TJX53" s="19"/>
      <c r="TJY53" s="19"/>
      <c r="TJZ53" s="19"/>
      <c r="TKA53" s="19"/>
      <c r="TKB53" s="19"/>
      <c r="TKC53" s="19"/>
      <c r="TKD53" s="19"/>
      <c r="TKE53" s="19"/>
      <c r="TKF53" s="19"/>
      <c r="TKG53" s="19"/>
      <c r="TKH53" s="19"/>
      <c r="TKI53" s="19"/>
      <c r="TKJ53" s="19"/>
      <c r="TKK53" s="19"/>
      <c r="TKL53" s="19"/>
      <c r="TKM53" s="19"/>
      <c r="TKN53" s="19"/>
      <c r="TKO53" s="19"/>
      <c r="TKP53" s="19"/>
      <c r="TKQ53" s="19"/>
      <c r="TKR53" s="19"/>
      <c r="TKS53" s="19"/>
      <c r="TKT53" s="19"/>
      <c r="TKU53" s="19"/>
      <c r="TKV53" s="19"/>
      <c r="TKW53" s="19"/>
      <c r="TKX53" s="19"/>
      <c r="TKY53" s="19"/>
      <c r="TKZ53" s="19"/>
      <c r="TLA53" s="19"/>
      <c r="TLB53" s="19"/>
      <c r="TLC53" s="19"/>
      <c r="TLD53" s="19"/>
      <c r="TLE53" s="19"/>
      <c r="TLF53" s="19"/>
      <c r="TLG53" s="19"/>
      <c r="TLH53" s="19"/>
      <c r="TLI53" s="19"/>
      <c r="TLJ53" s="19"/>
      <c r="TLK53" s="19"/>
      <c r="TLL53" s="19"/>
      <c r="TLM53" s="19"/>
      <c r="TLN53" s="19"/>
      <c r="TLO53" s="19"/>
      <c r="TLP53" s="19"/>
      <c r="TLQ53" s="19"/>
      <c r="TLR53" s="19"/>
      <c r="TLS53" s="19"/>
      <c r="TLT53" s="19"/>
      <c r="TLU53" s="19"/>
      <c r="TLV53" s="19"/>
      <c r="TLW53" s="19"/>
      <c r="TLX53" s="19"/>
      <c r="TLY53" s="19"/>
      <c r="TLZ53" s="19"/>
      <c r="TMA53" s="19"/>
      <c r="TMB53" s="19"/>
      <c r="TMC53" s="19"/>
      <c r="TMD53" s="19"/>
      <c r="TME53" s="19"/>
      <c r="TMF53" s="19"/>
      <c r="TMG53" s="19"/>
      <c r="TMH53" s="19"/>
      <c r="TMI53" s="19"/>
      <c r="TMJ53" s="19"/>
      <c r="TMK53" s="19"/>
      <c r="TML53" s="19"/>
      <c r="TMM53" s="19"/>
      <c r="TMN53" s="19"/>
      <c r="TMO53" s="19"/>
      <c r="TMP53" s="19"/>
      <c r="TMQ53" s="19"/>
      <c r="TMR53" s="19"/>
      <c r="TMS53" s="19"/>
      <c r="TMT53" s="19"/>
      <c r="TMU53" s="19"/>
      <c r="TMV53" s="19"/>
      <c r="TMW53" s="19"/>
      <c r="TMX53" s="19"/>
      <c r="TMY53" s="19"/>
      <c r="TMZ53" s="19"/>
      <c r="TNA53" s="19"/>
      <c r="TNB53" s="19"/>
      <c r="TNC53" s="19"/>
      <c r="TND53" s="19"/>
      <c r="TNE53" s="19"/>
      <c r="TNF53" s="19"/>
      <c r="TNG53" s="19"/>
      <c r="TNH53" s="19"/>
      <c r="TNI53" s="19"/>
      <c r="TNJ53" s="19"/>
      <c r="TNK53" s="19"/>
      <c r="TNL53" s="19"/>
      <c r="TNM53" s="19"/>
      <c r="TNN53" s="19"/>
      <c r="TNO53" s="19"/>
      <c r="TNP53" s="19"/>
      <c r="TNQ53" s="19"/>
      <c r="TNR53" s="19"/>
      <c r="TNS53" s="19"/>
      <c r="TNT53" s="19"/>
      <c r="TNU53" s="19"/>
      <c r="TNV53" s="19"/>
      <c r="TNW53" s="19"/>
      <c r="TNX53" s="19"/>
      <c r="TNY53" s="19"/>
      <c r="TNZ53" s="19"/>
      <c r="TOA53" s="19"/>
      <c r="TOB53" s="19"/>
      <c r="TOC53" s="19"/>
      <c r="TOD53" s="19"/>
      <c r="TOE53" s="19"/>
      <c r="TOF53" s="19"/>
      <c r="TOG53" s="19"/>
      <c r="TOH53" s="19"/>
      <c r="TOI53" s="19"/>
      <c r="TOJ53" s="19"/>
      <c r="TOK53" s="19"/>
      <c r="TOL53" s="19"/>
      <c r="TOM53" s="19"/>
      <c r="TON53" s="19"/>
      <c r="TOO53" s="19"/>
      <c r="TOP53" s="19"/>
      <c r="TOQ53" s="19"/>
      <c r="TOR53" s="19"/>
      <c r="TOS53" s="19"/>
      <c r="TOT53" s="19"/>
      <c r="TOU53" s="19"/>
      <c r="TOV53" s="19"/>
      <c r="TOW53" s="19"/>
      <c r="TOX53" s="19"/>
      <c r="TOY53" s="19"/>
      <c r="TOZ53" s="19"/>
      <c r="TPA53" s="19"/>
      <c r="TPB53" s="19"/>
      <c r="TPC53" s="19"/>
      <c r="TPD53" s="19"/>
      <c r="TPE53" s="19"/>
      <c r="TPF53" s="19"/>
      <c r="TPG53" s="19"/>
      <c r="TPH53" s="19"/>
      <c r="TPI53" s="19"/>
      <c r="TPJ53" s="19"/>
      <c r="TPK53" s="19"/>
      <c r="TPL53" s="19"/>
      <c r="TPM53" s="19"/>
      <c r="TPN53" s="19"/>
      <c r="TPO53" s="19"/>
      <c r="TPP53" s="19"/>
      <c r="TPQ53" s="19"/>
      <c r="TPR53" s="19"/>
      <c r="TPS53" s="19"/>
      <c r="TPT53" s="19"/>
      <c r="TPU53" s="19"/>
      <c r="TPV53" s="19"/>
      <c r="TPW53" s="19"/>
      <c r="TPX53" s="19"/>
      <c r="TPY53" s="19"/>
      <c r="TPZ53" s="19"/>
      <c r="TQA53" s="19"/>
      <c r="TQB53" s="19"/>
      <c r="TQC53" s="19"/>
      <c r="TQD53" s="19"/>
      <c r="TQE53" s="19"/>
      <c r="TQF53" s="19"/>
      <c r="TQG53" s="19"/>
      <c r="TQH53" s="19"/>
      <c r="TQI53" s="19"/>
      <c r="TQJ53" s="19"/>
      <c r="TQK53" s="19"/>
      <c r="TQL53" s="19"/>
      <c r="TQM53" s="19"/>
      <c r="TQN53" s="19"/>
      <c r="TQO53" s="19"/>
      <c r="TQP53" s="19"/>
      <c r="TQQ53" s="19"/>
      <c r="TQR53" s="19"/>
      <c r="TQS53" s="19"/>
      <c r="TQT53" s="19"/>
      <c r="TQU53" s="19"/>
      <c r="TQV53" s="19"/>
      <c r="TQW53" s="19"/>
      <c r="TQX53" s="19"/>
      <c r="TQY53" s="19"/>
      <c r="TQZ53" s="19"/>
      <c r="TRA53" s="19"/>
      <c r="TRB53" s="19"/>
      <c r="TRC53" s="19"/>
      <c r="TRD53" s="19"/>
      <c r="TRE53" s="19"/>
      <c r="TRF53" s="19"/>
      <c r="TRG53" s="19"/>
      <c r="TRH53" s="19"/>
      <c r="TRI53" s="19"/>
      <c r="TRJ53" s="19"/>
      <c r="TRK53" s="19"/>
      <c r="TRL53" s="19"/>
      <c r="TRM53" s="19"/>
      <c r="TRN53" s="19"/>
      <c r="TRO53" s="19"/>
      <c r="TRP53" s="19"/>
      <c r="TRQ53" s="19"/>
      <c r="TRR53" s="19"/>
      <c r="TRS53" s="19"/>
      <c r="TRT53" s="19"/>
      <c r="TRU53" s="19"/>
      <c r="TRV53" s="19"/>
      <c r="TRW53" s="19"/>
      <c r="TRX53" s="19"/>
      <c r="TRY53" s="19"/>
      <c r="TRZ53" s="19"/>
      <c r="TSA53" s="19"/>
      <c r="TSB53" s="19"/>
      <c r="TSC53" s="19"/>
      <c r="TSD53" s="19"/>
      <c r="TSE53" s="19"/>
      <c r="TSF53" s="19"/>
      <c r="TSG53" s="19"/>
      <c r="TSH53" s="19"/>
      <c r="TSI53" s="19"/>
      <c r="TSJ53" s="19"/>
      <c r="TSK53" s="19"/>
      <c r="TSL53" s="19"/>
      <c r="TSM53" s="19"/>
      <c r="TSN53" s="19"/>
      <c r="TSO53" s="19"/>
      <c r="TSP53" s="19"/>
      <c r="TSQ53" s="19"/>
      <c r="TSR53" s="19"/>
      <c r="TSS53" s="19"/>
      <c r="TST53" s="19"/>
      <c r="TSU53" s="19"/>
      <c r="TSV53" s="19"/>
      <c r="TSW53" s="19"/>
      <c r="TSX53" s="19"/>
      <c r="TSY53" s="19"/>
      <c r="TSZ53" s="19"/>
      <c r="TTA53" s="19"/>
      <c r="TTB53" s="19"/>
      <c r="TTC53" s="19"/>
      <c r="TTD53" s="19"/>
      <c r="TTE53" s="19"/>
      <c r="TTF53" s="19"/>
      <c r="TTG53" s="19"/>
      <c r="TTH53" s="19"/>
      <c r="TTI53" s="19"/>
      <c r="TTJ53" s="19"/>
      <c r="TTK53" s="19"/>
      <c r="TTL53" s="19"/>
      <c r="TTM53" s="19"/>
      <c r="TTN53" s="19"/>
      <c r="TTO53" s="19"/>
      <c r="TTP53" s="19"/>
      <c r="TTQ53" s="19"/>
      <c r="TTR53" s="19"/>
      <c r="TTS53" s="19"/>
      <c r="TTT53" s="19"/>
      <c r="TTU53" s="19"/>
      <c r="TTV53" s="19"/>
      <c r="TTW53" s="19"/>
      <c r="TTX53" s="19"/>
      <c r="TTY53" s="19"/>
      <c r="TTZ53" s="19"/>
      <c r="TUA53" s="19"/>
      <c r="TUB53" s="19"/>
      <c r="TUC53" s="19"/>
      <c r="TUD53" s="19"/>
      <c r="TUE53" s="19"/>
      <c r="TUF53" s="19"/>
      <c r="TUG53" s="19"/>
      <c r="TUH53" s="19"/>
      <c r="TUI53" s="19"/>
      <c r="TUJ53" s="19"/>
      <c r="TUK53" s="19"/>
      <c r="TUL53" s="19"/>
      <c r="TUM53" s="19"/>
      <c r="TUN53" s="19"/>
      <c r="TUO53" s="19"/>
      <c r="TUP53" s="19"/>
      <c r="TUQ53" s="19"/>
      <c r="TUR53" s="19"/>
      <c r="TUS53" s="19"/>
      <c r="TUT53" s="19"/>
      <c r="TUU53" s="19"/>
      <c r="TUV53" s="19"/>
      <c r="TUW53" s="19"/>
      <c r="TUX53" s="19"/>
      <c r="TUY53" s="19"/>
      <c r="TUZ53" s="19"/>
      <c r="TVA53" s="19"/>
      <c r="TVB53" s="19"/>
      <c r="TVC53" s="19"/>
      <c r="TVD53" s="19"/>
      <c r="TVE53" s="19"/>
      <c r="TVF53" s="19"/>
      <c r="TVG53" s="19"/>
      <c r="TVH53" s="19"/>
      <c r="TVI53" s="19"/>
      <c r="TVJ53" s="19"/>
      <c r="TVK53" s="19"/>
      <c r="TVL53" s="19"/>
      <c r="TVM53" s="19"/>
      <c r="TVN53" s="19"/>
      <c r="TVO53" s="19"/>
      <c r="TVP53" s="19"/>
      <c r="TVQ53" s="19"/>
      <c r="TVR53" s="19"/>
      <c r="TVS53" s="19"/>
      <c r="TVT53" s="19"/>
      <c r="TVU53" s="19"/>
      <c r="TVV53" s="19"/>
      <c r="TVW53" s="19"/>
      <c r="TVX53" s="19"/>
      <c r="TVY53" s="19"/>
      <c r="TVZ53" s="19"/>
      <c r="TWA53" s="19"/>
      <c r="TWB53" s="19"/>
      <c r="TWC53" s="19"/>
      <c r="TWD53" s="19"/>
      <c r="TWE53" s="19"/>
      <c r="TWF53" s="19"/>
      <c r="TWG53" s="19"/>
      <c r="TWH53" s="19"/>
      <c r="TWI53" s="19"/>
      <c r="TWJ53" s="19"/>
      <c r="TWK53" s="19"/>
      <c r="TWL53" s="19"/>
      <c r="TWM53" s="19"/>
      <c r="TWN53" s="19"/>
      <c r="TWO53" s="19"/>
      <c r="TWP53" s="19"/>
      <c r="TWQ53" s="19"/>
      <c r="TWR53" s="19"/>
      <c r="TWS53" s="19"/>
      <c r="TWT53" s="19"/>
      <c r="TWU53" s="19"/>
      <c r="TWV53" s="19"/>
      <c r="TWW53" s="19"/>
      <c r="TWX53" s="19"/>
      <c r="TWY53" s="19"/>
      <c r="TWZ53" s="19"/>
      <c r="TXA53" s="19"/>
      <c r="TXB53" s="19"/>
      <c r="TXC53" s="19"/>
      <c r="TXD53" s="19"/>
      <c r="TXE53" s="19"/>
      <c r="TXF53" s="19"/>
      <c r="TXG53" s="19"/>
      <c r="TXH53" s="19"/>
      <c r="TXI53" s="19"/>
      <c r="TXJ53" s="19"/>
      <c r="TXK53" s="19"/>
      <c r="TXL53" s="19"/>
      <c r="TXM53" s="19"/>
      <c r="TXN53" s="19"/>
      <c r="TXO53" s="19"/>
      <c r="TXP53" s="19"/>
      <c r="TXQ53" s="19"/>
      <c r="TXR53" s="19"/>
      <c r="TXS53" s="19"/>
      <c r="TXT53" s="19"/>
      <c r="TXU53" s="19"/>
      <c r="TXV53" s="19"/>
      <c r="TXW53" s="19"/>
      <c r="TXX53" s="19"/>
      <c r="TXY53" s="19"/>
      <c r="TXZ53" s="19"/>
      <c r="TYA53" s="19"/>
      <c r="TYB53" s="19"/>
      <c r="TYC53" s="19"/>
      <c r="TYD53" s="19"/>
      <c r="TYE53" s="19"/>
      <c r="TYF53" s="19"/>
      <c r="TYG53" s="19"/>
      <c r="TYH53" s="19"/>
      <c r="TYI53" s="19"/>
      <c r="TYJ53" s="19"/>
      <c r="TYK53" s="19"/>
      <c r="TYL53" s="19"/>
      <c r="TYM53" s="19"/>
      <c r="TYN53" s="19"/>
      <c r="TYO53" s="19"/>
      <c r="TYP53" s="19"/>
      <c r="TYQ53" s="19"/>
      <c r="TYR53" s="19"/>
      <c r="TYS53" s="19"/>
      <c r="TYT53" s="19"/>
      <c r="TYU53" s="19"/>
      <c r="TYV53" s="19"/>
      <c r="TYW53" s="19"/>
      <c r="TYX53" s="19"/>
      <c r="TYY53" s="19"/>
      <c r="TYZ53" s="19"/>
      <c r="TZA53" s="19"/>
      <c r="TZB53" s="19"/>
      <c r="TZC53" s="19"/>
      <c r="TZD53" s="19"/>
      <c r="TZE53" s="19"/>
      <c r="TZF53" s="19"/>
      <c r="TZG53" s="19"/>
      <c r="TZH53" s="19"/>
      <c r="TZI53" s="19"/>
      <c r="TZJ53" s="19"/>
      <c r="TZK53" s="19"/>
      <c r="TZL53" s="19"/>
      <c r="TZM53" s="19"/>
      <c r="TZN53" s="19"/>
      <c r="TZO53" s="19"/>
      <c r="TZP53" s="19"/>
      <c r="TZQ53" s="19"/>
      <c r="TZR53" s="19"/>
      <c r="TZS53" s="19"/>
      <c r="TZT53" s="19"/>
      <c r="TZU53" s="19"/>
      <c r="TZV53" s="19"/>
      <c r="TZW53" s="19"/>
      <c r="TZX53" s="19"/>
      <c r="TZY53" s="19"/>
      <c r="TZZ53" s="19"/>
      <c r="UAA53" s="19"/>
      <c r="UAB53" s="19"/>
      <c r="UAC53" s="19"/>
      <c r="UAD53" s="19"/>
      <c r="UAE53" s="19"/>
      <c r="UAF53" s="19"/>
      <c r="UAG53" s="19"/>
      <c r="UAH53" s="19"/>
      <c r="UAI53" s="19"/>
      <c r="UAJ53" s="19"/>
      <c r="UAK53" s="19"/>
      <c r="UAL53" s="19"/>
      <c r="UAM53" s="19"/>
      <c r="UAN53" s="19"/>
      <c r="UAO53" s="19"/>
      <c r="UAP53" s="19"/>
      <c r="UAQ53" s="19"/>
      <c r="UAR53" s="19"/>
      <c r="UAS53" s="19"/>
      <c r="UAT53" s="19"/>
      <c r="UAU53" s="19"/>
      <c r="UAV53" s="19"/>
      <c r="UAW53" s="19"/>
      <c r="UAX53" s="19"/>
      <c r="UAY53" s="19"/>
      <c r="UAZ53" s="19"/>
      <c r="UBA53" s="19"/>
      <c r="UBB53" s="19"/>
      <c r="UBC53" s="19"/>
      <c r="UBD53" s="19"/>
      <c r="UBE53" s="19"/>
      <c r="UBF53" s="19"/>
      <c r="UBG53" s="19"/>
      <c r="UBH53" s="19"/>
      <c r="UBI53" s="19"/>
      <c r="UBJ53" s="19"/>
      <c r="UBK53" s="19"/>
      <c r="UBL53" s="19"/>
      <c r="UBM53" s="19"/>
      <c r="UBN53" s="19"/>
      <c r="UBO53" s="19"/>
      <c r="UBP53" s="19"/>
      <c r="UBQ53" s="19"/>
      <c r="UBR53" s="19"/>
      <c r="UBS53" s="19"/>
      <c r="UBT53" s="19"/>
      <c r="UBU53" s="19"/>
      <c r="UBV53" s="19"/>
      <c r="UBW53" s="19"/>
      <c r="UBX53" s="19"/>
      <c r="UBY53" s="19"/>
      <c r="UBZ53" s="19"/>
      <c r="UCA53" s="19"/>
      <c r="UCB53" s="19"/>
      <c r="UCC53" s="19"/>
      <c r="UCD53" s="19"/>
      <c r="UCE53" s="19"/>
      <c r="UCF53" s="19"/>
      <c r="UCG53" s="19"/>
      <c r="UCH53" s="19"/>
      <c r="UCI53" s="19"/>
      <c r="UCJ53" s="19"/>
      <c r="UCK53" s="19"/>
      <c r="UCL53" s="19"/>
      <c r="UCM53" s="19"/>
      <c r="UCN53" s="19"/>
      <c r="UCO53" s="19"/>
      <c r="UCP53" s="19"/>
      <c r="UCQ53" s="19"/>
      <c r="UCR53" s="19"/>
      <c r="UCS53" s="19"/>
      <c r="UCT53" s="19"/>
      <c r="UCU53" s="19"/>
      <c r="UCV53" s="19"/>
      <c r="UCW53" s="19"/>
      <c r="UCX53" s="19"/>
      <c r="UCY53" s="19"/>
      <c r="UCZ53" s="19"/>
      <c r="UDA53" s="19"/>
      <c r="UDB53" s="19"/>
      <c r="UDC53" s="19"/>
      <c r="UDD53" s="19"/>
      <c r="UDE53" s="19"/>
      <c r="UDF53" s="19"/>
      <c r="UDG53" s="19"/>
      <c r="UDH53" s="19"/>
      <c r="UDI53" s="19"/>
      <c r="UDJ53" s="19"/>
      <c r="UDK53" s="19"/>
      <c r="UDL53" s="19"/>
      <c r="UDM53" s="19"/>
      <c r="UDN53" s="19"/>
      <c r="UDO53" s="19"/>
      <c r="UDP53" s="19"/>
      <c r="UDQ53" s="19"/>
      <c r="UDR53" s="19"/>
      <c r="UDS53" s="19"/>
      <c r="UDT53" s="19"/>
      <c r="UDU53" s="19"/>
      <c r="UDV53" s="19"/>
      <c r="UDW53" s="19"/>
      <c r="UDX53" s="19"/>
      <c r="UDY53" s="19"/>
      <c r="UDZ53" s="19"/>
      <c r="UEA53" s="19"/>
      <c r="UEB53" s="19"/>
      <c r="UEC53" s="19"/>
      <c r="UED53" s="19"/>
      <c r="UEE53" s="19"/>
      <c r="UEF53" s="19"/>
      <c r="UEG53" s="19"/>
      <c r="UEH53" s="19"/>
      <c r="UEI53" s="19"/>
      <c r="UEJ53" s="19"/>
      <c r="UEK53" s="19"/>
      <c r="UEL53" s="19"/>
      <c r="UEM53" s="19"/>
      <c r="UEN53" s="19"/>
      <c r="UEO53" s="19"/>
      <c r="UEP53" s="19"/>
      <c r="UEQ53" s="19"/>
      <c r="UER53" s="19"/>
      <c r="UES53" s="19"/>
      <c r="UET53" s="19"/>
      <c r="UEU53" s="19"/>
      <c r="UEV53" s="19"/>
      <c r="UEW53" s="19"/>
      <c r="UEX53" s="19"/>
      <c r="UEY53" s="19"/>
      <c r="UEZ53" s="19"/>
      <c r="UFA53" s="19"/>
      <c r="UFB53" s="19"/>
      <c r="UFC53" s="19"/>
      <c r="UFD53" s="19"/>
      <c r="UFE53" s="19"/>
      <c r="UFF53" s="19"/>
      <c r="UFG53" s="19"/>
      <c r="UFH53" s="19"/>
      <c r="UFI53" s="19"/>
      <c r="UFJ53" s="19"/>
      <c r="UFK53" s="19"/>
      <c r="UFL53" s="19"/>
      <c r="UFM53" s="19"/>
      <c r="UFN53" s="19"/>
      <c r="UFO53" s="19"/>
      <c r="UFP53" s="19"/>
      <c r="UFQ53" s="19"/>
      <c r="UFR53" s="19"/>
      <c r="UFS53" s="19"/>
      <c r="UFT53" s="19"/>
      <c r="UFU53" s="19"/>
      <c r="UFV53" s="19"/>
      <c r="UFW53" s="19"/>
      <c r="UFX53" s="19"/>
      <c r="UFY53" s="19"/>
      <c r="UFZ53" s="19"/>
      <c r="UGA53" s="19"/>
      <c r="UGB53" s="19"/>
      <c r="UGC53" s="19"/>
      <c r="UGD53" s="19"/>
      <c r="UGE53" s="19"/>
      <c r="UGF53" s="19"/>
      <c r="UGG53" s="19"/>
      <c r="UGH53" s="19"/>
      <c r="UGI53" s="19"/>
      <c r="UGJ53" s="19"/>
      <c r="UGK53" s="19"/>
      <c r="UGL53" s="19"/>
      <c r="UGM53" s="19"/>
      <c r="UGN53" s="19"/>
      <c r="UGO53" s="19"/>
      <c r="UGP53" s="19"/>
      <c r="UGQ53" s="19"/>
      <c r="UGR53" s="19"/>
      <c r="UGS53" s="19"/>
      <c r="UGT53" s="19"/>
      <c r="UGU53" s="19"/>
      <c r="UGV53" s="19"/>
      <c r="UGW53" s="19"/>
      <c r="UGX53" s="19"/>
      <c r="UGY53" s="19"/>
      <c r="UGZ53" s="19"/>
      <c r="UHA53" s="19"/>
      <c r="UHB53" s="19"/>
      <c r="UHC53" s="19"/>
      <c r="UHD53" s="19"/>
      <c r="UHE53" s="19"/>
      <c r="UHF53" s="19"/>
      <c r="UHG53" s="19"/>
      <c r="UHH53" s="19"/>
      <c r="UHI53" s="19"/>
      <c r="UHJ53" s="19"/>
      <c r="UHK53" s="19"/>
      <c r="UHL53" s="19"/>
      <c r="UHM53" s="19"/>
      <c r="UHN53" s="19"/>
      <c r="UHO53" s="19"/>
      <c r="UHP53" s="19"/>
      <c r="UHQ53" s="19"/>
      <c r="UHR53" s="19"/>
      <c r="UHS53" s="19"/>
      <c r="UHT53" s="19"/>
      <c r="UHU53" s="19"/>
      <c r="UHV53" s="19"/>
      <c r="UHW53" s="19"/>
      <c r="UHX53" s="19"/>
      <c r="UHY53" s="19"/>
      <c r="UHZ53" s="19"/>
      <c r="UIA53" s="19"/>
      <c r="UIB53" s="19"/>
      <c r="UIC53" s="19"/>
      <c r="UID53" s="19"/>
      <c r="UIE53" s="19"/>
      <c r="UIF53" s="19"/>
      <c r="UIG53" s="19"/>
      <c r="UIH53" s="19"/>
      <c r="UII53" s="19"/>
      <c r="UIJ53" s="19"/>
      <c r="UIK53" s="19"/>
      <c r="UIL53" s="19"/>
      <c r="UIM53" s="19"/>
      <c r="UIN53" s="19"/>
      <c r="UIO53" s="19"/>
      <c r="UIP53" s="19"/>
      <c r="UIQ53" s="19"/>
      <c r="UIR53" s="19"/>
      <c r="UIS53" s="19"/>
      <c r="UIT53" s="19"/>
      <c r="UIU53" s="19"/>
      <c r="UIV53" s="19"/>
      <c r="UIW53" s="19"/>
      <c r="UIX53" s="19"/>
      <c r="UIY53" s="19"/>
      <c r="UIZ53" s="19"/>
      <c r="UJA53" s="19"/>
      <c r="UJB53" s="19"/>
      <c r="UJC53" s="19"/>
      <c r="UJD53" s="19"/>
      <c r="UJE53" s="19"/>
      <c r="UJF53" s="19"/>
      <c r="UJG53" s="19"/>
      <c r="UJH53" s="19"/>
      <c r="UJI53" s="19"/>
      <c r="UJJ53" s="19"/>
      <c r="UJK53" s="19"/>
      <c r="UJL53" s="19"/>
      <c r="UJM53" s="19"/>
      <c r="UJN53" s="19"/>
      <c r="UJO53" s="19"/>
      <c r="UJP53" s="19"/>
      <c r="UJQ53" s="19"/>
      <c r="UJR53" s="19"/>
      <c r="UJS53" s="19"/>
      <c r="UJT53" s="19"/>
      <c r="UJU53" s="19"/>
      <c r="UJV53" s="19"/>
      <c r="UJW53" s="19"/>
      <c r="UJX53" s="19"/>
      <c r="UJY53" s="19"/>
      <c r="UJZ53" s="19"/>
      <c r="UKA53" s="19"/>
      <c r="UKB53" s="19"/>
      <c r="UKC53" s="19"/>
      <c r="UKD53" s="19"/>
      <c r="UKE53" s="19"/>
      <c r="UKF53" s="19"/>
      <c r="UKG53" s="19"/>
      <c r="UKH53" s="19"/>
      <c r="UKI53" s="19"/>
      <c r="UKJ53" s="19"/>
      <c r="UKK53" s="19"/>
      <c r="UKL53" s="19"/>
      <c r="UKM53" s="19"/>
      <c r="UKN53" s="19"/>
      <c r="UKO53" s="19"/>
      <c r="UKP53" s="19"/>
      <c r="UKQ53" s="19"/>
      <c r="UKR53" s="19"/>
      <c r="UKS53" s="19"/>
      <c r="UKT53" s="19"/>
      <c r="UKU53" s="19"/>
      <c r="UKV53" s="19"/>
      <c r="UKW53" s="19"/>
      <c r="UKX53" s="19"/>
      <c r="UKY53" s="19"/>
      <c r="UKZ53" s="19"/>
      <c r="ULA53" s="19"/>
      <c r="ULB53" s="19"/>
      <c r="ULC53" s="19"/>
      <c r="ULD53" s="19"/>
      <c r="ULE53" s="19"/>
      <c r="ULF53" s="19"/>
      <c r="ULG53" s="19"/>
      <c r="ULH53" s="19"/>
      <c r="ULI53" s="19"/>
      <c r="ULJ53" s="19"/>
      <c r="ULK53" s="19"/>
      <c r="ULL53" s="19"/>
      <c r="ULM53" s="19"/>
      <c r="ULN53" s="19"/>
      <c r="ULO53" s="19"/>
      <c r="ULP53" s="19"/>
      <c r="ULQ53" s="19"/>
      <c r="ULR53" s="19"/>
      <c r="ULS53" s="19"/>
      <c r="ULT53" s="19"/>
      <c r="ULU53" s="19"/>
      <c r="ULV53" s="19"/>
      <c r="ULW53" s="19"/>
      <c r="ULX53" s="19"/>
      <c r="ULY53" s="19"/>
      <c r="ULZ53" s="19"/>
      <c r="UMA53" s="19"/>
      <c r="UMB53" s="19"/>
      <c r="UMC53" s="19"/>
      <c r="UMD53" s="19"/>
      <c r="UME53" s="19"/>
      <c r="UMF53" s="19"/>
      <c r="UMG53" s="19"/>
      <c r="UMH53" s="19"/>
      <c r="UMI53" s="19"/>
      <c r="UMJ53" s="19"/>
      <c r="UMK53" s="19"/>
      <c r="UML53" s="19"/>
      <c r="UMM53" s="19"/>
      <c r="UMN53" s="19"/>
      <c r="UMO53" s="19"/>
      <c r="UMP53" s="19"/>
      <c r="UMQ53" s="19"/>
      <c r="UMR53" s="19"/>
      <c r="UMS53" s="19"/>
      <c r="UMT53" s="19"/>
      <c r="UMU53" s="19"/>
      <c r="UMV53" s="19"/>
      <c r="UMW53" s="19"/>
      <c r="UMX53" s="19"/>
      <c r="UMY53" s="19"/>
      <c r="UMZ53" s="19"/>
      <c r="UNA53" s="19"/>
      <c r="UNB53" s="19"/>
      <c r="UNC53" s="19"/>
      <c r="UND53" s="19"/>
      <c r="UNE53" s="19"/>
      <c r="UNF53" s="19"/>
      <c r="UNG53" s="19"/>
      <c r="UNH53" s="19"/>
      <c r="UNI53" s="19"/>
      <c r="UNJ53" s="19"/>
      <c r="UNK53" s="19"/>
      <c r="UNL53" s="19"/>
      <c r="UNM53" s="19"/>
      <c r="UNN53" s="19"/>
      <c r="UNO53" s="19"/>
      <c r="UNP53" s="19"/>
      <c r="UNQ53" s="19"/>
      <c r="UNR53" s="19"/>
      <c r="UNS53" s="19"/>
      <c r="UNT53" s="19"/>
      <c r="UNU53" s="19"/>
      <c r="UNV53" s="19"/>
      <c r="UNW53" s="19"/>
      <c r="UNX53" s="19"/>
      <c r="UNY53" s="19"/>
      <c r="UNZ53" s="19"/>
      <c r="UOA53" s="19"/>
      <c r="UOB53" s="19"/>
      <c r="UOC53" s="19"/>
      <c r="UOD53" s="19"/>
      <c r="UOE53" s="19"/>
      <c r="UOF53" s="19"/>
      <c r="UOG53" s="19"/>
      <c r="UOH53" s="19"/>
      <c r="UOI53" s="19"/>
      <c r="UOJ53" s="19"/>
      <c r="UOK53" s="19"/>
      <c r="UOL53" s="19"/>
      <c r="UOM53" s="19"/>
      <c r="UON53" s="19"/>
      <c r="UOO53" s="19"/>
      <c r="UOP53" s="19"/>
      <c r="UOQ53" s="19"/>
      <c r="UOR53" s="19"/>
      <c r="UOS53" s="19"/>
      <c r="UOT53" s="19"/>
      <c r="UOU53" s="19"/>
      <c r="UOV53" s="19"/>
      <c r="UOW53" s="19"/>
      <c r="UOX53" s="19"/>
      <c r="UOY53" s="19"/>
      <c r="UOZ53" s="19"/>
      <c r="UPA53" s="19"/>
      <c r="UPB53" s="19"/>
      <c r="UPC53" s="19"/>
      <c r="UPD53" s="19"/>
      <c r="UPE53" s="19"/>
      <c r="UPF53" s="19"/>
      <c r="UPG53" s="19"/>
      <c r="UPH53" s="19"/>
      <c r="UPI53" s="19"/>
      <c r="UPJ53" s="19"/>
      <c r="UPK53" s="19"/>
      <c r="UPL53" s="19"/>
      <c r="UPM53" s="19"/>
      <c r="UPN53" s="19"/>
      <c r="UPO53" s="19"/>
      <c r="UPP53" s="19"/>
      <c r="UPQ53" s="19"/>
      <c r="UPR53" s="19"/>
      <c r="UPS53" s="19"/>
      <c r="UPT53" s="19"/>
      <c r="UPU53" s="19"/>
      <c r="UPV53" s="19"/>
      <c r="UPW53" s="19"/>
      <c r="UPX53" s="19"/>
      <c r="UPY53" s="19"/>
      <c r="UPZ53" s="19"/>
      <c r="UQA53" s="19"/>
      <c r="UQB53" s="19"/>
      <c r="UQC53" s="19"/>
      <c r="UQD53" s="19"/>
      <c r="UQE53" s="19"/>
      <c r="UQF53" s="19"/>
      <c r="UQG53" s="19"/>
      <c r="UQH53" s="19"/>
      <c r="UQI53" s="19"/>
      <c r="UQJ53" s="19"/>
      <c r="UQK53" s="19"/>
      <c r="UQL53" s="19"/>
      <c r="UQM53" s="19"/>
      <c r="UQN53" s="19"/>
      <c r="UQO53" s="19"/>
      <c r="UQP53" s="19"/>
      <c r="UQQ53" s="19"/>
      <c r="UQR53" s="19"/>
      <c r="UQS53" s="19"/>
      <c r="UQT53" s="19"/>
      <c r="UQU53" s="19"/>
      <c r="UQV53" s="19"/>
      <c r="UQW53" s="19"/>
      <c r="UQX53" s="19"/>
      <c r="UQY53" s="19"/>
      <c r="UQZ53" s="19"/>
      <c r="URA53" s="19"/>
      <c r="URB53" s="19"/>
      <c r="URC53" s="19"/>
      <c r="URD53" s="19"/>
      <c r="URE53" s="19"/>
      <c r="URF53" s="19"/>
      <c r="URG53" s="19"/>
      <c r="URH53" s="19"/>
      <c r="URI53" s="19"/>
      <c r="URJ53" s="19"/>
      <c r="URK53" s="19"/>
      <c r="URL53" s="19"/>
      <c r="URM53" s="19"/>
      <c r="URN53" s="19"/>
      <c r="URO53" s="19"/>
      <c r="URP53" s="19"/>
      <c r="URQ53" s="19"/>
      <c r="URR53" s="19"/>
      <c r="URS53" s="19"/>
      <c r="URT53" s="19"/>
      <c r="URU53" s="19"/>
      <c r="URV53" s="19"/>
      <c r="URW53" s="19"/>
      <c r="URX53" s="19"/>
      <c r="URY53" s="19"/>
      <c r="URZ53" s="19"/>
      <c r="USA53" s="19"/>
      <c r="USB53" s="19"/>
      <c r="USC53" s="19"/>
      <c r="USD53" s="19"/>
      <c r="USE53" s="19"/>
      <c r="USF53" s="19"/>
      <c r="USG53" s="19"/>
      <c r="USH53" s="19"/>
      <c r="USI53" s="19"/>
      <c r="USJ53" s="19"/>
      <c r="USK53" s="19"/>
      <c r="USL53" s="19"/>
      <c r="USM53" s="19"/>
      <c r="USN53" s="19"/>
      <c r="USO53" s="19"/>
      <c r="USP53" s="19"/>
      <c r="USQ53" s="19"/>
      <c r="USR53" s="19"/>
      <c r="USS53" s="19"/>
      <c r="UST53" s="19"/>
      <c r="USU53" s="19"/>
      <c r="USV53" s="19"/>
      <c r="USW53" s="19"/>
      <c r="USX53" s="19"/>
      <c r="USY53" s="19"/>
      <c r="USZ53" s="19"/>
      <c r="UTA53" s="19"/>
      <c r="UTB53" s="19"/>
      <c r="UTC53" s="19"/>
      <c r="UTD53" s="19"/>
      <c r="UTE53" s="19"/>
      <c r="UTF53" s="19"/>
      <c r="UTG53" s="19"/>
      <c r="UTH53" s="19"/>
      <c r="UTI53" s="19"/>
      <c r="UTJ53" s="19"/>
      <c r="UTK53" s="19"/>
      <c r="UTL53" s="19"/>
      <c r="UTM53" s="19"/>
      <c r="UTN53" s="19"/>
      <c r="UTO53" s="19"/>
      <c r="UTP53" s="19"/>
      <c r="UTQ53" s="19"/>
      <c r="UTR53" s="19"/>
      <c r="UTS53" s="19"/>
      <c r="UTT53" s="19"/>
      <c r="UTU53" s="19"/>
      <c r="UTV53" s="19"/>
      <c r="UTW53" s="19"/>
      <c r="UTX53" s="19"/>
      <c r="UTY53" s="19"/>
      <c r="UTZ53" s="19"/>
      <c r="UUA53" s="19"/>
      <c r="UUB53" s="19"/>
      <c r="UUC53" s="19"/>
      <c r="UUD53" s="19"/>
      <c r="UUE53" s="19"/>
      <c r="UUF53" s="19"/>
      <c r="UUG53" s="19"/>
      <c r="UUH53" s="19"/>
      <c r="UUI53" s="19"/>
      <c r="UUJ53" s="19"/>
      <c r="UUK53" s="19"/>
      <c r="UUL53" s="19"/>
      <c r="UUM53" s="19"/>
      <c r="UUN53" s="19"/>
      <c r="UUO53" s="19"/>
      <c r="UUP53" s="19"/>
      <c r="UUQ53" s="19"/>
      <c r="UUR53" s="19"/>
      <c r="UUS53" s="19"/>
      <c r="UUT53" s="19"/>
      <c r="UUU53" s="19"/>
      <c r="UUV53" s="19"/>
      <c r="UUW53" s="19"/>
      <c r="UUX53" s="19"/>
      <c r="UUY53" s="19"/>
      <c r="UUZ53" s="19"/>
      <c r="UVA53" s="19"/>
      <c r="UVB53" s="19"/>
      <c r="UVC53" s="19"/>
      <c r="UVD53" s="19"/>
      <c r="UVE53" s="19"/>
      <c r="UVF53" s="19"/>
      <c r="UVG53" s="19"/>
      <c r="UVH53" s="19"/>
      <c r="UVI53" s="19"/>
      <c r="UVJ53" s="19"/>
      <c r="UVK53" s="19"/>
      <c r="UVL53" s="19"/>
      <c r="UVM53" s="19"/>
      <c r="UVN53" s="19"/>
      <c r="UVO53" s="19"/>
      <c r="UVP53" s="19"/>
      <c r="UVQ53" s="19"/>
      <c r="UVR53" s="19"/>
      <c r="UVS53" s="19"/>
      <c r="UVT53" s="19"/>
      <c r="UVU53" s="19"/>
      <c r="UVV53" s="19"/>
      <c r="UVW53" s="19"/>
      <c r="UVX53" s="19"/>
      <c r="UVY53" s="19"/>
      <c r="UVZ53" s="19"/>
      <c r="UWA53" s="19"/>
      <c r="UWB53" s="19"/>
      <c r="UWC53" s="19"/>
      <c r="UWD53" s="19"/>
      <c r="UWE53" s="19"/>
      <c r="UWF53" s="19"/>
      <c r="UWG53" s="19"/>
      <c r="UWH53" s="19"/>
      <c r="UWI53" s="19"/>
      <c r="UWJ53" s="19"/>
      <c r="UWK53" s="19"/>
      <c r="UWL53" s="19"/>
      <c r="UWM53" s="19"/>
      <c r="UWN53" s="19"/>
      <c r="UWO53" s="19"/>
      <c r="UWP53" s="19"/>
      <c r="UWQ53" s="19"/>
      <c r="UWR53" s="19"/>
      <c r="UWS53" s="19"/>
      <c r="UWT53" s="19"/>
      <c r="UWU53" s="19"/>
      <c r="UWV53" s="19"/>
      <c r="UWW53" s="19"/>
      <c r="UWX53" s="19"/>
      <c r="UWY53" s="19"/>
      <c r="UWZ53" s="19"/>
      <c r="UXA53" s="19"/>
      <c r="UXB53" s="19"/>
      <c r="UXC53" s="19"/>
      <c r="UXD53" s="19"/>
      <c r="UXE53" s="19"/>
      <c r="UXF53" s="19"/>
      <c r="UXG53" s="19"/>
      <c r="UXH53" s="19"/>
      <c r="UXI53" s="19"/>
      <c r="UXJ53" s="19"/>
      <c r="UXK53" s="19"/>
      <c r="UXL53" s="19"/>
      <c r="UXM53" s="19"/>
      <c r="UXN53" s="19"/>
      <c r="UXO53" s="19"/>
      <c r="UXP53" s="19"/>
      <c r="UXQ53" s="19"/>
      <c r="UXR53" s="19"/>
      <c r="UXS53" s="19"/>
      <c r="UXT53" s="19"/>
      <c r="UXU53" s="19"/>
      <c r="UXV53" s="19"/>
      <c r="UXW53" s="19"/>
      <c r="UXX53" s="19"/>
      <c r="UXY53" s="19"/>
      <c r="UXZ53" s="19"/>
      <c r="UYA53" s="19"/>
      <c r="UYB53" s="19"/>
      <c r="UYC53" s="19"/>
      <c r="UYD53" s="19"/>
      <c r="UYE53" s="19"/>
      <c r="UYF53" s="19"/>
      <c r="UYG53" s="19"/>
      <c r="UYH53" s="19"/>
      <c r="UYI53" s="19"/>
      <c r="UYJ53" s="19"/>
      <c r="UYK53" s="19"/>
      <c r="UYL53" s="19"/>
      <c r="UYM53" s="19"/>
      <c r="UYN53" s="19"/>
      <c r="UYO53" s="19"/>
      <c r="UYP53" s="19"/>
      <c r="UYQ53" s="19"/>
      <c r="UYR53" s="19"/>
      <c r="UYS53" s="19"/>
      <c r="UYT53" s="19"/>
      <c r="UYU53" s="19"/>
      <c r="UYV53" s="19"/>
      <c r="UYW53" s="19"/>
      <c r="UYX53" s="19"/>
      <c r="UYY53" s="19"/>
      <c r="UYZ53" s="19"/>
      <c r="UZA53" s="19"/>
      <c r="UZB53" s="19"/>
      <c r="UZC53" s="19"/>
      <c r="UZD53" s="19"/>
      <c r="UZE53" s="19"/>
      <c r="UZF53" s="19"/>
      <c r="UZG53" s="19"/>
      <c r="UZH53" s="19"/>
      <c r="UZI53" s="19"/>
      <c r="UZJ53" s="19"/>
      <c r="UZK53" s="19"/>
      <c r="UZL53" s="19"/>
      <c r="UZM53" s="19"/>
      <c r="UZN53" s="19"/>
      <c r="UZO53" s="19"/>
      <c r="UZP53" s="19"/>
      <c r="UZQ53" s="19"/>
      <c r="UZR53" s="19"/>
      <c r="UZS53" s="19"/>
      <c r="UZT53" s="19"/>
      <c r="UZU53" s="19"/>
      <c r="UZV53" s="19"/>
      <c r="UZW53" s="19"/>
      <c r="UZX53" s="19"/>
      <c r="UZY53" s="19"/>
      <c r="UZZ53" s="19"/>
      <c r="VAA53" s="19"/>
      <c r="VAB53" s="19"/>
      <c r="VAC53" s="19"/>
      <c r="VAD53" s="19"/>
      <c r="VAE53" s="19"/>
      <c r="VAF53" s="19"/>
      <c r="VAG53" s="19"/>
      <c r="VAH53" s="19"/>
      <c r="VAI53" s="19"/>
      <c r="VAJ53" s="19"/>
      <c r="VAK53" s="19"/>
      <c r="VAL53" s="19"/>
      <c r="VAM53" s="19"/>
      <c r="VAN53" s="19"/>
      <c r="VAO53" s="19"/>
      <c r="VAP53" s="19"/>
      <c r="VAQ53" s="19"/>
      <c r="VAR53" s="19"/>
      <c r="VAS53" s="19"/>
      <c r="VAT53" s="19"/>
      <c r="VAU53" s="19"/>
      <c r="VAV53" s="19"/>
      <c r="VAW53" s="19"/>
      <c r="VAX53" s="19"/>
      <c r="VAY53" s="19"/>
      <c r="VAZ53" s="19"/>
      <c r="VBA53" s="19"/>
      <c r="VBB53" s="19"/>
      <c r="VBC53" s="19"/>
      <c r="VBD53" s="19"/>
      <c r="VBE53" s="19"/>
      <c r="VBF53" s="19"/>
      <c r="VBG53" s="19"/>
      <c r="VBH53" s="19"/>
      <c r="VBI53" s="19"/>
      <c r="VBJ53" s="19"/>
      <c r="VBK53" s="19"/>
      <c r="VBL53" s="19"/>
      <c r="VBM53" s="19"/>
      <c r="VBN53" s="19"/>
      <c r="VBO53" s="19"/>
      <c r="VBP53" s="19"/>
      <c r="VBQ53" s="19"/>
      <c r="VBR53" s="19"/>
      <c r="VBS53" s="19"/>
      <c r="VBT53" s="19"/>
      <c r="VBU53" s="19"/>
      <c r="VBV53" s="19"/>
      <c r="VBW53" s="19"/>
      <c r="VBX53" s="19"/>
      <c r="VBY53" s="19"/>
      <c r="VBZ53" s="19"/>
      <c r="VCA53" s="19"/>
      <c r="VCB53" s="19"/>
      <c r="VCC53" s="19"/>
      <c r="VCD53" s="19"/>
      <c r="VCE53" s="19"/>
      <c r="VCF53" s="19"/>
      <c r="VCG53" s="19"/>
      <c r="VCH53" s="19"/>
      <c r="VCI53" s="19"/>
      <c r="VCJ53" s="19"/>
      <c r="VCK53" s="19"/>
      <c r="VCL53" s="19"/>
      <c r="VCM53" s="19"/>
      <c r="VCN53" s="19"/>
      <c r="VCO53" s="19"/>
      <c r="VCP53" s="19"/>
      <c r="VCQ53" s="19"/>
      <c r="VCR53" s="19"/>
      <c r="VCS53" s="19"/>
      <c r="VCT53" s="19"/>
      <c r="VCU53" s="19"/>
      <c r="VCV53" s="19"/>
      <c r="VCW53" s="19"/>
      <c r="VCX53" s="19"/>
      <c r="VCY53" s="19"/>
      <c r="VCZ53" s="19"/>
      <c r="VDA53" s="19"/>
      <c r="VDB53" s="19"/>
      <c r="VDC53" s="19"/>
      <c r="VDD53" s="19"/>
      <c r="VDE53" s="19"/>
      <c r="VDF53" s="19"/>
      <c r="VDG53" s="19"/>
      <c r="VDH53" s="19"/>
      <c r="VDI53" s="19"/>
      <c r="VDJ53" s="19"/>
      <c r="VDK53" s="19"/>
      <c r="VDL53" s="19"/>
      <c r="VDM53" s="19"/>
      <c r="VDN53" s="19"/>
      <c r="VDO53" s="19"/>
      <c r="VDP53" s="19"/>
      <c r="VDQ53" s="19"/>
      <c r="VDR53" s="19"/>
      <c r="VDS53" s="19"/>
      <c r="VDT53" s="19"/>
      <c r="VDU53" s="19"/>
      <c r="VDV53" s="19"/>
      <c r="VDW53" s="19"/>
      <c r="VDX53" s="19"/>
      <c r="VDY53" s="19"/>
      <c r="VDZ53" s="19"/>
      <c r="VEA53" s="19"/>
      <c r="VEB53" s="19"/>
      <c r="VEC53" s="19"/>
      <c r="VED53" s="19"/>
      <c r="VEE53" s="19"/>
      <c r="VEF53" s="19"/>
      <c r="VEG53" s="19"/>
      <c r="VEH53" s="19"/>
      <c r="VEI53" s="19"/>
      <c r="VEJ53" s="19"/>
      <c r="VEK53" s="19"/>
      <c r="VEL53" s="19"/>
      <c r="VEM53" s="19"/>
      <c r="VEN53" s="19"/>
      <c r="VEO53" s="19"/>
      <c r="VEP53" s="19"/>
      <c r="VEQ53" s="19"/>
      <c r="VER53" s="19"/>
      <c r="VES53" s="19"/>
      <c r="VET53" s="19"/>
      <c r="VEU53" s="19"/>
      <c r="VEV53" s="19"/>
      <c r="VEW53" s="19"/>
      <c r="VEX53" s="19"/>
      <c r="VEY53" s="19"/>
      <c r="VEZ53" s="19"/>
      <c r="VFA53" s="19"/>
      <c r="VFB53" s="19"/>
      <c r="VFC53" s="19"/>
      <c r="VFD53" s="19"/>
      <c r="VFE53" s="19"/>
      <c r="VFF53" s="19"/>
      <c r="VFG53" s="19"/>
      <c r="VFH53" s="19"/>
      <c r="VFI53" s="19"/>
      <c r="VFJ53" s="19"/>
      <c r="VFK53" s="19"/>
      <c r="VFL53" s="19"/>
      <c r="VFM53" s="19"/>
      <c r="VFN53" s="19"/>
      <c r="VFO53" s="19"/>
      <c r="VFP53" s="19"/>
      <c r="VFQ53" s="19"/>
      <c r="VFR53" s="19"/>
      <c r="VFS53" s="19"/>
      <c r="VFT53" s="19"/>
      <c r="VFU53" s="19"/>
      <c r="VFV53" s="19"/>
      <c r="VFW53" s="19"/>
      <c r="VFX53" s="19"/>
      <c r="VFY53" s="19"/>
      <c r="VFZ53" s="19"/>
      <c r="VGA53" s="19"/>
      <c r="VGB53" s="19"/>
      <c r="VGC53" s="19"/>
      <c r="VGD53" s="19"/>
      <c r="VGE53" s="19"/>
      <c r="VGF53" s="19"/>
      <c r="VGG53" s="19"/>
      <c r="VGH53" s="19"/>
      <c r="VGI53" s="19"/>
      <c r="VGJ53" s="19"/>
      <c r="VGK53" s="19"/>
      <c r="VGL53" s="19"/>
      <c r="VGM53" s="19"/>
      <c r="VGN53" s="19"/>
      <c r="VGO53" s="19"/>
      <c r="VGP53" s="19"/>
      <c r="VGQ53" s="19"/>
      <c r="VGR53" s="19"/>
      <c r="VGS53" s="19"/>
      <c r="VGT53" s="19"/>
      <c r="VGU53" s="19"/>
      <c r="VGV53" s="19"/>
      <c r="VGW53" s="19"/>
      <c r="VGX53" s="19"/>
      <c r="VGY53" s="19"/>
      <c r="VGZ53" s="19"/>
      <c r="VHA53" s="19"/>
      <c r="VHB53" s="19"/>
      <c r="VHC53" s="19"/>
      <c r="VHD53" s="19"/>
      <c r="VHE53" s="19"/>
      <c r="VHF53" s="19"/>
      <c r="VHG53" s="19"/>
      <c r="VHH53" s="19"/>
      <c r="VHI53" s="19"/>
      <c r="VHJ53" s="19"/>
      <c r="VHK53" s="19"/>
      <c r="VHL53" s="19"/>
      <c r="VHM53" s="19"/>
      <c r="VHN53" s="19"/>
      <c r="VHO53" s="19"/>
      <c r="VHP53" s="19"/>
      <c r="VHQ53" s="19"/>
      <c r="VHR53" s="19"/>
      <c r="VHS53" s="19"/>
      <c r="VHT53" s="19"/>
      <c r="VHU53" s="19"/>
      <c r="VHV53" s="19"/>
      <c r="VHW53" s="19"/>
      <c r="VHX53" s="19"/>
      <c r="VHY53" s="19"/>
      <c r="VHZ53" s="19"/>
      <c r="VIA53" s="19"/>
      <c r="VIB53" s="19"/>
      <c r="VIC53" s="19"/>
      <c r="VID53" s="19"/>
      <c r="VIE53" s="19"/>
      <c r="VIF53" s="19"/>
      <c r="VIG53" s="19"/>
      <c r="VIH53" s="19"/>
      <c r="VII53" s="19"/>
      <c r="VIJ53" s="19"/>
      <c r="VIK53" s="19"/>
      <c r="VIL53" s="19"/>
      <c r="VIM53" s="19"/>
      <c r="VIN53" s="19"/>
      <c r="VIO53" s="19"/>
      <c r="VIP53" s="19"/>
      <c r="VIQ53" s="19"/>
      <c r="VIR53" s="19"/>
      <c r="VIS53" s="19"/>
      <c r="VIT53" s="19"/>
      <c r="VIU53" s="19"/>
      <c r="VIV53" s="19"/>
      <c r="VIW53" s="19"/>
      <c r="VIX53" s="19"/>
      <c r="VIY53" s="19"/>
      <c r="VIZ53" s="19"/>
      <c r="VJA53" s="19"/>
      <c r="VJB53" s="19"/>
      <c r="VJC53" s="19"/>
      <c r="VJD53" s="19"/>
      <c r="VJE53" s="19"/>
      <c r="VJF53" s="19"/>
      <c r="VJG53" s="19"/>
      <c r="VJH53" s="19"/>
      <c r="VJI53" s="19"/>
      <c r="VJJ53" s="19"/>
      <c r="VJK53" s="19"/>
      <c r="VJL53" s="19"/>
      <c r="VJM53" s="19"/>
      <c r="VJN53" s="19"/>
      <c r="VJO53" s="19"/>
      <c r="VJP53" s="19"/>
      <c r="VJQ53" s="19"/>
      <c r="VJR53" s="19"/>
      <c r="VJS53" s="19"/>
      <c r="VJT53" s="19"/>
      <c r="VJU53" s="19"/>
      <c r="VJV53" s="19"/>
      <c r="VJW53" s="19"/>
      <c r="VJX53" s="19"/>
      <c r="VJY53" s="19"/>
      <c r="VJZ53" s="19"/>
      <c r="VKA53" s="19"/>
      <c r="VKB53" s="19"/>
      <c r="VKC53" s="19"/>
      <c r="VKD53" s="19"/>
      <c r="VKE53" s="19"/>
      <c r="VKF53" s="19"/>
      <c r="VKG53" s="19"/>
      <c r="VKH53" s="19"/>
      <c r="VKI53" s="19"/>
      <c r="VKJ53" s="19"/>
      <c r="VKK53" s="19"/>
      <c r="VKL53" s="19"/>
      <c r="VKM53" s="19"/>
      <c r="VKN53" s="19"/>
      <c r="VKO53" s="19"/>
      <c r="VKP53" s="19"/>
      <c r="VKQ53" s="19"/>
      <c r="VKR53" s="19"/>
      <c r="VKS53" s="19"/>
      <c r="VKT53" s="19"/>
      <c r="VKU53" s="19"/>
      <c r="VKV53" s="19"/>
      <c r="VKW53" s="19"/>
      <c r="VKX53" s="19"/>
      <c r="VKY53" s="19"/>
      <c r="VKZ53" s="19"/>
      <c r="VLA53" s="19"/>
      <c r="VLB53" s="19"/>
      <c r="VLC53" s="19"/>
      <c r="VLD53" s="19"/>
      <c r="VLE53" s="19"/>
      <c r="VLF53" s="19"/>
      <c r="VLG53" s="19"/>
      <c r="VLH53" s="19"/>
      <c r="VLI53" s="19"/>
      <c r="VLJ53" s="19"/>
      <c r="VLK53" s="19"/>
      <c r="VLL53" s="19"/>
      <c r="VLM53" s="19"/>
      <c r="VLN53" s="19"/>
      <c r="VLO53" s="19"/>
      <c r="VLP53" s="19"/>
      <c r="VLQ53" s="19"/>
      <c r="VLR53" s="19"/>
      <c r="VLS53" s="19"/>
      <c r="VLT53" s="19"/>
      <c r="VLU53" s="19"/>
      <c r="VLV53" s="19"/>
      <c r="VLW53" s="19"/>
      <c r="VLX53" s="19"/>
      <c r="VLY53" s="19"/>
      <c r="VLZ53" s="19"/>
      <c r="VMA53" s="19"/>
      <c r="VMB53" s="19"/>
      <c r="VMC53" s="19"/>
      <c r="VMD53" s="19"/>
      <c r="VME53" s="19"/>
      <c r="VMF53" s="19"/>
      <c r="VMG53" s="19"/>
      <c r="VMH53" s="19"/>
      <c r="VMI53" s="19"/>
      <c r="VMJ53" s="19"/>
      <c r="VMK53" s="19"/>
      <c r="VML53" s="19"/>
      <c r="VMM53" s="19"/>
      <c r="VMN53" s="19"/>
      <c r="VMO53" s="19"/>
      <c r="VMP53" s="19"/>
      <c r="VMQ53" s="19"/>
      <c r="VMR53" s="19"/>
      <c r="VMS53" s="19"/>
      <c r="VMT53" s="19"/>
      <c r="VMU53" s="19"/>
      <c r="VMV53" s="19"/>
      <c r="VMW53" s="19"/>
      <c r="VMX53" s="19"/>
      <c r="VMY53" s="19"/>
      <c r="VMZ53" s="19"/>
      <c r="VNA53" s="19"/>
      <c r="VNB53" s="19"/>
      <c r="VNC53" s="19"/>
      <c r="VND53" s="19"/>
      <c r="VNE53" s="19"/>
      <c r="VNF53" s="19"/>
      <c r="VNG53" s="19"/>
      <c r="VNH53" s="19"/>
      <c r="VNI53" s="19"/>
      <c r="VNJ53" s="19"/>
      <c r="VNK53" s="19"/>
      <c r="VNL53" s="19"/>
      <c r="VNM53" s="19"/>
      <c r="VNN53" s="19"/>
      <c r="VNO53" s="19"/>
      <c r="VNP53" s="19"/>
      <c r="VNQ53" s="19"/>
      <c r="VNR53" s="19"/>
      <c r="VNS53" s="19"/>
      <c r="VNT53" s="19"/>
      <c r="VNU53" s="19"/>
      <c r="VNV53" s="19"/>
      <c r="VNW53" s="19"/>
      <c r="VNX53" s="19"/>
      <c r="VNY53" s="19"/>
      <c r="VNZ53" s="19"/>
      <c r="VOA53" s="19"/>
      <c r="VOB53" s="19"/>
      <c r="VOC53" s="19"/>
      <c r="VOD53" s="19"/>
      <c r="VOE53" s="19"/>
      <c r="VOF53" s="19"/>
      <c r="VOG53" s="19"/>
      <c r="VOH53" s="19"/>
      <c r="VOI53" s="19"/>
      <c r="VOJ53" s="19"/>
      <c r="VOK53" s="19"/>
      <c r="VOL53" s="19"/>
      <c r="VOM53" s="19"/>
      <c r="VON53" s="19"/>
      <c r="VOO53" s="19"/>
      <c r="VOP53" s="19"/>
      <c r="VOQ53" s="19"/>
      <c r="VOR53" s="19"/>
      <c r="VOS53" s="19"/>
      <c r="VOT53" s="19"/>
      <c r="VOU53" s="19"/>
      <c r="VOV53" s="19"/>
      <c r="VOW53" s="19"/>
      <c r="VOX53" s="19"/>
      <c r="VOY53" s="19"/>
      <c r="VOZ53" s="19"/>
      <c r="VPA53" s="19"/>
      <c r="VPB53" s="19"/>
      <c r="VPC53" s="19"/>
      <c r="VPD53" s="19"/>
      <c r="VPE53" s="19"/>
      <c r="VPF53" s="19"/>
      <c r="VPG53" s="19"/>
      <c r="VPH53" s="19"/>
      <c r="VPI53" s="19"/>
      <c r="VPJ53" s="19"/>
      <c r="VPK53" s="19"/>
      <c r="VPL53" s="19"/>
      <c r="VPM53" s="19"/>
      <c r="VPN53" s="19"/>
      <c r="VPO53" s="19"/>
      <c r="VPP53" s="19"/>
      <c r="VPQ53" s="19"/>
      <c r="VPR53" s="19"/>
      <c r="VPS53" s="19"/>
      <c r="VPT53" s="19"/>
      <c r="VPU53" s="19"/>
      <c r="VPV53" s="19"/>
      <c r="VPW53" s="19"/>
      <c r="VPX53" s="19"/>
      <c r="VPY53" s="19"/>
      <c r="VPZ53" s="19"/>
      <c r="VQA53" s="19"/>
      <c r="VQB53" s="19"/>
      <c r="VQC53" s="19"/>
      <c r="VQD53" s="19"/>
      <c r="VQE53" s="19"/>
      <c r="VQF53" s="19"/>
      <c r="VQG53" s="19"/>
      <c r="VQH53" s="19"/>
      <c r="VQI53" s="19"/>
      <c r="VQJ53" s="19"/>
      <c r="VQK53" s="19"/>
      <c r="VQL53" s="19"/>
      <c r="VQM53" s="19"/>
      <c r="VQN53" s="19"/>
      <c r="VQO53" s="19"/>
      <c r="VQP53" s="19"/>
      <c r="VQQ53" s="19"/>
      <c r="VQR53" s="19"/>
      <c r="VQS53" s="19"/>
      <c r="VQT53" s="19"/>
      <c r="VQU53" s="19"/>
      <c r="VQV53" s="19"/>
      <c r="VQW53" s="19"/>
      <c r="VQX53" s="19"/>
      <c r="VQY53" s="19"/>
      <c r="VQZ53" s="19"/>
      <c r="VRA53" s="19"/>
      <c r="VRB53" s="19"/>
      <c r="VRC53" s="19"/>
      <c r="VRD53" s="19"/>
      <c r="VRE53" s="19"/>
      <c r="VRF53" s="19"/>
      <c r="VRG53" s="19"/>
      <c r="VRH53" s="19"/>
      <c r="VRI53" s="19"/>
      <c r="VRJ53" s="19"/>
      <c r="VRK53" s="19"/>
      <c r="VRL53" s="19"/>
      <c r="VRM53" s="19"/>
      <c r="VRN53" s="19"/>
      <c r="VRO53" s="19"/>
      <c r="VRP53" s="19"/>
      <c r="VRQ53" s="19"/>
      <c r="VRR53" s="19"/>
      <c r="VRS53" s="19"/>
      <c r="VRT53" s="19"/>
      <c r="VRU53" s="19"/>
      <c r="VRV53" s="19"/>
      <c r="VRW53" s="19"/>
      <c r="VRX53" s="19"/>
      <c r="VRY53" s="19"/>
      <c r="VRZ53" s="19"/>
      <c r="VSA53" s="19"/>
      <c r="VSB53" s="19"/>
      <c r="VSC53" s="19"/>
      <c r="VSD53" s="19"/>
      <c r="VSE53" s="19"/>
      <c r="VSF53" s="19"/>
      <c r="VSG53" s="19"/>
      <c r="VSH53" s="19"/>
      <c r="VSI53" s="19"/>
      <c r="VSJ53" s="19"/>
      <c r="VSK53" s="19"/>
      <c r="VSL53" s="19"/>
      <c r="VSM53" s="19"/>
      <c r="VSN53" s="19"/>
      <c r="VSO53" s="19"/>
      <c r="VSP53" s="19"/>
      <c r="VSQ53" s="19"/>
      <c r="VSR53" s="19"/>
      <c r="VSS53" s="19"/>
      <c r="VST53" s="19"/>
      <c r="VSU53" s="19"/>
      <c r="VSV53" s="19"/>
      <c r="VSW53" s="19"/>
      <c r="VSX53" s="19"/>
      <c r="VSY53" s="19"/>
      <c r="VSZ53" s="19"/>
      <c r="VTA53" s="19"/>
      <c r="VTB53" s="19"/>
      <c r="VTC53" s="19"/>
      <c r="VTD53" s="19"/>
      <c r="VTE53" s="19"/>
      <c r="VTF53" s="19"/>
      <c r="VTG53" s="19"/>
      <c r="VTH53" s="19"/>
      <c r="VTI53" s="19"/>
      <c r="VTJ53" s="19"/>
      <c r="VTK53" s="19"/>
      <c r="VTL53" s="19"/>
      <c r="VTM53" s="19"/>
      <c r="VTN53" s="19"/>
      <c r="VTO53" s="19"/>
      <c r="VTP53" s="19"/>
      <c r="VTQ53" s="19"/>
      <c r="VTR53" s="19"/>
      <c r="VTS53" s="19"/>
      <c r="VTT53" s="19"/>
      <c r="VTU53" s="19"/>
      <c r="VTV53" s="19"/>
      <c r="VTW53" s="19"/>
      <c r="VTX53" s="19"/>
      <c r="VTY53" s="19"/>
      <c r="VTZ53" s="19"/>
      <c r="VUA53" s="19"/>
      <c r="VUB53" s="19"/>
      <c r="VUC53" s="19"/>
      <c r="VUD53" s="19"/>
      <c r="VUE53" s="19"/>
      <c r="VUF53" s="19"/>
      <c r="VUG53" s="19"/>
      <c r="VUH53" s="19"/>
      <c r="VUI53" s="19"/>
      <c r="VUJ53" s="19"/>
      <c r="VUK53" s="19"/>
      <c r="VUL53" s="19"/>
      <c r="VUM53" s="19"/>
      <c r="VUN53" s="19"/>
      <c r="VUO53" s="19"/>
      <c r="VUP53" s="19"/>
      <c r="VUQ53" s="19"/>
      <c r="VUR53" s="19"/>
      <c r="VUS53" s="19"/>
      <c r="VUT53" s="19"/>
      <c r="VUU53" s="19"/>
      <c r="VUV53" s="19"/>
      <c r="VUW53" s="19"/>
      <c r="VUX53" s="19"/>
      <c r="VUY53" s="19"/>
      <c r="VUZ53" s="19"/>
      <c r="VVA53" s="19"/>
      <c r="VVB53" s="19"/>
      <c r="VVC53" s="19"/>
      <c r="VVD53" s="19"/>
      <c r="VVE53" s="19"/>
      <c r="VVF53" s="19"/>
      <c r="VVG53" s="19"/>
      <c r="VVH53" s="19"/>
      <c r="VVI53" s="19"/>
      <c r="VVJ53" s="19"/>
      <c r="VVK53" s="19"/>
      <c r="VVL53" s="19"/>
      <c r="VVM53" s="19"/>
      <c r="VVN53" s="19"/>
      <c r="VVO53" s="19"/>
      <c r="VVP53" s="19"/>
      <c r="VVQ53" s="19"/>
      <c r="VVR53" s="19"/>
      <c r="VVS53" s="19"/>
      <c r="VVT53" s="19"/>
      <c r="VVU53" s="19"/>
      <c r="VVV53" s="19"/>
      <c r="VVW53" s="19"/>
      <c r="VVX53" s="19"/>
      <c r="VVY53" s="19"/>
      <c r="VVZ53" s="19"/>
      <c r="VWA53" s="19"/>
      <c r="VWB53" s="19"/>
      <c r="VWC53" s="19"/>
      <c r="VWD53" s="19"/>
      <c r="VWE53" s="19"/>
      <c r="VWF53" s="19"/>
      <c r="VWG53" s="19"/>
      <c r="VWH53" s="19"/>
      <c r="VWI53" s="19"/>
      <c r="VWJ53" s="19"/>
      <c r="VWK53" s="19"/>
      <c r="VWL53" s="19"/>
      <c r="VWM53" s="19"/>
      <c r="VWN53" s="19"/>
      <c r="VWO53" s="19"/>
      <c r="VWP53" s="19"/>
      <c r="VWQ53" s="19"/>
      <c r="VWR53" s="19"/>
      <c r="VWS53" s="19"/>
      <c r="VWT53" s="19"/>
      <c r="VWU53" s="19"/>
      <c r="VWV53" s="19"/>
      <c r="VWW53" s="19"/>
      <c r="VWX53" s="19"/>
      <c r="VWY53" s="19"/>
      <c r="VWZ53" s="19"/>
      <c r="VXA53" s="19"/>
      <c r="VXB53" s="19"/>
      <c r="VXC53" s="19"/>
      <c r="VXD53" s="19"/>
      <c r="VXE53" s="19"/>
      <c r="VXF53" s="19"/>
      <c r="VXG53" s="19"/>
      <c r="VXH53" s="19"/>
      <c r="VXI53" s="19"/>
      <c r="VXJ53" s="19"/>
      <c r="VXK53" s="19"/>
      <c r="VXL53" s="19"/>
      <c r="VXM53" s="19"/>
      <c r="VXN53" s="19"/>
      <c r="VXO53" s="19"/>
      <c r="VXP53" s="19"/>
      <c r="VXQ53" s="19"/>
      <c r="VXR53" s="19"/>
      <c r="VXS53" s="19"/>
      <c r="VXT53" s="19"/>
      <c r="VXU53" s="19"/>
      <c r="VXV53" s="19"/>
      <c r="VXW53" s="19"/>
      <c r="VXX53" s="19"/>
      <c r="VXY53" s="19"/>
      <c r="VXZ53" s="19"/>
      <c r="VYA53" s="19"/>
      <c r="VYB53" s="19"/>
      <c r="VYC53" s="19"/>
      <c r="VYD53" s="19"/>
      <c r="VYE53" s="19"/>
      <c r="VYF53" s="19"/>
      <c r="VYG53" s="19"/>
      <c r="VYH53" s="19"/>
      <c r="VYI53" s="19"/>
      <c r="VYJ53" s="19"/>
      <c r="VYK53" s="19"/>
      <c r="VYL53" s="19"/>
      <c r="VYM53" s="19"/>
      <c r="VYN53" s="19"/>
      <c r="VYO53" s="19"/>
      <c r="VYP53" s="19"/>
      <c r="VYQ53" s="19"/>
      <c r="VYR53" s="19"/>
      <c r="VYS53" s="19"/>
      <c r="VYT53" s="19"/>
      <c r="VYU53" s="19"/>
      <c r="VYV53" s="19"/>
      <c r="VYW53" s="19"/>
      <c r="VYX53" s="19"/>
      <c r="VYY53" s="19"/>
      <c r="VYZ53" s="19"/>
      <c r="VZA53" s="19"/>
      <c r="VZB53" s="19"/>
      <c r="VZC53" s="19"/>
      <c r="VZD53" s="19"/>
      <c r="VZE53" s="19"/>
      <c r="VZF53" s="19"/>
      <c r="VZG53" s="19"/>
      <c r="VZH53" s="19"/>
      <c r="VZI53" s="19"/>
      <c r="VZJ53" s="19"/>
      <c r="VZK53" s="19"/>
      <c r="VZL53" s="19"/>
      <c r="VZM53" s="19"/>
      <c r="VZN53" s="19"/>
      <c r="VZO53" s="19"/>
      <c r="VZP53" s="19"/>
      <c r="VZQ53" s="19"/>
      <c r="VZR53" s="19"/>
      <c r="VZS53" s="19"/>
      <c r="VZT53" s="19"/>
      <c r="VZU53" s="19"/>
      <c r="VZV53" s="19"/>
      <c r="VZW53" s="19"/>
      <c r="VZX53" s="19"/>
      <c r="VZY53" s="19"/>
      <c r="VZZ53" s="19"/>
      <c r="WAA53" s="19"/>
      <c r="WAB53" s="19"/>
      <c r="WAC53" s="19"/>
      <c r="WAD53" s="19"/>
      <c r="WAE53" s="19"/>
      <c r="WAF53" s="19"/>
      <c r="WAG53" s="19"/>
      <c r="WAH53" s="19"/>
      <c r="WAI53" s="19"/>
      <c r="WAJ53" s="19"/>
      <c r="WAK53" s="19"/>
      <c r="WAL53" s="19"/>
      <c r="WAM53" s="19"/>
      <c r="WAN53" s="19"/>
      <c r="WAO53" s="19"/>
      <c r="WAP53" s="19"/>
      <c r="WAQ53" s="19"/>
      <c r="WAR53" s="19"/>
      <c r="WAS53" s="19"/>
      <c r="WAT53" s="19"/>
      <c r="WAU53" s="19"/>
      <c r="WAV53" s="19"/>
      <c r="WAW53" s="19"/>
      <c r="WAX53" s="19"/>
      <c r="WAY53" s="19"/>
      <c r="WAZ53" s="19"/>
      <c r="WBA53" s="19"/>
      <c r="WBB53" s="19"/>
      <c r="WBC53" s="19"/>
      <c r="WBD53" s="19"/>
      <c r="WBE53" s="19"/>
      <c r="WBF53" s="19"/>
      <c r="WBG53" s="19"/>
      <c r="WBH53" s="19"/>
      <c r="WBI53" s="19"/>
      <c r="WBJ53" s="19"/>
      <c r="WBK53" s="19"/>
      <c r="WBL53" s="19"/>
      <c r="WBM53" s="19"/>
      <c r="WBN53" s="19"/>
      <c r="WBO53" s="19"/>
      <c r="WBP53" s="19"/>
      <c r="WBQ53" s="19"/>
      <c r="WBR53" s="19"/>
      <c r="WBS53" s="19"/>
      <c r="WBT53" s="19"/>
      <c r="WBU53" s="19"/>
      <c r="WBV53" s="19"/>
      <c r="WBW53" s="19"/>
      <c r="WBX53" s="19"/>
      <c r="WBY53" s="19"/>
      <c r="WBZ53" s="19"/>
      <c r="WCA53" s="19"/>
      <c r="WCB53" s="19"/>
      <c r="WCC53" s="19"/>
      <c r="WCD53" s="19"/>
      <c r="WCE53" s="19"/>
      <c r="WCF53" s="19"/>
      <c r="WCG53" s="19"/>
      <c r="WCH53" s="19"/>
      <c r="WCI53" s="19"/>
      <c r="WCJ53" s="19"/>
      <c r="WCK53" s="19"/>
      <c r="WCL53" s="19"/>
      <c r="WCM53" s="19"/>
      <c r="WCN53" s="19"/>
      <c r="WCO53" s="19"/>
      <c r="WCP53" s="19"/>
      <c r="WCQ53" s="19"/>
      <c r="WCR53" s="19"/>
      <c r="WCS53" s="19"/>
      <c r="WCT53" s="19"/>
      <c r="WCU53" s="19"/>
      <c r="WCV53" s="19"/>
      <c r="WCW53" s="19"/>
      <c r="WCX53" s="19"/>
      <c r="WCY53" s="19"/>
      <c r="WCZ53" s="19"/>
      <c r="WDA53" s="19"/>
      <c r="WDB53" s="19"/>
      <c r="WDC53" s="19"/>
      <c r="WDD53" s="19"/>
      <c r="WDE53" s="19"/>
      <c r="WDF53" s="19"/>
      <c r="WDG53" s="19"/>
      <c r="WDH53" s="19"/>
      <c r="WDI53" s="19"/>
      <c r="WDJ53" s="19"/>
      <c r="WDK53" s="19"/>
      <c r="WDL53" s="19"/>
      <c r="WDM53" s="19"/>
      <c r="WDN53" s="19"/>
      <c r="WDO53" s="19"/>
      <c r="WDP53" s="19"/>
      <c r="WDQ53" s="19"/>
      <c r="WDR53" s="19"/>
      <c r="WDS53" s="19"/>
      <c r="WDT53" s="19"/>
      <c r="WDU53" s="19"/>
      <c r="WDV53" s="19"/>
      <c r="WDW53" s="19"/>
      <c r="WDX53" s="19"/>
      <c r="WDY53" s="19"/>
      <c r="WDZ53" s="19"/>
      <c r="WEA53" s="19"/>
      <c r="WEB53" s="19"/>
      <c r="WEC53" s="19"/>
      <c r="WED53" s="19"/>
      <c r="WEE53" s="19"/>
      <c r="WEF53" s="19"/>
      <c r="WEG53" s="19"/>
      <c r="WEH53" s="19"/>
      <c r="WEI53" s="19"/>
      <c r="WEJ53" s="19"/>
      <c r="WEK53" s="19"/>
      <c r="WEL53" s="19"/>
      <c r="WEM53" s="19"/>
      <c r="WEN53" s="19"/>
      <c r="WEO53" s="19"/>
      <c r="WEP53" s="19"/>
      <c r="WEQ53" s="19"/>
      <c r="WER53" s="19"/>
      <c r="WES53" s="19"/>
      <c r="WET53" s="19"/>
      <c r="WEU53" s="19"/>
      <c r="WEV53" s="19"/>
      <c r="WEW53" s="19"/>
      <c r="WEX53" s="19"/>
      <c r="WEY53" s="19"/>
      <c r="WEZ53" s="19"/>
      <c r="WFA53" s="19"/>
      <c r="WFB53" s="19"/>
      <c r="WFC53" s="19"/>
      <c r="WFD53" s="19"/>
      <c r="WFE53" s="19"/>
      <c r="WFF53" s="19"/>
      <c r="WFG53" s="19"/>
      <c r="WFH53" s="19"/>
      <c r="WFI53" s="19"/>
      <c r="WFJ53" s="19"/>
      <c r="WFK53" s="19"/>
      <c r="WFL53" s="19"/>
      <c r="WFM53" s="19"/>
      <c r="WFN53" s="19"/>
      <c r="WFO53" s="19"/>
      <c r="WFP53" s="19"/>
      <c r="WFQ53" s="19"/>
      <c r="WFR53" s="19"/>
      <c r="WFS53" s="19"/>
      <c r="WFT53" s="19"/>
      <c r="WFU53" s="19"/>
      <c r="WFV53" s="19"/>
      <c r="WFW53" s="19"/>
      <c r="WFX53" s="19"/>
      <c r="WFY53" s="19"/>
      <c r="WFZ53" s="19"/>
      <c r="WGA53" s="19"/>
      <c r="WGB53" s="19"/>
      <c r="WGC53" s="19"/>
      <c r="WGD53" s="19"/>
      <c r="WGE53" s="19"/>
      <c r="WGF53" s="19"/>
      <c r="WGG53" s="19"/>
      <c r="WGH53" s="19"/>
      <c r="WGI53" s="19"/>
      <c r="WGJ53" s="19"/>
      <c r="WGK53" s="19"/>
      <c r="WGL53" s="19"/>
      <c r="WGM53" s="19"/>
      <c r="WGN53" s="19"/>
      <c r="WGO53" s="19"/>
      <c r="WGP53" s="19"/>
      <c r="WGQ53" s="19"/>
      <c r="WGR53" s="19"/>
      <c r="WGS53" s="19"/>
      <c r="WGT53" s="19"/>
      <c r="WGU53" s="19"/>
      <c r="WGV53" s="19"/>
      <c r="WGW53" s="19"/>
      <c r="WGX53" s="19"/>
      <c r="WGY53" s="19"/>
      <c r="WGZ53" s="19"/>
      <c r="WHA53" s="19"/>
      <c r="WHB53" s="19"/>
      <c r="WHC53" s="19"/>
      <c r="WHD53" s="19"/>
      <c r="WHE53" s="19"/>
      <c r="WHF53" s="19"/>
      <c r="WHG53" s="19"/>
      <c r="WHH53" s="19"/>
      <c r="WHI53" s="19"/>
      <c r="WHJ53" s="19"/>
      <c r="WHK53" s="19"/>
      <c r="WHL53" s="19"/>
      <c r="WHM53" s="19"/>
      <c r="WHN53" s="19"/>
      <c r="WHO53" s="19"/>
      <c r="WHP53" s="19"/>
      <c r="WHQ53" s="19"/>
      <c r="WHR53" s="19"/>
      <c r="WHS53" s="19"/>
      <c r="WHT53" s="19"/>
      <c r="WHU53" s="19"/>
      <c r="WHV53" s="19"/>
      <c r="WHW53" s="19"/>
      <c r="WHX53" s="19"/>
      <c r="WHY53" s="19"/>
      <c r="WHZ53" s="19"/>
      <c r="WIA53" s="19"/>
      <c r="WIB53" s="19"/>
      <c r="WIC53" s="19"/>
      <c r="WID53" s="19"/>
      <c r="WIE53" s="19"/>
      <c r="WIF53" s="19"/>
      <c r="WIG53" s="19"/>
      <c r="WIH53" s="19"/>
      <c r="WII53" s="19"/>
      <c r="WIJ53" s="19"/>
      <c r="WIK53" s="19"/>
      <c r="WIL53" s="19"/>
      <c r="WIM53" s="19"/>
      <c r="WIN53" s="19"/>
      <c r="WIO53" s="19"/>
      <c r="WIP53" s="19"/>
      <c r="WIQ53" s="19"/>
      <c r="WIR53" s="19"/>
      <c r="WIS53" s="19"/>
      <c r="WIT53" s="19"/>
      <c r="WIU53" s="19"/>
      <c r="WIV53" s="19"/>
      <c r="WIW53" s="19"/>
      <c r="WIX53" s="19"/>
      <c r="WIY53" s="19"/>
      <c r="WIZ53" s="19"/>
      <c r="WJA53" s="19"/>
      <c r="WJB53" s="19"/>
      <c r="WJC53" s="19"/>
      <c r="WJD53" s="19"/>
      <c r="WJE53" s="19"/>
      <c r="WJF53" s="19"/>
      <c r="WJG53" s="19"/>
      <c r="WJH53" s="19"/>
      <c r="WJI53" s="19"/>
      <c r="WJJ53" s="19"/>
      <c r="WJK53" s="19"/>
      <c r="WJL53" s="19"/>
      <c r="WJM53" s="19"/>
      <c r="WJN53" s="19"/>
      <c r="WJO53" s="19"/>
      <c r="WJP53" s="19"/>
      <c r="WJQ53" s="19"/>
      <c r="WJR53" s="19"/>
      <c r="WJS53" s="19"/>
      <c r="WJT53" s="19"/>
      <c r="WJU53" s="19"/>
      <c r="WJV53" s="19"/>
      <c r="WJW53" s="19"/>
      <c r="WJX53" s="19"/>
      <c r="WJY53" s="19"/>
      <c r="WJZ53" s="19"/>
      <c r="WKA53" s="19"/>
      <c r="WKB53" s="19"/>
      <c r="WKC53" s="19"/>
      <c r="WKD53" s="19"/>
      <c r="WKE53" s="19"/>
      <c r="WKF53" s="19"/>
      <c r="WKG53" s="19"/>
      <c r="WKH53" s="19"/>
      <c r="WKI53" s="19"/>
      <c r="WKJ53" s="19"/>
      <c r="WKK53" s="19"/>
      <c r="WKL53" s="19"/>
      <c r="WKM53" s="19"/>
      <c r="WKN53" s="19"/>
      <c r="WKO53" s="19"/>
      <c r="WKP53" s="19"/>
      <c r="WKQ53" s="19"/>
      <c r="WKR53" s="19"/>
      <c r="WKS53" s="19"/>
      <c r="WKT53" s="19"/>
      <c r="WKU53" s="19"/>
      <c r="WKV53" s="19"/>
      <c r="WKW53" s="19"/>
      <c r="WKX53" s="19"/>
      <c r="WKY53" s="19"/>
      <c r="WKZ53" s="19"/>
      <c r="WLA53" s="19"/>
      <c r="WLB53" s="19"/>
      <c r="WLC53" s="19"/>
      <c r="WLD53" s="19"/>
      <c r="WLE53" s="19"/>
      <c r="WLF53" s="19"/>
      <c r="WLG53" s="19"/>
      <c r="WLH53" s="19"/>
      <c r="WLI53" s="19"/>
      <c r="WLJ53" s="19"/>
      <c r="WLK53" s="19"/>
      <c r="WLL53" s="19"/>
      <c r="WLM53" s="19"/>
      <c r="WLN53" s="19"/>
      <c r="WLO53" s="19"/>
      <c r="WLP53" s="19"/>
      <c r="WLQ53" s="19"/>
      <c r="WLR53" s="19"/>
      <c r="WLS53" s="19"/>
      <c r="WLT53" s="19"/>
      <c r="WLU53" s="19"/>
      <c r="WLV53" s="19"/>
      <c r="WLW53" s="19"/>
      <c r="WLX53" s="19"/>
      <c r="WLY53" s="19"/>
      <c r="WLZ53" s="19"/>
      <c r="WMA53" s="19"/>
      <c r="WMB53" s="19"/>
      <c r="WMC53" s="19"/>
      <c r="WMD53" s="19"/>
      <c r="WME53" s="19"/>
      <c r="WMF53" s="19"/>
      <c r="WMG53" s="19"/>
      <c r="WMH53" s="19"/>
      <c r="WMI53" s="19"/>
      <c r="WMJ53" s="19"/>
      <c r="WMK53" s="19"/>
      <c r="WML53" s="19"/>
      <c r="WMM53" s="19"/>
      <c r="WMN53" s="19"/>
      <c r="WMO53" s="19"/>
      <c r="WMP53" s="19"/>
      <c r="WMQ53" s="19"/>
      <c r="WMR53" s="19"/>
      <c r="WMS53" s="19"/>
      <c r="WMT53" s="19"/>
      <c r="WMU53" s="19"/>
      <c r="WMV53" s="19"/>
      <c r="WMW53" s="19"/>
      <c r="WMX53" s="19"/>
      <c r="WMY53" s="19"/>
      <c r="WMZ53" s="19"/>
      <c r="WNA53" s="19"/>
      <c r="WNB53" s="19"/>
      <c r="WNC53" s="19"/>
      <c r="WND53" s="19"/>
      <c r="WNE53" s="19"/>
      <c r="WNF53" s="19"/>
      <c r="WNG53" s="19"/>
      <c r="WNH53" s="19"/>
      <c r="WNI53" s="19"/>
      <c r="WNJ53" s="19"/>
      <c r="WNK53" s="19"/>
      <c r="WNL53" s="19"/>
      <c r="WNM53" s="19"/>
      <c r="WNN53" s="19"/>
      <c r="WNO53" s="19"/>
      <c r="WNP53" s="19"/>
      <c r="WNQ53" s="19"/>
      <c r="WNR53" s="19"/>
      <c r="WNS53" s="19"/>
      <c r="WNT53" s="19"/>
      <c r="WNU53" s="19"/>
      <c r="WNV53" s="19"/>
      <c r="WNW53" s="19"/>
      <c r="WNX53" s="19"/>
      <c r="WNY53" s="19"/>
      <c r="WNZ53" s="19"/>
      <c r="WOA53" s="19"/>
      <c r="WOB53" s="19"/>
      <c r="WOC53" s="19"/>
      <c r="WOD53" s="19"/>
      <c r="WOE53" s="19"/>
      <c r="WOF53" s="19"/>
      <c r="WOG53" s="19"/>
      <c r="WOH53" s="19"/>
      <c r="WOI53" s="19"/>
      <c r="WOJ53" s="19"/>
      <c r="WOK53" s="19"/>
      <c r="WOL53" s="19"/>
      <c r="WOM53" s="19"/>
      <c r="WON53" s="19"/>
      <c r="WOO53" s="19"/>
      <c r="WOP53" s="19"/>
      <c r="WOQ53" s="19"/>
      <c r="WOR53" s="19"/>
      <c r="WOS53" s="19"/>
      <c r="WOT53" s="19"/>
      <c r="WOU53" s="19"/>
      <c r="WOV53" s="19"/>
      <c r="WOW53" s="19"/>
      <c r="WOX53" s="19"/>
      <c r="WOY53" s="19"/>
      <c r="WOZ53" s="19"/>
      <c r="WPA53" s="19"/>
      <c r="WPB53" s="19"/>
      <c r="WPC53" s="19"/>
      <c r="WPD53" s="19"/>
      <c r="WPE53" s="19"/>
      <c r="WPF53" s="19"/>
      <c r="WPG53" s="19"/>
      <c r="WPH53" s="19"/>
      <c r="WPI53" s="19"/>
      <c r="WPJ53" s="19"/>
      <c r="WPK53" s="19"/>
      <c r="WPL53" s="19"/>
      <c r="WPM53" s="19"/>
      <c r="WPN53" s="19"/>
      <c r="WPO53" s="19"/>
      <c r="WPP53" s="19"/>
      <c r="WPQ53" s="19"/>
      <c r="WPR53" s="19"/>
      <c r="WPS53" s="19"/>
      <c r="WPT53" s="19"/>
      <c r="WPU53" s="19"/>
      <c r="WPV53" s="19"/>
      <c r="WPW53" s="19"/>
      <c r="WPX53" s="19"/>
      <c r="WPY53" s="19"/>
      <c r="WPZ53" s="19"/>
      <c r="WQA53" s="19"/>
      <c r="WQB53" s="19"/>
      <c r="WQC53" s="19"/>
      <c r="WQD53" s="19"/>
      <c r="WQE53" s="19"/>
      <c r="WQF53" s="19"/>
      <c r="WQG53" s="19"/>
      <c r="WQH53" s="19"/>
      <c r="WQI53" s="19"/>
      <c r="WQJ53" s="19"/>
      <c r="WQK53" s="19"/>
      <c r="WQL53" s="19"/>
      <c r="WQM53" s="19"/>
      <c r="WQN53" s="19"/>
      <c r="WQO53" s="19"/>
      <c r="WQP53" s="19"/>
      <c r="WQQ53" s="19"/>
      <c r="WQR53" s="19"/>
      <c r="WQS53" s="19"/>
      <c r="WQT53" s="19"/>
      <c r="WQU53" s="19"/>
      <c r="WQV53" s="19"/>
      <c r="WQW53" s="19"/>
      <c r="WQX53" s="19"/>
      <c r="WQY53" s="19"/>
      <c r="WQZ53" s="19"/>
      <c r="WRA53" s="19"/>
      <c r="WRB53" s="19"/>
      <c r="WRC53" s="19"/>
      <c r="WRD53" s="19"/>
      <c r="WRE53" s="19"/>
      <c r="WRF53" s="19"/>
      <c r="WRG53" s="19"/>
      <c r="WRH53" s="19"/>
      <c r="WRI53" s="19"/>
      <c r="WRJ53" s="19"/>
      <c r="WRK53" s="19"/>
      <c r="WRL53" s="19"/>
      <c r="WRM53" s="19"/>
      <c r="WRN53" s="19"/>
      <c r="WRO53" s="19"/>
      <c r="WRP53" s="19"/>
      <c r="WRQ53" s="19"/>
      <c r="WRR53" s="19"/>
      <c r="WRS53" s="19"/>
      <c r="WRT53" s="19"/>
      <c r="WRU53" s="19"/>
      <c r="WRV53" s="19"/>
      <c r="WRW53" s="19"/>
      <c r="WRX53" s="19"/>
      <c r="WRY53" s="19"/>
      <c r="WRZ53" s="19"/>
      <c r="WSA53" s="19"/>
      <c r="WSB53" s="19"/>
      <c r="WSC53" s="19"/>
      <c r="WSD53" s="19"/>
      <c r="WSE53" s="19"/>
      <c r="WSF53" s="19"/>
      <c r="WSG53" s="19"/>
      <c r="WSH53" s="19"/>
      <c r="WSI53" s="19"/>
      <c r="WSJ53" s="19"/>
      <c r="WSK53" s="19"/>
      <c r="WSL53" s="19"/>
      <c r="WSM53" s="19"/>
      <c r="WSN53" s="19"/>
      <c r="WSO53" s="19"/>
      <c r="WSP53" s="19"/>
      <c r="WSQ53" s="19"/>
      <c r="WSR53" s="19"/>
      <c r="WSS53" s="19"/>
      <c r="WST53" s="19"/>
      <c r="WSU53" s="19"/>
      <c r="WSV53" s="19"/>
      <c r="WSW53" s="19"/>
      <c r="WSX53" s="19"/>
      <c r="WSY53" s="19"/>
      <c r="WSZ53" s="19"/>
      <c r="WTA53" s="19"/>
      <c r="WTB53" s="19"/>
      <c r="WTC53" s="19"/>
      <c r="WTD53" s="19"/>
      <c r="WTE53" s="19"/>
      <c r="WTF53" s="19"/>
      <c r="WTG53" s="19"/>
      <c r="WTH53" s="19"/>
      <c r="WTI53" s="19"/>
      <c r="WTJ53" s="19"/>
      <c r="WTK53" s="19"/>
      <c r="WTL53" s="19"/>
      <c r="WTM53" s="19"/>
      <c r="WTN53" s="19"/>
      <c r="WTO53" s="19"/>
      <c r="WTP53" s="19"/>
      <c r="WTQ53" s="19"/>
      <c r="WTR53" s="19"/>
      <c r="WTS53" s="19"/>
      <c r="WTT53" s="19"/>
      <c r="WTU53" s="19"/>
      <c r="WTV53" s="19"/>
      <c r="WTW53" s="19"/>
      <c r="WTX53" s="19"/>
      <c r="WTY53" s="19"/>
      <c r="WTZ53" s="19"/>
      <c r="WUA53" s="19"/>
      <c r="WUB53" s="19"/>
      <c r="WUC53" s="19"/>
      <c r="WUD53" s="19"/>
      <c r="WUE53" s="19"/>
      <c r="WUF53" s="19"/>
      <c r="WUG53" s="19"/>
      <c r="WUH53" s="19"/>
      <c r="WUI53" s="19"/>
      <c r="WUJ53" s="19"/>
      <c r="WUK53" s="19"/>
      <c r="WUL53" s="19"/>
      <c r="WUM53" s="19"/>
      <c r="WUN53" s="19"/>
      <c r="WUO53" s="19"/>
      <c r="WUP53" s="19"/>
      <c r="WUQ53" s="19"/>
      <c r="WUR53" s="19"/>
      <c r="WUS53" s="19"/>
      <c r="WUT53" s="19"/>
      <c r="WUU53" s="19"/>
      <c r="WUV53" s="19"/>
      <c r="WUW53" s="19"/>
      <c r="WUX53" s="19"/>
      <c r="WUY53" s="19"/>
      <c r="WUZ53" s="19"/>
      <c r="WVA53" s="19"/>
      <c r="WVB53" s="19"/>
      <c r="WVC53" s="19"/>
      <c r="WVD53" s="19"/>
      <c r="WVE53" s="19"/>
      <c r="WVF53" s="19"/>
      <c r="WVG53" s="19"/>
      <c r="WVH53" s="19"/>
      <c r="WVI53" s="19"/>
      <c r="WVJ53" s="19"/>
      <c r="WVK53" s="19"/>
      <c r="WVL53" s="19"/>
      <c r="WVM53" s="19"/>
      <c r="WVN53" s="19"/>
      <c r="WVO53" s="19"/>
      <c r="WVP53" s="19"/>
      <c r="WVQ53" s="19"/>
      <c r="WVR53" s="19"/>
      <c r="WVS53" s="19"/>
      <c r="WVT53" s="19"/>
      <c r="WVU53" s="19"/>
      <c r="WVV53" s="19"/>
      <c r="WVW53" s="19"/>
      <c r="WVX53" s="19"/>
      <c r="WVY53" s="19"/>
      <c r="WVZ53" s="19"/>
      <c r="WWA53" s="19"/>
      <c r="WWB53" s="19"/>
      <c r="WWC53" s="19"/>
      <c r="WWD53" s="19"/>
      <c r="WWE53" s="19"/>
      <c r="WWF53" s="19"/>
      <c r="WWG53" s="19"/>
      <c r="WWH53" s="19"/>
      <c r="WWI53" s="19"/>
      <c r="WWJ53" s="19"/>
      <c r="WWK53" s="19"/>
      <c r="WWL53" s="19"/>
      <c r="WWM53" s="19"/>
      <c r="WWN53" s="19"/>
      <c r="WWO53" s="19"/>
      <c r="WWP53" s="19"/>
      <c r="WWQ53" s="19"/>
      <c r="WWR53" s="19"/>
      <c r="WWS53" s="19"/>
      <c r="WWT53" s="19"/>
      <c r="WWU53" s="19"/>
      <c r="WWV53" s="19"/>
      <c r="WWW53" s="19"/>
      <c r="WWX53" s="19"/>
      <c r="WWY53" s="19"/>
      <c r="WWZ53" s="19"/>
      <c r="WXA53" s="19"/>
      <c r="WXB53" s="19"/>
      <c r="WXC53" s="19"/>
      <c r="WXD53" s="19"/>
      <c r="WXE53" s="19"/>
      <c r="WXF53" s="19"/>
      <c r="WXG53" s="19"/>
      <c r="WXH53" s="19"/>
      <c r="WXI53" s="19"/>
      <c r="WXJ53" s="19"/>
      <c r="WXK53" s="19"/>
      <c r="WXL53" s="19"/>
      <c r="WXM53" s="19"/>
      <c r="WXN53" s="19"/>
      <c r="WXO53" s="19"/>
      <c r="WXP53" s="19"/>
      <c r="WXQ53" s="19"/>
      <c r="WXR53" s="19"/>
      <c r="WXS53" s="19"/>
      <c r="WXT53" s="19"/>
      <c r="WXU53" s="19"/>
      <c r="WXV53" s="19"/>
      <c r="WXW53" s="19"/>
      <c r="WXX53" s="19"/>
      <c r="WXY53" s="19"/>
      <c r="WXZ53" s="19"/>
      <c r="WYA53" s="19"/>
      <c r="WYB53" s="19"/>
      <c r="WYC53" s="19"/>
      <c r="WYD53" s="19"/>
      <c r="WYE53" s="19"/>
      <c r="WYF53" s="19"/>
      <c r="WYG53" s="19"/>
      <c r="WYH53" s="19"/>
      <c r="WYI53" s="19"/>
      <c r="WYJ53" s="19"/>
      <c r="WYK53" s="19"/>
      <c r="WYL53" s="19"/>
      <c r="WYM53" s="19"/>
      <c r="WYN53" s="19"/>
      <c r="WYO53" s="19"/>
      <c r="WYP53" s="19"/>
      <c r="WYQ53" s="19"/>
      <c r="WYR53" s="19"/>
      <c r="WYS53" s="19"/>
      <c r="WYT53" s="19"/>
      <c r="WYU53" s="19"/>
      <c r="WYV53" s="19"/>
      <c r="WYW53" s="19"/>
      <c r="WYX53" s="19"/>
      <c r="WYY53" s="19"/>
      <c r="WYZ53" s="19"/>
      <c r="WZA53" s="19"/>
      <c r="WZB53" s="19"/>
      <c r="WZC53" s="19"/>
      <c r="WZD53" s="19"/>
      <c r="WZE53" s="19"/>
      <c r="WZF53" s="19"/>
      <c r="WZG53" s="19"/>
      <c r="WZH53" s="19"/>
      <c r="WZI53" s="19"/>
      <c r="WZJ53" s="19"/>
      <c r="WZK53" s="19"/>
      <c r="WZL53" s="19"/>
      <c r="WZM53" s="19"/>
      <c r="WZN53" s="19"/>
      <c r="WZO53" s="19"/>
      <c r="WZP53" s="19"/>
      <c r="WZQ53" s="19"/>
      <c r="WZR53" s="19"/>
      <c r="WZS53" s="19"/>
      <c r="WZT53" s="19"/>
      <c r="WZU53" s="19"/>
      <c r="WZV53" s="19"/>
      <c r="WZW53" s="19"/>
      <c r="WZX53" s="19"/>
      <c r="WZY53" s="19"/>
      <c r="WZZ53" s="19"/>
      <c r="XAA53" s="19"/>
      <c r="XAB53" s="19"/>
      <c r="XAC53" s="19"/>
      <c r="XAD53" s="19"/>
      <c r="XAE53" s="19"/>
      <c r="XAF53" s="19"/>
      <c r="XAG53" s="19"/>
      <c r="XAH53" s="19"/>
      <c r="XAI53" s="19"/>
      <c r="XAJ53" s="19"/>
      <c r="XAK53" s="19"/>
      <c r="XAL53" s="19"/>
      <c r="XAM53" s="19"/>
      <c r="XAN53" s="19"/>
      <c r="XAO53" s="19"/>
      <c r="XAP53" s="19"/>
      <c r="XAQ53" s="19"/>
      <c r="XAR53" s="19"/>
      <c r="XAS53" s="19"/>
      <c r="XAT53" s="19"/>
      <c r="XAU53" s="19"/>
      <c r="XAV53" s="19"/>
      <c r="XAW53" s="19"/>
      <c r="XAX53" s="19"/>
      <c r="XAY53" s="19"/>
      <c r="XAZ53" s="19"/>
      <c r="XBA53" s="19"/>
      <c r="XBB53" s="19"/>
      <c r="XBC53" s="19"/>
      <c r="XBD53" s="19"/>
      <c r="XBE53" s="19"/>
      <c r="XBF53" s="19"/>
      <c r="XBG53" s="19"/>
      <c r="XBH53" s="19"/>
      <c r="XBI53" s="19"/>
      <c r="XBJ53" s="19"/>
      <c r="XBK53" s="19"/>
      <c r="XBL53" s="19"/>
      <c r="XBM53" s="19"/>
      <c r="XBN53" s="19"/>
      <c r="XBO53" s="19"/>
      <c r="XBP53" s="19"/>
      <c r="XBQ53" s="19"/>
      <c r="XBR53" s="19"/>
      <c r="XBS53" s="19"/>
      <c r="XBT53" s="19"/>
      <c r="XBU53" s="19"/>
      <c r="XBV53" s="19"/>
      <c r="XBW53" s="19"/>
      <c r="XBX53" s="19"/>
      <c r="XBY53" s="19"/>
      <c r="XBZ53" s="19"/>
      <c r="XCA53" s="19"/>
      <c r="XCB53" s="19"/>
      <c r="XCC53" s="19"/>
      <c r="XCD53" s="19"/>
      <c r="XCE53" s="19"/>
      <c r="XCF53" s="19"/>
      <c r="XCG53" s="19"/>
      <c r="XCH53" s="19"/>
      <c r="XCI53" s="19"/>
      <c r="XCJ53" s="19"/>
      <c r="XCK53" s="19"/>
      <c r="XCL53" s="19"/>
      <c r="XCM53" s="19"/>
      <c r="XCN53" s="19"/>
      <c r="XCO53" s="19"/>
      <c r="XCP53" s="19"/>
      <c r="XCQ53" s="19"/>
      <c r="XCR53" s="19"/>
      <c r="XCS53" s="19"/>
      <c r="XCT53" s="19"/>
      <c r="XCU53" s="19"/>
      <c r="XCV53" s="19"/>
      <c r="XCW53" s="19"/>
      <c r="XCX53" s="19"/>
      <c r="XCY53" s="19"/>
      <c r="XCZ53" s="19"/>
      <c r="XDA53" s="19"/>
      <c r="XDB53" s="19"/>
      <c r="XDC53" s="19"/>
      <c r="XDD53" s="19"/>
      <c r="XDE53" s="19"/>
      <c r="XDF53" s="19"/>
      <c r="XDG53" s="19"/>
      <c r="XDH53" s="19"/>
      <c r="XDI53" s="19"/>
      <c r="XDJ53" s="19"/>
      <c r="XDK53" s="19"/>
      <c r="XDL53" s="19"/>
      <c r="XDM53" s="19"/>
      <c r="XDN53" s="19"/>
      <c r="XDO53" s="19"/>
      <c r="XDP53" s="19"/>
      <c r="XDQ53" s="19"/>
      <c r="XDR53" s="19"/>
      <c r="XDS53" s="19"/>
      <c r="XDT53" s="19"/>
      <c r="XDU53" s="19"/>
      <c r="XDV53" s="19"/>
      <c r="XDW53" s="19"/>
      <c r="XDX53" s="19"/>
      <c r="XDY53" s="19"/>
      <c r="XDZ53" s="19"/>
      <c r="XEA53" s="19"/>
      <c r="XEB53" s="19"/>
      <c r="XEC53" s="19"/>
      <c r="XED53" s="19"/>
      <c r="XEE53" s="19"/>
      <c r="XEF53" s="19"/>
      <c r="XEG53" s="19"/>
      <c r="XEH53" s="19"/>
      <c r="XEI53" s="19"/>
      <c r="XEJ53" s="19"/>
      <c r="XEK53" s="19"/>
      <c r="XEL53" s="19"/>
      <c r="XEM53" s="19"/>
      <c r="XEN53" s="19"/>
      <c r="XEO53" s="19"/>
      <c r="XEP53" s="19"/>
      <c r="XEQ53" s="19"/>
      <c r="XER53" s="19"/>
      <c r="XES53" s="19"/>
      <c r="XET53" s="19"/>
      <c r="XEU53" s="19"/>
      <c r="XEV53" s="19"/>
      <c r="XEW53" s="19"/>
      <c r="XEX53" s="19"/>
      <c r="XEY53" s="19"/>
      <c r="XEZ53" s="19"/>
      <c r="XFA53" s="19"/>
      <c r="XFB53" s="19"/>
      <c r="XFC53" s="19"/>
      <c r="XFD53" s="19"/>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ht="18.75">
      <c r="B61" s="265" t="s">
        <v>12</v>
      </c>
      <c r="C61" s="265"/>
      <c r="D61" s="265"/>
      <c r="E61" s="265"/>
      <c r="F61" s="265"/>
      <c r="G61" s="265"/>
      <c r="H61" s="265"/>
      <c r="I61" s="265"/>
      <c r="J61" s="265"/>
      <c r="K61" s="265"/>
      <c r="L61" s="265"/>
      <c r="M61" s="265"/>
      <c r="N61" s="265"/>
      <c r="O61" s="265"/>
      <c r="P61" s="265"/>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row r="62" spans="2:16384" s="3" customFormat="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c r="ALZ62" s="1"/>
      <c r="AMA62" s="1"/>
      <c r="AMB62" s="1"/>
      <c r="AMC62" s="1"/>
      <c r="AMD62" s="1"/>
      <c r="AME62" s="1"/>
      <c r="AMF62" s="1"/>
      <c r="AMG62" s="1"/>
      <c r="AMH62" s="1"/>
      <c r="AMI62" s="1"/>
      <c r="AMJ62" s="1"/>
      <c r="AMK62" s="1"/>
      <c r="AML62" s="1"/>
      <c r="AMM62" s="1"/>
      <c r="AMN62" s="1"/>
      <c r="AMO62" s="1"/>
      <c r="AMP62" s="1"/>
      <c r="AMQ62" s="1"/>
      <c r="AMR62" s="1"/>
      <c r="AMS62" s="1"/>
      <c r="AMT62" s="1"/>
      <c r="AMU62" s="1"/>
      <c r="AMV62" s="1"/>
      <c r="AMW62" s="1"/>
      <c r="AMX62" s="1"/>
      <c r="AMY62" s="1"/>
      <c r="AMZ62" s="1"/>
      <c r="ANA62" s="1"/>
      <c r="ANB62" s="1"/>
      <c r="ANC62" s="1"/>
      <c r="AND62" s="1"/>
      <c r="ANE62" s="1"/>
      <c r="ANF62" s="1"/>
      <c r="ANG62" s="1"/>
      <c r="ANH62" s="1"/>
      <c r="ANI62" s="1"/>
      <c r="ANJ62" s="1"/>
      <c r="ANK62" s="1"/>
      <c r="ANL62" s="1"/>
      <c r="ANM62" s="1"/>
      <c r="ANN62" s="1"/>
      <c r="ANO62" s="1"/>
      <c r="ANP62" s="1"/>
      <c r="ANQ62" s="1"/>
      <c r="ANR62" s="1"/>
      <c r="ANS62" s="1"/>
      <c r="ANT62" s="1"/>
      <c r="ANU62" s="1"/>
      <c r="ANV62" s="1"/>
      <c r="ANW62" s="1"/>
      <c r="ANX62" s="1"/>
      <c r="ANY62" s="1"/>
      <c r="ANZ62" s="1"/>
      <c r="AOA62" s="1"/>
      <c r="AOB62" s="1"/>
      <c r="AOC62" s="1"/>
      <c r="AOD62" s="1"/>
      <c r="AOE62" s="1"/>
      <c r="AOF62" s="1"/>
      <c r="AOG62" s="1"/>
      <c r="AOH62" s="1"/>
      <c r="AOI62" s="1"/>
      <c r="AOJ62" s="1"/>
      <c r="AOK62" s="1"/>
      <c r="AOL62" s="1"/>
      <c r="AOM62" s="1"/>
      <c r="AON62" s="1"/>
      <c r="AOO62" s="1"/>
      <c r="AOP62" s="1"/>
      <c r="AOQ62" s="1"/>
      <c r="AOR62" s="1"/>
      <c r="AOS62" s="1"/>
      <c r="AOT62" s="1"/>
      <c r="AOU62" s="1"/>
      <c r="AOV62" s="1"/>
      <c r="AOW62" s="1"/>
      <c r="AOX62" s="1"/>
      <c r="AOY62" s="1"/>
      <c r="AOZ62" s="1"/>
      <c r="APA62" s="1"/>
      <c r="APB62" s="1"/>
      <c r="APC62" s="1"/>
      <c r="APD62" s="1"/>
      <c r="APE62" s="1"/>
      <c r="APF62" s="1"/>
      <c r="APG62" s="1"/>
      <c r="APH62" s="1"/>
      <c r="API62" s="1"/>
      <c r="APJ62" s="1"/>
      <c r="APK62" s="1"/>
      <c r="APL62" s="1"/>
      <c r="APM62" s="1"/>
      <c r="APN62" s="1"/>
      <c r="APO62" s="1"/>
      <c r="APP62" s="1"/>
      <c r="APQ62" s="1"/>
      <c r="APR62" s="1"/>
      <c r="APS62" s="1"/>
      <c r="APT62" s="1"/>
      <c r="APU62" s="1"/>
      <c r="APV62" s="1"/>
      <c r="APW62" s="1"/>
      <c r="APX62" s="1"/>
      <c r="APY62" s="1"/>
      <c r="APZ62" s="1"/>
      <c r="AQA62" s="1"/>
      <c r="AQB62" s="1"/>
      <c r="AQC62" s="1"/>
      <c r="AQD62" s="1"/>
      <c r="AQE62" s="1"/>
      <c r="AQF62" s="1"/>
      <c r="AQG62" s="1"/>
      <c r="AQH62" s="1"/>
      <c r="AQI62" s="1"/>
      <c r="AQJ62" s="1"/>
      <c r="AQK62" s="1"/>
      <c r="AQL62" s="1"/>
      <c r="AQM62" s="1"/>
      <c r="AQN62" s="1"/>
      <c r="AQO62" s="1"/>
      <c r="AQP62" s="1"/>
      <c r="AQQ62" s="1"/>
      <c r="AQR62" s="1"/>
      <c r="AQS62" s="1"/>
      <c r="AQT62" s="1"/>
      <c r="AQU62" s="1"/>
      <c r="AQV62" s="1"/>
      <c r="AQW62" s="1"/>
      <c r="AQX62" s="1"/>
      <c r="AQY62" s="1"/>
      <c r="AQZ62" s="1"/>
      <c r="ARA62" s="1"/>
      <c r="ARB62" s="1"/>
      <c r="ARC62" s="1"/>
      <c r="ARD62" s="1"/>
      <c r="ARE62" s="1"/>
      <c r="ARF62" s="1"/>
      <c r="ARG62" s="1"/>
      <c r="ARH62" s="1"/>
      <c r="ARI62" s="1"/>
      <c r="ARJ62" s="1"/>
      <c r="ARK62" s="1"/>
      <c r="ARL62" s="1"/>
      <c r="ARM62" s="1"/>
      <c r="ARN62" s="1"/>
      <c r="ARO62" s="1"/>
      <c r="ARP62" s="1"/>
      <c r="ARQ62" s="1"/>
      <c r="ARR62" s="1"/>
      <c r="ARS62" s="1"/>
      <c r="ART62" s="1"/>
      <c r="ARU62" s="1"/>
      <c r="ARV62" s="1"/>
      <c r="ARW62" s="1"/>
      <c r="ARX62" s="1"/>
      <c r="ARY62" s="1"/>
      <c r="ARZ62" s="1"/>
      <c r="ASA62" s="1"/>
      <c r="ASB62" s="1"/>
      <c r="ASC62" s="1"/>
      <c r="ASD62" s="1"/>
      <c r="ASE62" s="1"/>
      <c r="ASF62" s="1"/>
      <c r="ASG62" s="1"/>
      <c r="ASH62" s="1"/>
      <c r="ASI62" s="1"/>
      <c r="ASJ62" s="1"/>
      <c r="ASK62" s="1"/>
      <c r="ASL62" s="1"/>
      <c r="ASM62" s="1"/>
      <c r="ASN62" s="1"/>
      <c r="ASO62" s="1"/>
      <c r="ASP62" s="1"/>
      <c r="ASQ62" s="1"/>
      <c r="ASR62" s="1"/>
      <c r="ASS62" s="1"/>
      <c r="AST62" s="1"/>
      <c r="ASU62" s="1"/>
      <c r="ASV62" s="1"/>
      <c r="ASW62" s="1"/>
      <c r="ASX62" s="1"/>
      <c r="ASY62" s="1"/>
      <c r="ASZ62" s="1"/>
      <c r="ATA62" s="1"/>
      <c r="ATB62" s="1"/>
      <c r="ATC62" s="1"/>
      <c r="ATD62" s="1"/>
      <c r="ATE62" s="1"/>
      <c r="ATF62" s="1"/>
      <c r="ATG62" s="1"/>
      <c r="ATH62" s="1"/>
      <c r="ATI62" s="1"/>
      <c r="ATJ62" s="1"/>
      <c r="ATK62" s="1"/>
      <c r="ATL62" s="1"/>
      <c r="ATM62" s="1"/>
      <c r="ATN62" s="1"/>
      <c r="ATO62" s="1"/>
      <c r="ATP62" s="1"/>
      <c r="ATQ62" s="1"/>
      <c r="ATR62" s="1"/>
      <c r="ATS62" s="1"/>
      <c r="ATT62" s="1"/>
      <c r="ATU62" s="1"/>
      <c r="ATV62" s="1"/>
      <c r="ATW62" s="1"/>
      <c r="ATX62" s="1"/>
      <c r="ATY62" s="1"/>
      <c r="ATZ62" s="1"/>
      <c r="AUA62" s="1"/>
      <c r="AUB62" s="1"/>
      <c r="AUC62" s="1"/>
      <c r="AUD62" s="1"/>
      <c r="AUE62" s="1"/>
      <c r="AUF62" s="1"/>
      <c r="AUG62" s="1"/>
      <c r="AUH62" s="1"/>
      <c r="AUI62" s="1"/>
      <c r="AUJ62" s="1"/>
      <c r="AUK62" s="1"/>
      <c r="AUL62" s="1"/>
      <c r="AUM62" s="1"/>
      <c r="AUN62" s="1"/>
      <c r="AUO62" s="1"/>
      <c r="AUP62" s="1"/>
      <c r="AUQ62" s="1"/>
      <c r="AUR62" s="1"/>
      <c r="AUS62" s="1"/>
      <c r="AUT62" s="1"/>
      <c r="AUU62" s="1"/>
      <c r="AUV62" s="1"/>
      <c r="AUW62" s="1"/>
      <c r="AUX62" s="1"/>
      <c r="AUY62" s="1"/>
      <c r="AUZ62" s="1"/>
      <c r="AVA62" s="1"/>
      <c r="AVB62" s="1"/>
      <c r="AVC62" s="1"/>
      <c r="AVD62" s="1"/>
      <c r="AVE62" s="1"/>
      <c r="AVF62" s="1"/>
      <c r="AVG62" s="1"/>
      <c r="AVH62" s="1"/>
      <c r="AVI62" s="1"/>
      <c r="AVJ62" s="1"/>
      <c r="AVK62" s="1"/>
      <c r="AVL62" s="1"/>
      <c r="AVM62" s="1"/>
      <c r="AVN62" s="1"/>
      <c r="AVO62" s="1"/>
      <c r="AVP62" s="1"/>
      <c r="AVQ62" s="1"/>
      <c r="AVR62" s="1"/>
      <c r="AVS62" s="1"/>
      <c r="AVT62" s="1"/>
      <c r="AVU62" s="1"/>
      <c r="AVV62" s="1"/>
      <c r="AVW62" s="1"/>
      <c r="AVX62" s="1"/>
      <c r="AVY62" s="1"/>
      <c r="AVZ62" s="1"/>
      <c r="AWA62" s="1"/>
      <c r="AWB62" s="1"/>
      <c r="AWC62" s="1"/>
      <c r="AWD62" s="1"/>
      <c r="AWE62" s="1"/>
      <c r="AWF62" s="1"/>
      <c r="AWG62" s="1"/>
      <c r="AWH62" s="1"/>
      <c r="AWI62" s="1"/>
      <c r="AWJ62" s="1"/>
      <c r="AWK62" s="1"/>
      <c r="AWL62" s="1"/>
      <c r="AWM62" s="1"/>
      <c r="AWN62" s="1"/>
      <c r="AWO62" s="1"/>
      <c r="AWP62" s="1"/>
      <c r="AWQ62" s="1"/>
      <c r="AWR62" s="1"/>
      <c r="AWS62" s="1"/>
      <c r="AWT62" s="1"/>
      <c r="AWU62" s="1"/>
      <c r="AWV62" s="1"/>
      <c r="AWW62" s="1"/>
      <c r="AWX62" s="1"/>
      <c r="AWY62" s="1"/>
      <c r="AWZ62" s="1"/>
      <c r="AXA62" s="1"/>
      <c r="AXB62" s="1"/>
      <c r="AXC62" s="1"/>
      <c r="AXD62" s="1"/>
      <c r="AXE62" s="1"/>
      <c r="AXF62" s="1"/>
      <c r="AXG62" s="1"/>
      <c r="AXH62" s="1"/>
      <c r="AXI62" s="1"/>
      <c r="AXJ62" s="1"/>
      <c r="AXK62" s="1"/>
      <c r="AXL62" s="1"/>
      <c r="AXM62" s="1"/>
      <c r="AXN62" s="1"/>
      <c r="AXO62" s="1"/>
      <c r="AXP62" s="1"/>
      <c r="AXQ62" s="1"/>
      <c r="AXR62" s="1"/>
      <c r="AXS62" s="1"/>
      <c r="AXT62" s="1"/>
      <c r="AXU62" s="1"/>
      <c r="AXV62" s="1"/>
      <c r="AXW62" s="1"/>
      <c r="AXX62" s="1"/>
      <c r="AXY62" s="1"/>
      <c r="AXZ62" s="1"/>
      <c r="AYA62" s="1"/>
      <c r="AYB62" s="1"/>
      <c r="AYC62" s="1"/>
      <c r="AYD62" s="1"/>
      <c r="AYE62" s="1"/>
      <c r="AYF62" s="1"/>
      <c r="AYG62" s="1"/>
      <c r="AYH62" s="1"/>
      <c r="AYI62" s="1"/>
      <c r="AYJ62" s="1"/>
      <c r="AYK62" s="1"/>
      <c r="AYL62" s="1"/>
      <c r="AYM62" s="1"/>
      <c r="AYN62" s="1"/>
      <c r="AYO62" s="1"/>
      <c r="AYP62" s="1"/>
      <c r="AYQ62" s="1"/>
      <c r="AYR62" s="1"/>
      <c r="AYS62" s="1"/>
      <c r="AYT62" s="1"/>
      <c r="AYU62" s="1"/>
      <c r="AYV62" s="1"/>
      <c r="AYW62" s="1"/>
      <c r="AYX62" s="1"/>
      <c r="AYY62" s="1"/>
      <c r="AYZ62" s="1"/>
      <c r="AZA62" s="1"/>
      <c r="AZB62" s="1"/>
      <c r="AZC62" s="1"/>
      <c r="AZD62" s="1"/>
      <c r="AZE62" s="1"/>
      <c r="AZF62" s="1"/>
      <c r="AZG62" s="1"/>
      <c r="AZH62" s="1"/>
      <c r="AZI62" s="1"/>
      <c r="AZJ62" s="1"/>
      <c r="AZK62" s="1"/>
      <c r="AZL62" s="1"/>
      <c r="AZM62" s="1"/>
      <c r="AZN62" s="1"/>
      <c r="AZO62" s="1"/>
      <c r="AZP62" s="1"/>
      <c r="AZQ62" s="1"/>
      <c r="AZR62" s="1"/>
      <c r="AZS62" s="1"/>
      <c r="AZT62" s="1"/>
      <c r="AZU62" s="1"/>
      <c r="AZV62" s="1"/>
      <c r="AZW62" s="1"/>
      <c r="AZX62" s="1"/>
      <c r="AZY62" s="1"/>
      <c r="AZZ62" s="1"/>
      <c r="BAA62" s="1"/>
      <c r="BAB62" s="1"/>
      <c r="BAC62" s="1"/>
      <c r="BAD62" s="1"/>
      <c r="BAE62" s="1"/>
      <c r="BAF62" s="1"/>
      <c r="BAG62" s="1"/>
      <c r="BAH62" s="1"/>
      <c r="BAI62" s="1"/>
      <c r="BAJ62" s="1"/>
      <c r="BAK62" s="1"/>
      <c r="BAL62" s="1"/>
      <c r="BAM62" s="1"/>
      <c r="BAN62" s="1"/>
      <c r="BAO62" s="1"/>
      <c r="BAP62" s="1"/>
      <c r="BAQ62" s="1"/>
      <c r="BAR62" s="1"/>
      <c r="BAS62" s="1"/>
      <c r="BAT62" s="1"/>
      <c r="BAU62" s="1"/>
      <c r="BAV62" s="1"/>
      <c r="BAW62" s="1"/>
      <c r="BAX62" s="1"/>
      <c r="BAY62" s="1"/>
      <c r="BAZ62" s="1"/>
      <c r="BBA62" s="1"/>
      <c r="BBB62" s="1"/>
      <c r="BBC62" s="1"/>
      <c r="BBD62" s="1"/>
      <c r="BBE62" s="1"/>
      <c r="BBF62" s="1"/>
      <c r="BBG62" s="1"/>
      <c r="BBH62" s="1"/>
      <c r="BBI62" s="1"/>
      <c r="BBJ62" s="1"/>
      <c r="BBK62" s="1"/>
      <c r="BBL62" s="1"/>
      <c r="BBM62" s="1"/>
      <c r="BBN62" s="1"/>
      <c r="BBO62" s="1"/>
      <c r="BBP62" s="1"/>
      <c r="BBQ62" s="1"/>
      <c r="BBR62" s="1"/>
      <c r="BBS62" s="1"/>
      <c r="BBT62" s="1"/>
      <c r="BBU62" s="1"/>
      <c r="BBV62" s="1"/>
      <c r="BBW62" s="1"/>
      <c r="BBX62" s="1"/>
      <c r="BBY62" s="1"/>
      <c r="BBZ62" s="1"/>
      <c r="BCA62" s="1"/>
      <c r="BCB62" s="1"/>
      <c r="BCC62" s="1"/>
      <c r="BCD62" s="1"/>
      <c r="BCE62" s="1"/>
      <c r="BCF62" s="1"/>
      <c r="BCG62" s="1"/>
      <c r="BCH62" s="1"/>
      <c r="BCI62" s="1"/>
      <c r="BCJ62" s="1"/>
      <c r="BCK62" s="1"/>
      <c r="BCL62" s="1"/>
      <c r="BCM62" s="1"/>
      <c r="BCN62" s="1"/>
      <c r="BCO62" s="1"/>
      <c r="BCP62" s="1"/>
      <c r="BCQ62" s="1"/>
      <c r="BCR62" s="1"/>
      <c r="BCS62" s="1"/>
      <c r="BCT62" s="1"/>
      <c r="BCU62" s="1"/>
      <c r="BCV62" s="1"/>
      <c r="BCW62" s="1"/>
      <c r="BCX62" s="1"/>
      <c r="BCY62" s="1"/>
      <c r="BCZ62" s="1"/>
      <c r="BDA62" s="1"/>
      <c r="BDB62" s="1"/>
      <c r="BDC62" s="1"/>
      <c r="BDD62" s="1"/>
      <c r="BDE62" s="1"/>
      <c r="BDF62" s="1"/>
      <c r="BDG62" s="1"/>
      <c r="BDH62" s="1"/>
      <c r="BDI62" s="1"/>
      <c r="BDJ62" s="1"/>
      <c r="BDK62" s="1"/>
      <c r="BDL62" s="1"/>
      <c r="BDM62" s="1"/>
      <c r="BDN62" s="1"/>
      <c r="BDO62" s="1"/>
      <c r="BDP62" s="1"/>
      <c r="BDQ62" s="1"/>
      <c r="BDR62" s="1"/>
      <c r="BDS62" s="1"/>
      <c r="BDT62" s="1"/>
      <c r="BDU62" s="1"/>
      <c r="BDV62" s="1"/>
      <c r="BDW62" s="1"/>
      <c r="BDX62" s="1"/>
      <c r="BDY62" s="1"/>
      <c r="BDZ62" s="1"/>
      <c r="BEA62" s="1"/>
      <c r="BEB62" s="1"/>
      <c r="BEC62" s="1"/>
      <c r="BED62" s="1"/>
      <c r="BEE62" s="1"/>
      <c r="BEF62" s="1"/>
      <c r="BEG62" s="1"/>
      <c r="BEH62" s="1"/>
      <c r="BEI62" s="1"/>
      <c r="BEJ62" s="1"/>
      <c r="BEK62" s="1"/>
      <c r="BEL62" s="1"/>
      <c r="BEM62" s="1"/>
      <c r="BEN62" s="1"/>
      <c r="BEO62" s="1"/>
      <c r="BEP62" s="1"/>
      <c r="BEQ62" s="1"/>
      <c r="BER62" s="1"/>
      <c r="BES62" s="1"/>
      <c r="BET62" s="1"/>
      <c r="BEU62" s="1"/>
      <c r="BEV62" s="1"/>
      <c r="BEW62" s="1"/>
      <c r="BEX62" s="1"/>
      <c r="BEY62" s="1"/>
      <c r="BEZ62" s="1"/>
      <c r="BFA62" s="1"/>
      <c r="BFB62" s="1"/>
      <c r="BFC62" s="1"/>
      <c r="BFD62" s="1"/>
      <c r="BFE62" s="1"/>
      <c r="BFF62" s="1"/>
      <c r="BFG62" s="1"/>
      <c r="BFH62" s="1"/>
      <c r="BFI62" s="1"/>
      <c r="BFJ62" s="1"/>
      <c r="BFK62" s="1"/>
      <c r="BFL62" s="1"/>
      <c r="BFM62" s="1"/>
      <c r="BFN62" s="1"/>
      <c r="BFO62" s="1"/>
      <c r="BFP62" s="1"/>
      <c r="BFQ62" s="1"/>
      <c r="BFR62" s="1"/>
      <c r="BFS62" s="1"/>
      <c r="BFT62" s="1"/>
      <c r="BFU62" s="1"/>
      <c r="BFV62" s="1"/>
      <c r="BFW62" s="1"/>
      <c r="BFX62" s="1"/>
      <c r="BFY62" s="1"/>
      <c r="BFZ62" s="1"/>
      <c r="BGA62" s="1"/>
      <c r="BGB62" s="1"/>
      <c r="BGC62" s="1"/>
      <c r="BGD62" s="1"/>
      <c r="BGE62" s="1"/>
      <c r="BGF62" s="1"/>
      <c r="BGG62" s="1"/>
      <c r="BGH62" s="1"/>
      <c r="BGI62" s="1"/>
      <c r="BGJ62" s="1"/>
      <c r="BGK62" s="1"/>
      <c r="BGL62" s="1"/>
      <c r="BGM62" s="1"/>
      <c r="BGN62" s="1"/>
      <c r="BGO62" s="1"/>
      <c r="BGP62" s="1"/>
      <c r="BGQ62" s="1"/>
      <c r="BGR62" s="1"/>
      <c r="BGS62" s="1"/>
      <c r="BGT62" s="1"/>
      <c r="BGU62" s="1"/>
      <c r="BGV62" s="1"/>
      <c r="BGW62" s="1"/>
      <c r="BGX62" s="1"/>
      <c r="BGY62" s="1"/>
      <c r="BGZ62" s="1"/>
      <c r="BHA62" s="1"/>
      <c r="BHB62" s="1"/>
      <c r="BHC62" s="1"/>
      <c r="BHD62" s="1"/>
      <c r="BHE62" s="1"/>
      <c r="BHF62" s="1"/>
      <c r="BHG62" s="1"/>
      <c r="BHH62" s="1"/>
      <c r="BHI62" s="1"/>
      <c r="BHJ62" s="1"/>
      <c r="BHK62" s="1"/>
      <c r="BHL62" s="1"/>
      <c r="BHM62" s="1"/>
      <c r="BHN62" s="1"/>
      <c r="BHO62" s="1"/>
      <c r="BHP62" s="1"/>
      <c r="BHQ62" s="1"/>
      <c r="BHR62" s="1"/>
      <c r="BHS62" s="1"/>
      <c r="BHT62" s="1"/>
      <c r="BHU62" s="1"/>
      <c r="BHV62" s="1"/>
      <c r="BHW62" s="1"/>
      <c r="BHX62" s="1"/>
      <c r="BHY62" s="1"/>
      <c r="BHZ62" s="1"/>
      <c r="BIA62" s="1"/>
      <c r="BIB62" s="1"/>
      <c r="BIC62" s="1"/>
      <c r="BID62" s="1"/>
      <c r="BIE62" s="1"/>
      <c r="BIF62" s="1"/>
      <c r="BIG62" s="1"/>
      <c r="BIH62" s="1"/>
      <c r="BII62" s="1"/>
      <c r="BIJ62" s="1"/>
      <c r="BIK62" s="1"/>
      <c r="BIL62" s="1"/>
      <c r="BIM62" s="1"/>
      <c r="BIN62" s="1"/>
      <c r="BIO62" s="1"/>
      <c r="BIP62" s="1"/>
      <c r="BIQ62" s="1"/>
      <c r="BIR62" s="1"/>
      <c r="BIS62" s="1"/>
      <c r="BIT62" s="1"/>
      <c r="BIU62" s="1"/>
      <c r="BIV62" s="1"/>
      <c r="BIW62" s="1"/>
      <c r="BIX62" s="1"/>
      <c r="BIY62" s="1"/>
      <c r="BIZ62" s="1"/>
      <c r="BJA62" s="1"/>
      <c r="BJB62" s="1"/>
      <c r="BJC62" s="1"/>
      <c r="BJD62" s="1"/>
      <c r="BJE62" s="1"/>
      <c r="BJF62" s="1"/>
      <c r="BJG62" s="1"/>
      <c r="BJH62" s="1"/>
      <c r="BJI62" s="1"/>
      <c r="BJJ62" s="1"/>
      <c r="BJK62" s="1"/>
      <c r="BJL62" s="1"/>
      <c r="BJM62" s="1"/>
      <c r="BJN62" s="1"/>
      <c r="BJO62" s="1"/>
      <c r="BJP62" s="1"/>
      <c r="BJQ62" s="1"/>
      <c r="BJR62" s="1"/>
      <c r="BJS62" s="1"/>
      <c r="BJT62" s="1"/>
      <c r="BJU62" s="1"/>
      <c r="BJV62" s="1"/>
      <c r="BJW62" s="1"/>
      <c r="BJX62" s="1"/>
      <c r="BJY62" s="1"/>
      <c r="BJZ62" s="1"/>
      <c r="BKA62" s="1"/>
      <c r="BKB62" s="1"/>
      <c r="BKC62" s="1"/>
      <c r="BKD62" s="1"/>
      <c r="BKE62" s="1"/>
      <c r="BKF62" s="1"/>
      <c r="BKG62" s="1"/>
      <c r="BKH62" s="1"/>
      <c r="BKI62" s="1"/>
      <c r="BKJ62" s="1"/>
      <c r="BKK62" s="1"/>
      <c r="BKL62" s="1"/>
      <c r="BKM62" s="1"/>
      <c r="BKN62" s="1"/>
      <c r="BKO62" s="1"/>
      <c r="BKP62" s="1"/>
      <c r="BKQ62" s="1"/>
      <c r="BKR62" s="1"/>
      <c r="BKS62" s="1"/>
      <c r="BKT62" s="1"/>
      <c r="BKU62" s="1"/>
      <c r="BKV62" s="1"/>
      <c r="BKW62" s="1"/>
      <c r="BKX62" s="1"/>
      <c r="BKY62" s="1"/>
      <c r="BKZ62" s="1"/>
      <c r="BLA62" s="1"/>
      <c r="BLB62" s="1"/>
      <c r="BLC62" s="1"/>
      <c r="BLD62" s="1"/>
      <c r="BLE62" s="1"/>
      <c r="BLF62" s="1"/>
      <c r="BLG62" s="1"/>
      <c r="BLH62" s="1"/>
      <c r="BLI62" s="1"/>
      <c r="BLJ62" s="1"/>
      <c r="BLK62" s="1"/>
      <c r="BLL62" s="1"/>
      <c r="BLM62" s="1"/>
      <c r="BLN62" s="1"/>
      <c r="BLO62" s="1"/>
      <c r="BLP62" s="1"/>
      <c r="BLQ62" s="1"/>
      <c r="BLR62" s="1"/>
      <c r="BLS62" s="1"/>
      <c r="BLT62" s="1"/>
      <c r="BLU62" s="1"/>
      <c r="BLV62" s="1"/>
      <c r="BLW62" s="1"/>
      <c r="BLX62" s="1"/>
      <c r="BLY62" s="1"/>
      <c r="BLZ62" s="1"/>
      <c r="BMA62" s="1"/>
      <c r="BMB62" s="1"/>
      <c r="BMC62" s="1"/>
      <c r="BMD62" s="1"/>
      <c r="BME62" s="1"/>
      <c r="BMF62" s="1"/>
      <c r="BMG62" s="1"/>
      <c r="BMH62" s="1"/>
      <c r="BMI62" s="1"/>
      <c r="BMJ62" s="1"/>
      <c r="BMK62" s="1"/>
      <c r="BML62" s="1"/>
      <c r="BMM62" s="1"/>
      <c r="BMN62" s="1"/>
      <c r="BMO62" s="1"/>
      <c r="BMP62" s="1"/>
      <c r="BMQ62" s="1"/>
      <c r="BMR62" s="1"/>
      <c r="BMS62" s="1"/>
      <c r="BMT62" s="1"/>
      <c r="BMU62" s="1"/>
      <c r="BMV62" s="1"/>
      <c r="BMW62" s="1"/>
      <c r="BMX62" s="1"/>
      <c r="BMY62" s="1"/>
      <c r="BMZ62" s="1"/>
      <c r="BNA62" s="1"/>
      <c r="BNB62" s="1"/>
      <c r="BNC62" s="1"/>
      <c r="BND62" s="1"/>
      <c r="BNE62" s="1"/>
      <c r="BNF62" s="1"/>
      <c r="BNG62" s="1"/>
      <c r="BNH62" s="1"/>
      <c r="BNI62" s="1"/>
      <c r="BNJ62" s="1"/>
      <c r="BNK62" s="1"/>
      <c r="BNL62" s="1"/>
      <c r="BNM62" s="1"/>
      <c r="BNN62" s="1"/>
      <c r="BNO62" s="1"/>
      <c r="BNP62" s="1"/>
      <c r="BNQ62" s="1"/>
      <c r="BNR62" s="1"/>
      <c r="BNS62" s="1"/>
      <c r="BNT62" s="1"/>
      <c r="BNU62" s="1"/>
      <c r="BNV62" s="1"/>
      <c r="BNW62" s="1"/>
      <c r="BNX62" s="1"/>
      <c r="BNY62" s="1"/>
      <c r="BNZ62" s="1"/>
      <c r="BOA62" s="1"/>
      <c r="BOB62" s="1"/>
      <c r="BOC62" s="1"/>
      <c r="BOD62" s="1"/>
      <c r="BOE62" s="1"/>
      <c r="BOF62" s="1"/>
      <c r="BOG62" s="1"/>
      <c r="BOH62" s="1"/>
      <c r="BOI62" s="1"/>
      <c r="BOJ62" s="1"/>
      <c r="BOK62" s="1"/>
      <c r="BOL62" s="1"/>
      <c r="BOM62" s="1"/>
      <c r="BON62" s="1"/>
      <c r="BOO62" s="1"/>
      <c r="BOP62" s="1"/>
      <c r="BOQ62" s="1"/>
      <c r="BOR62" s="1"/>
      <c r="BOS62" s="1"/>
      <c r="BOT62" s="1"/>
      <c r="BOU62" s="1"/>
      <c r="BOV62" s="1"/>
      <c r="BOW62" s="1"/>
      <c r="BOX62" s="1"/>
      <c r="BOY62" s="1"/>
      <c r="BOZ62" s="1"/>
      <c r="BPA62" s="1"/>
      <c r="BPB62" s="1"/>
      <c r="BPC62" s="1"/>
      <c r="BPD62" s="1"/>
      <c r="BPE62" s="1"/>
      <c r="BPF62" s="1"/>
      <c r="BPG62" s="1"/>
      <c r="BPH62" s="1"/>
      <c r="BPI62" s="1"/>
      <c r="BPJ62" s="1"/>
      <c r="BPK62" s="1"/>
      <c r="BPL62" s="1"/>
      <c r="BPM62" s="1"/>
      <c r="BPN62" s="1"/>
      <c r="BPO62" s="1"/>
      <c r="BPP62" s="1"/>
      <c r="BPQ62" s="1"/>
      <c r="BPR62" s="1"/>
      <c r="BPS62" s="1"/>
      <c r="BPT62" s="1"/>
      <c r="BPU62" s="1"/>
      <c r="BPV62" s="1"/>
      <c r="BPW62" s="1"/>
      <c r="BPX62" s="1"/>
      <c r="BPY62" s="1"/>
      <c r="BPZ62" s="1"/>
      <c r="BQA62" s="1"/>
      <c r="BQB62" s="1"/>
      <c r="BQC62" s="1"/>
      <c r="BQD62" s="1"/>
      <c r="BQE62" s="1"/>
      <c r="BQF62" s="1"/>
      <c r="BQG62" s="1"/>
      <c r="BQH62" s="1"/>
      <c r="BQI62" s="1"/>
      <c r="BQJ62" s="1"/>
      <c r="BQK62" s="1"/>
      <c r="BQL62" s="1"/>
      <c r="BQM62" s="1"/>
      <c r="BQN62" s="1"/>
      <c r="BQO62" s="1"/>
      <c r="BQP62" s="1"/>
      <c r="BQQ62" s="1"/>
      <c r="BQR62" s="1"/>
      <c r="BQS62" s="1"/>
      <c r="BQT62" s="1"/>
      <c r="BQU62" s="1"/>
      <c r="BQV62" s="1"/>
      <c r="BQW62" s="1"/>
      <c r="BQX62" s="1"/>
      <c r="BQY62" s="1"/>
      <c r="BQZ62" s="1"/>
      <c r="BRA62" s="1"/>
      <c r="BRB62" s="1"/>
      <c r="BRC62" s="1"/>
      <c r="BRD62" s="1"/>
      <c r="BRE62" s="1"/>
      <c r="BRF62" s="1"/>
      <c r="BRG62" s="1"/>
      <c r="BRH62" s="1"/>
      <c r="BRI62" s="1"/>
      <c r="BRJ62" s="1"/>
      <c r="BRK62" s="1"/>
      <c r="BRL62" s="1"/>
      <c r="BRM62" s="1"/>
      <c r="BRN62" s="1"/>
      <c r="BRO62" s="1"/>
      <c r="BRP62" s="1"/>
      <c r="BRQ62" s="1"/>
      <c r="BRR62" s="1"/>
      <c r="BRS62" s="1"/>
      <c r="BRT62" s="1"/>
      <c r="BRU62" s="1"/>
      <c r="BRV62" s="1"/>
      <c r="BRW62" s="1"/>
      <c r="BRX62" s="1"/>
      <c r="BRY62" s="1"/>
      <c r="BRZ62" s="1"/>
      <c r="BSA62" s="1"/>
      <c r="BSB62" s="1"/>
      <c r="BSC62" s="1"/>
      <c r="BSD62" s="1"/>
      <c r="BSE62" s="1"/>
      <c r="BSF62" s="1"/>
      <c r="BSG62" s="1"/>
      <c r="BSH62" s="1"/>
      <c r="BSI62" s="1"/>
      <c r="BSJ62" s="1"/>
      <c r="BSK62" s="1"/>
      <c r="BSL62" s="1"/>
      <c r="BSM62" s="1"/>
      <c r="BSN62" s="1"/>
      <c r="BSO62" s="1"/>
      <c r="BSP62" s="1"/>
      <c r="BSQ62" s="1"/>
      <c r="BSR62" s="1"/>
      <c r="BSS62" s="1"/>
      <c r="BST62" s="1"/>
      <c r="BSU62" s="1"/>
      <c r="BSV62" s="1"/>
      <c r="BSW62" s="1"/>
      <c r="BSX62" s="1"/>
      <c r="BSY62" s="1"/>
      <c r="BSZ62" s="1"/>
      <c r="BTA62" s="1"/>
      <c r="BTB62" s="1"/>
      <c r="BTC62" s="1"/>
      <c r="BTD62" s="1"/>
      <c r="BTE62" s="1"/>
      <c r="BTF62" s="1"/>
      <c r="BTG62" s="1"/>
      <c r="BTH62" s="1"/>
      <c r="BTI62" s="1"/>
      <c r="BTJ62" s="1"/>
      <c r="BTK62" s="1"/>
      <c r="BTL62" s="1"/>
      <c r="BTM62" s="1"/>
      <c r="BTN62" s="1"/>
      <c r="BTO62" s="1"/>
      <c r="BTP62" s="1"/>
      <c r="BTQ62" s="1"/>
      <c r="BTR62" s="1"/>
      <c r="BTS62" s="1"/>
      <c r="BTT62" s="1"/>
      <c r="BTU62" s="1"/>
      <c r="BTV62" s="1"/>
      <c r="BTW62" s="1"/>
      <c r="BTX62" s="1"/>
      <c r="BTY62" s="1"/>
      <c r="BTZ62" s="1"/>
      <c r="BUA62" s="1"/>
      <c r="BUB62" s="1"/>
      <c r="BUC62" s="1"/>
      <c r="BUD62" s="1"/>
      <c r="BUE62" s="1"/>
      <c r="BUF62" s="1"/>
      <c r="BUG62" s="1"/>
      <c r="BUH62" s="1"/>
      <c r="BUI62" s="1"/>
      <c r="BUJ62" s="1"/>
      <c r="BUK62" s="1"/>
      <c r="BUL62" s="1"/>
      <c r="BUM62" s="1"/>
      <c r="BUN62" s="1"/>
      <c r="BUO62" s="1"/>
      <c r="BUP62" s="1"/>
      <c r="BUQ62" s="1"/>
      <c r="BUR62" s="1"/>
      <c r="BUS62" s="1"/>
      <c r="BUT62" s="1"/>
      <c r="BUU62" s="1"/>
      <c r="BUV62" s="1"/>
      <c r="BUW62" s="1"/>
      <c r="BUX62" s="1"/>
      <c r="BUY62" s="1"/>
      <c r="BUZ62" s="1"/>
      <c r="BVA62" s="1"/>
      <c r="BVB62" s="1"/>
      <c r="BVC62" s="1"/>
      <c r="BVD62" s="1"/>
      <c r="BVE62" s="1"/>
      <c r="BVF62" s="1"/>
      <c r="BVG62" s="1"/>
      <c r="BVH62" s="1"/>
      <c r="BVI62" s="1"/>
      <c r="BVJ62" s="1"/>
      <c r="BVK62" s="1"/>
      <c r="BVL62" s="1"/>
      <c r="BVM62" s="1"/>
      <c r="BVN62" s="1"/>
      <c r="BVO62" s="1"/>
      <c r="BVP62" s="1"/>
      <c r="BVQ62" s="1"/>
      <c r="BVR62" s="1"/>
      <c r="BVS62" s="1"/>
      <c r="BVT62" s="1"/>
      <c r="BVU62" s="1"/>
      <c r="BVV62" s="1"/>
      <c r="BVW62" s="1"/>
      <c r="BVX62" s="1"/>
      <c r="BVY62" s="1"/>
      <c r="BVZ62" s="1"/>
      <c r="BWA62" s="1"/>
      <c r="BWB62" s="1"/>
      <c r="BWC62" s="1"/>
      <c r="BWD62" s="1"/>
      <c r="BWE62" s="1"/>
      <c r="BWF62" s="1"/>
      <c r="BWG62" s="1"/>
      <c r="BWH62" s="1"/>
      <c r="BWI62" s="1"/>
      <c r="BWJ62" s="1"/>
      <c r="BWK62" s="1"/>
      <c r="BWL62" s="1"/>
      <c r="BWM62" s="1"/>
      <c r="BWN62" s="1"/>
      <c r="BWO62" s="1"/>
      <c r="BWP62" s="1"/>
      <c r="BWQ62" s="1"/>
      <c r="BWR62" s="1"/>
      <c r="BWS62" s="1"/>
      <c r="BWT62" s="1"/>
      <c r="BWU62" s="1"/>
      <c r="BWV62" s="1"/>
      <c r="BWW62" s="1"/>
      <c r="BWX62" s="1"/>
      <c r="BWY62" s="1"/>
      <c r="BWZ62" s="1"/>
      <c r="BXA62" s="1"/>
      <c r="BXB62" s="1"/>
      <c r="BXC62" s="1"/>
      <c r="BXD62" s="1"/>
      <c r="BXE62" s="1"/>
      <c r="BXF62" s="1"/>
      <c r="BXG62" s="1"/>
      <c r="BXH62" s="1"/>
      <c r="BXI62" s="1"/>
      <c r="BXJ62" s="1"/>
      <c r="BXK62" s="1"/>
      <c r="BXL62" s="1"/>
      <c r="BXM62" s="1"/>
      <c r="BXN62" s="1"/>
      <c r="BXO62" s="1"/>
      <c r="BXP62" s="1"/>
      <c r="BXQ62" s="1"/>
      <c r="BXR62" s="1"/>
      <c r="BXS62" s="1"/>
      <c r="BXT62" s="1"/>
      <c r="BXU62" s="1"/>
      <c r="BXV62" s="1"/>
      <c r="BXW62" s="1"/>
      <c r="BXX62" s="1"/>
      <c r="BXY62" s="1"/>
      <c r="BXZ62" s="1"/>
      <c r="BYA62" s="1"/>
      <c r="BYB62" s="1"/>
      <c r="BYC62" s="1"/>
      <c r="BYD62" s="1"/>
      <c r="BYE62" s="1"/>
      <c r="BYF62" s="1"/>
      <c r="BYG62" s="1"/>
      <c r="BYH62" s="1"/>
      <c r="BYI62" s="1"/>
      <c r="BYJ62" s="1"/>
      <c r="BYK62" s="1"/>
      <c r="BYL62" s="1"/>
      <c r="BYM62" s="1"/>
      <c r="BYN62" s="1"/>
      <c r="BYO62" s="1"/>
      <c r="BYP62" s="1"/>
      <c r="BYQ62" s="1"/>
      <c r="BYR62" s="1"/>
      <c r="BYS62" s="1"/>
      <c r="BYT62" s="1"/>
      <c r="BYU62" s="1"/>
      <c r="BYV62" s="1"/>
      <c r="BYW62" s="1"/>
      <c r="BYX62" s="1"/>
      <c r="BYY62" s="1"/>
      <c r="BYZ62" s="1"/>
      <c r="BZA62" s="1"/>
      <c r="BZB62" s="1"/>
      <c r="BZC62" s="1"/>
      <c r="BZD62" s="1"/>
      <c r="BZE62" s="1"/>
      <c r="BZF62" s="1"/>
      <c r="BZG62" s="1"/>
      <c r="BZH62" s="1"/>
      <c r="BZI62" s="1"/>
      <c r="BZJ62" s="1"/>
      <c r="BZK62" s="1"/>
      <c r="BZL62" s="1"/>
      <c r="BZM62" s="1"/>
      <c r="BZN62" s="1"/>
      <c r="BZO62" s="1"/>
      <c r="BZP62" s="1"/>
      <c r="BZQ62" s="1"/>
      <c r="BZR62" s="1"/>
      <c r="BZS62" s="1"/>
      <c r="BZT62" s="1"/>
      <c r="BZU62" s="1"/>
      <c r="BZV62" s="1"/>
      <c r="BZW62" s="1"/>
      <c r="BZX62" s="1"/>
      <c r="BZY62" s="1"/>
      <c r="BZZ62" s="1"/>
      <c r="CAA62" s="1"/>
      <c r="CAB62" s="1"/>
      <c r="CAC62" s="1"/>
      <c r="CAD62" s="1"/>
      <c r="CAE62" s="1"/>
      <c r="CAF62" s="1"/>
      <c r="CAG62" s="1"/>
      <c r="CAH62" s="1"/>
      <c r="CAI62" s="1"/>
      <c r="CAJ62" s="1"/>
      <c r="CAK62" s="1"/>
      <c r="CAL62" s="1"/>
      <c r="CAM62" s="1"/>
      <c r="CAN62" s="1"/>
      <c r="CAO62" s="1"/>
      <c r="CAP62" s="1"/>
      <c r="CAQ62" s="1"/>
      <c r="CAR62" s="1"/>
      <c r="CAS62" s="1"/>
      <c r="CAT62" s="1"/>
      <c r="CAU62" s="1"/>
      <c r="CAV62" s="1"/>
      <c r="CAW62" s="1"/>
      <c r="CAX62" s="1"/>
      <c r="CAY62" s="1"/>
      <c r="CAZ62" s="1"/>
      <c r="CBA62" s="1"/>
      <c r="CBB62" s="1"/>
      <c r="CBC62" s="1"/>
      <c r="CBD62" s="1"/>
      <c r="CBE62" s="1"/>
      <c r="CBF62" s="1"/>
      <c r="CBG62" s="1"/>
      <c r="CBH62" s="1"/>
      <c r="CBI62" s="1"/>
      <c r="CBJ62" s="1"/>
      <c r="CBK62" s="1"/>
      <c r="CBL62" s="1"/>
      <c r="CBM62" s="1"/>
      <c r="CBN62" s="1"/>
      <c r="CBO62" s="1"/>
      <c r="CBP62" s="1"/>
      <c r="CBQ62" s="1"/>
      <c r="CBR62" s="1"/>
      <c r="CBS62" s="1"/>
      <c r="CBT62" s="1"/>
      <c r="CBU62" s="1"/>
      <c r="CBV62" s="1"/>
      <c r="CBW62" s="1"/>
      <c r="CBX62" s="1"/>
      <c r="CBY62" s="1"/>
      <c r="CBZ62" s="1"/>
      <c r="CCA62" s="1"/>
      <c r="CCB62" s="1"/>
      <c r="CCC62" s="1"/>
      <c r="CCD62" s="1"/>
      <c r="CCE62" s="1"/>
      <c r="CCF62" s="1"/>
      <c r="CCG62" s="1"/>
      <c r="CCH62" s="1"/>
      <c r="CCI62" s="1"/>
      <c r="CCJ62" s="1"/>
      <c r="CCK62" s="1"/>
      <c r="CCL62" s="1"/>
      <c r="CCM62" s="1"/>
      <c r="CCN62" s="1"/>
      <c r="CCO62" s="1"/>
      <c r="CCP62" s="1"/>
      <c r="CCQ62" s="1"/>
      <c r="CCR62" s="1"/>
      <c r="CCS62" s="1"/>
      <c r="CCT62" s="1"/>
      <c r="CCU62" s="1"/>
      <c r="CCV62" s="1"/>
      <c r="CCW62" s="1"/>
      <c r="CCX62" s="1"/>
      <c r="CCY62" s="1"/>
      <c r="CCZ62" s="1"/>
      <c r="CDA62" s="1"/>
      <c r="CDB62" s="1"/>
      <c r="CDC62" s="1"/>
      <c r="CDD62" s="1"/>
      <c r="CDE62" s="1"/>
      <c r="CDF62" s="1"/>
      <c r="CDG62" s="1"/>
      <c r="CDH62" s="1"/>
      <c r="CDI62" s="1"/>
      <c r="CDJ62" s="1"/>
      <c r="CDK62" s="1"/>
      <c r="CDL62" s="1"/>
      <c r="CDM62" s="1"/>
      <c r="CDN62" s="1"/>
      <c r="CDO62" s="1"/>
      <c r="CDP62" s="1"/>
      <c r="CDQ62" s="1"/>
      <c r="CDR62" s="1"/>
      <c r="CDS62" s="1"/>
      <c r="CDT62" s="1"/>
      <c r="CDU62" s="1"/>
      <c r="CDV62" s="1"/>
      <c r="CDW62" s="1"/>
      <c r="CDX62" s="1"/>
      <c r="CDY62" s="1"/>
      <c r="CDZ62" s="1"/>
      <c r="CEA62" s="1"/>
      <c r="CEB62" s="1"/>
      <c r="CEC62" s="1"/>
      <c r="CED62" s="1"/>
      <c r="CEE62" s="1"/>
      <c r="CEF62" s="1"/>
      <c r="CEG62" s="1"/>
      <c r="CEH62" s="1"/>
      <c r="CEI62" s="1"/>
      <c r="CEJ62" s="1"/>
      <c r="CEK62" s="1"/>
      <c r="CEL62" s="1"/>
      <c r="CEM62" s="1"/>
      <c r="CEN62" s="1"/>
      <c r="CEO62" s="1"/>
      <c r="CEP62" s="1"/>
      <c r="CEQ62" s="1"/>
      <c r="CER62" s="1"/>
      <c r="CES62" s="1"/>
      <c r="CET62" s="1"/>
      <c r="CEU62" s="1"/>
      <c r="CEV62" s="1"/>
      <c r="CEW62" s="1"/>
      <c r="CEX62" s="1"/>
      <c r="CEY62" s="1"/>
      <c r="CEZ62" s="1"/>
      <c r="CFA62" s="1"/>
      <c r="CFB62" s="1"/>
      <c r="CFC62" s="1"/>
      <c r="CFD62" s="1"/>
      <c r="CFE62" s="1"/>
      <c r="CFF62" s="1"/>
      <c r="CFG62" s="1"/>
      <c r="CFH62" s="1"/>
      <c r="CFI62" s="1"/>
      <c r="CFJ62" s="1"/>
      <c r="CFK62" s="1"/>
      <c r="CFL62" s="1"/>
      <c r="CFM62" s="1"/>
      <c r="CFN62" s="1"/>
      <c r="CFO62" s="1"/>
      <c r="CFP62" s="1"/>
      <c r="CFQ62" s="1"/>
      <c r="CFR62" s="1"/>
      <c r="CFS62" s="1"/>
      <c r="CFT62" s="1"/>
      <c r="CFU62" s="1"/>
      <c r="CFV62" s="1"/>
      <c r="CFW62" s="1"/>
      <c r="CFX62" s="1"/>
      <c r="CFY62" s="1"/>
      <c r="CFZ62" s="1"/>
      <c r="CGA62" s="1"/>
      <c r="CGB62" s="1"/>
      <c r="CGC62" s="1"/>
      <c r="CGD62" s="1"/>
      <c r="CGE62" s="1"/>
      <c r="CGF62" s="1"/>
      <c r="CGG62" s="1"/>
      <c r="CGH62" s="1"/>
      <c r="CGI62" s="1"/>
      <c r="CGJ62" s="1"/>
      <c r="CGK62" s="1"/>
      <c r="CGL62" s="1"/>
      <c r="CGM62" s="1"/>
      <c r="CGN62" s="1"/>
      <c r="CGO62" s="1"/>
      <c r="CGP62" s="1"/>
      <c r="CGQ62" s="1"/>
      <c r="CGR62" s="1"/>
      <c r="CGS62" s="1"/>
      <c r="CGT62" s="1"/>
      <c r="CGU62" s="1"/>
      <c r="CGV62" s="1"/>
      <c r="CGW62" s="1"/>
      <c r="CGX62" s="1"/>
      <c r="CGY62" s="1"/>
      <c r="CGZ62" s="1"/>
      <c r="CHA62" s="1"/>
      <c r="CHB62" s="1"/>
      <c r="CHC62" s="1"/>
      <c r="CHD62" s="1"/>
      <c r="CHE62" s="1"/>
      <c r="CHF62" s="1"/>
      <c r="CHG62" s="1"/>
      <c r="CHH62" s="1"/>
      <c r="CHI62" s="1"/>
      <c r="CHJ62" s="1"/>
      <c r="CHK62" s="1"/>
      <c r="CHL62" s="1"/>
      <c r="CHM62" s="1"/>
      <c r="CHN62" s="1"/>
      <c r="CHO62" s="1"/>
      <c r="CHP62" s="1"/>
      <c r="CHQ62" s="1"/>
      <c r="CHR62" s="1"/>
      <c r="CHS62" s="1"/>
      <c r="CHT62" s="1"/>
      <c r="CHU62" s="1"/>
      <c r="CHV62" s="1"/>
      <c r="CHW62" s="1"/>
      <c r="CHX62" s="1"/>
      <c r="CHY62" s="1"/>
      <c r="CHZ62" s="1"/>
      <c r="CIA62" s="1"/>
      <c r="CIB62" s="1"/>
      <c r="CIC62" s="1"/>
      <c r="CID62" s="1"/>
      <c r="CIE62" s="1"/>
      <c r="CIF62" s="1"/>
      <c r="CIG62" s="1"/>
      <c r="CIH62" s="1"/>
      <c r="CII62" s="1"/>
      <c r="CIJ62" s="1"/>
      <c r="CIK62" s="1"/>
      <c r="CIL62" s="1"/>
      <c r="CIM62" s="1"/>
      <c r="CIN62" s="1"/>
      <c r="CIO62" s="1"/>
      <c r="CIP62" s="1"/>
      <c r="CIQ62" s="1"/>
      <c r="CIR62" s="1"/>
      <c r="CIS62" s="1"/>
      <c r="CIT62" s="1"/>
      <c r="CIU62" s="1"/>
      <c r="CIV62" s="1"/>
      <c r="CIW62" s="1"/>
      <c r="CIX62" s="1"/>
      <c r="CIY62" s="1"/>
      <c r="CIZ62" s="1"/>
      <c r="CJA62" s="1"/>
      <c r="CJB62" s="1"/>
      <c r="CJC62" s="1"/>
      <c r="CJD62" s="1"/>
      <c r="CJE62" s="1"/>
      <c r="CJF62" s="1"/>
      <c r="CJG62" s="1"/>
      <c r="CJH62" s="1"/>
      <c r="CJI62" s="1"/>
      <c r="CJJ62" s="1"/>
      <c r="CJK62" s="1"/>
      <c r="CJL62" s="1"/>
      <c r="CJM62" s="1"/>
      <c r="CJN62" s="1"/>
      <c r="CJO62" s="1"/>
      <c r="CJP62" s="1"/>
      <c r="CJQ62" s="1"/>
      <c r="CJR62" s="1"/>
      <c r="CJS62" s="1"/>
      <c r="CJT62" s="1"/>
      <c r="CJU62" s="1"/>
      <c r="CJV62" s="1"/>
      <c r="CJW62" s="1"/>
      <c r="CJX62" s="1"/>
      <c r="CJY62" s="1"/>
      <c r="CJZ62" s="1"/>
      <c r="CKA62" s="1"/>
      <c r="CKB62" s="1"/>
      <c r="CKC62" s="1"/>
      <c r="CKD62" s="1"/>
      <c r="CKE62" s="1"/>
      <c r="CKF62" s="1"/>
      <c r="CKG62" s="1"/>
      <c r="CKH62" s="1"/>
      <c r="CKI62" s="1"/>
      <c r="CKJ62" s="1"/>
      <c r="CKK62" s="1"/>
      <c r="CKL62" s="1"/>
      <c r="CKM62" s="1"/>
      <c r="CKN62" s="1"/>
      <c r="CKO62" s="1"/>
      <c r="CKP62" s="1"/>
      <c r="CKQ62" s="1"/>
      <c r="CKR62" s="1"/>
      <c r="CKS62" s="1"/>
      <c r="CKT62" s="1"/>
      <c r="CKU62" s="1"/>
      <c r="CKV62" s="1"/>
      <c r="CKW62" s="1"/>
      <c r="CKX62" s="1"/>
      <c r="CKY62" s="1"/>
      <c r="CKZ62" s="1"/>
      <c r="CLA62" s="1"/>
      <c r="CLB62" s="1"/>
      <c r="CLC62" s="1"/>
      <c r="CLD62" s="1"/>
      <c r="CLE62" s="1"/>
      <c r="CLF62" s="1"/>
      <c r="CLG62" s="1"/>
      <c r="CLH62" s="1"/>
      <c r="CLI62" s="1"/>
      <c r="CLJ62" s="1"/>
      <c r="CLK62" s="1"/>
      <c r="CLL62" s="1"/>
      <c r="CLM62" s="1"/>
      <c r="CLN62" s="1"/>
      <c r="CLO62" s="1"/>
      <c r="CLP62" s="1"/>
      <c r="CLQ62" s="1"/>
      <c r="CLR62" s="1"/>
      <c r="CLS62" s="1"/>
      <c r="CLT62" s="1"/>
      <c r="CLU62" s="1"/>
      <c r="CLV62" s="1"/>
      <c r="CLW62" s="1"/>
      <c r="CLX62" s="1"/>
      <c r="CLY62" s="1"/>
      <c r="CLZ62" s="1"/>
      <c r="CMA62" s="1"/>
      <c r="CMB62" s="1"/>
      <c r="CMC62" s="1"/>
      <c r="CMD62" s="1"/>
      <c r="CME62" s="1"/>
      <c r="CMF62" s="1"/>
      <c r="CMG62" s="1"/>
      <c r="CMH62" s="1"/>
      <c r="CMI62" s="1"/>
      <c r="CMJ62" s="1"/>
      <c r="CMK62" s="1"/>
      <c r="CML62" s="1"/>
      <c r="CMM62" s="1"/>
      <c r="CMN62" s="1"/>
      <c r="CMO62" s="1"/>
      <c r="CMP62" s="1"/>
      <c r="CMQ62" s="1"/>
      <c r="CMR62" s="1"/>
      <c r="CMS62" s="1"/>
      <c r="CMT62" s="1"/>
      <c r="CMU62" s="1"/>
      <c r="CMV62" s="1"/>
      <c r="CMW62" s="1"/>
      <c r="CMX62" s="1"/>
      <c r="CMY62" s="1"/>
      <c r="CMZ62" s="1"/>
      <c r="CNA62" s="1"/>
      <c r="CNB62" s="1"/>
      <c r="CNC62" s="1"/>
      <c r="CND62" s="1"/>
      <c r="CNE62" s="1"/>
      <c r="CNF62" s="1"/>
      <c r="CNG62" s="1"/>
      <c r="CNH62" s="1"/>
      <c r="CNI62" s="1"/>
      <c r="CNJ62" s="1"/>
      <c r="CNK62" s="1"/>
      <c r="CNL62" s="1"/>
      <c r="CNM62" s="1"/>
      <c r="CNN62" s="1"/>
      <c r="CNO62" s="1"/>
      <c r="CNP62" s="1"/>
      <c r="CNQ62" s="1"/>
      <c r="CNR62" s="1"/>
      <c r="CNS62" s="1"/>
      <c r="CNT62" s="1"/>
      <c r="CNU62" s="1"/>
      <c r="CNV62" s="1"/>
      <c r="CNW62" s="1"/>
      <c r="CNX62" s="1"/>
      <c r="CNY62" s="1"/>
      <c r="CNZ62" s="1"/>
      <c r="COA62" s="1"/>
      <c r="COB62" s="1"/>
      <c r="COC62" s="1"/>
      <c r="COD62" s="1"/>
      <c r="COE62" s="1"/>
      <c r="COF62" s="1"/>
      <c r="COG62" s="1"/>
      <c r="COH62" s="1"/>
      <c r="COI62" s="1"/>
      <c r="COJ62" s="1"/>
      <c r="COK62" s="1"/>
      <c r="COL62" s="1"/>
      <c r="COM62" s="1"/>
      <c r="CON62" s="1"/>
      <c r="COO62" s="1"/>
      <c r="COP62" s="1"/>
      <c r="COQ62" s="1"/>
      <c r="COR62" s="1"/>
      <c r="COS62" s="1"/>
      <c r="COT62" s="1"/>
      <c r="COU62" s="1"/>
      <c r="COV62" s="1"/>
      <c r="COW62" s="1"/>
      <c r="COX62" s="1"/>
      <c r="COY62" s="1"/>
      <c r="COZ62" s="1"/>
      <c r="CPA62" s="1"/>
      <c r="CPB62" s="1"/>
      <c r="CPC62" s="1"/>
      <c r="CPD62" s="1"/>
      <c r="CPE62" s="1"/>
      <c r="CPF62" s="1"/>
      <c r="CPG62" s="1"/>
      <c r="CPH62" s="1"/>
      <c r="CPI62" s="1"/>
      <c r="CPJ62" s="1"/>
      <c r="CPK62" s="1"/>
      <c r="CPL62" s="1"/>
      <c r="CPM62" s="1"/>
      <c r="CPN62" s="1"/>
      <c r="CPO62" s="1"/>
      <c r="CPP62" s="1"/>
      <c r="CPQ62" s="1"/>
      <c r="CPR62" s="1"/>
      <c r="CPS62" s="1"/>
      <c r="CPT62" s="1"/>
      <c r="CPU62" s="1"/>
      <c r="CPV62" s="1"/>
      <c r="CPW62" s="1"/>
      <c r="CPX62" s="1"/>
      <c r="CPY62" s="1"/>
      <c r="CPZ62" s="1"/>
      <c r="CQA62" s="1"/>
      <c r="CQB62" s="1"/>
      <c r="CQC62" s="1"/>
      <c r="CQD62" s="1"/>
      <c r="CQE62" s="1"/>
      <c r="CQF62" s="1"/>
      <c r="CQG62" s="1"/>
      <c r="CQH62" s="1"/>
      <c r="CQI62" s="1"/>
      <c r="CQJ62" s="1"/>
      <c r="CQK62" s="1"/>
      <c r="CQL62" s="1"/>
      <c r="CQM62" s="1"/>
      <c r="CQN62" s="1"/>
      <c r="CQO62" s="1"/>
      <c r="CQP62" s="1"/>
      <c r="CQQ62" s="1"/>
      <c r="CQR62" s="1"/>
      <c r="CQS62" s="1"/>
      <c r="CQT62" s="1"/>
      <c r="CQU62" s="1"/>
      <c r="CQV62" s="1"/>
      <c r="CQW62" s="1"/>
      <c r="CQX62" s="1"/>
      <c r="CQY62" s="1"/>
      <c r="CQZ62" s="1"/>
      <c r="CRA62" s="1"/>
      <c r="CRB62" s="1"/>
      <c r="CRC62" s="1"/>
      <c r="CRD62" s="1"/>
      <c r="CRE62" s="1"/>
      <c r="CRF62" s="1"/>
      <c r="CRG62" s="1"/>
      <c r="CRH62" s="1"/>
      <c r="CRI62" s="1"/>
      <c r="CRJ62" s="1"/>
      <c r="CRK62" s="1"/>
      <c r="CRL62" s="1"/>
      <c r="CRM62" s="1"/>
      <c r="CRN62" s="1"/>
      <c r="CRO62" s="1"/>
      <c r="CRP62" s="1"/>
      <c r="CRQ62" s="1"/>
      <c r="CRR62" s="1"/>
      <c r="CRS62" s="1"/>
      <c r="CRT62" s="1"/>
      <c r="CRU62" s="1"/>
      <c r="CRV62" s="1"/>
      <c r="CRW62" s="1"/>
      <c r="CRX62" s="1"/>
      <c r="CRY62" s="1"/>
      <c r="CRZ62" s="1"/>
      <c r="CSA62" s="1"/>
      <c r="CSB62" s="1"/>
      <c r="CSC62" s="1"/>
      <c r="CSD62" s="1"/>
      <c r="CSE62" s="1"/>
      <c r="CSF62" s="1"/>
      <c r="CSG62" s="1"/>
      <c r="CSH62" s="1"/>
      <c r="CSI62" s="1"/>
      <c r="CSJ62" s="1"/>
      <c r="CSK62" s="1"/>
      <c r="CSL62" s="1"/>
      <c r="CSM62" s="1"/>
      <c r="CSN62" s="1"/>
      <c r="CSO62" s="1"/>
      <c r="CSP62" s="1"/>
      <c r="CSQ62" s="1"/>
      <c r="CSR62" s="1"/>
      <c r="CSS62" s="1"/>
      <c r="CST62" s="1"/>
      <c r="CSU62" s="1"/>
      <c r="CSV62" s="1"/>
      <c r="CSW62" s="1"/>
      <c r="CSX62" s="1"/>
      <c r="CSY62" s="1"/>
      <c r="CSZ62" s="1"/>
      <c r="CTA62" s="1"/>
      <c r="CTB62" s="1"/>
      <c r="CTC62" s="1"/>
      <c r="CTD62" s="1"/>
      <c r="CTE62" s="1"/>
      <c r="CTF62" s="1"/>
      <c r="CTG62" s="1"/>
      <c r="CTH62" s="1"/>
      <c r="CTI62" s="1"/>
      <c r="CTJ62" s="1"/>
      <c r="CTK62" s="1"/>
      <c r="CTL62" s="1"/>
      <c r="CTM62" s="1"/>
      <c r="CTN62" s="1"/>
      <c r="CTO62" s="1"/>
      <c r="CTP62" s="1"/>
      <c r="CTQ62" s="1"/>
      <c r="CTR62" s="1"/>
      <c r="CTS62" s="1"/>
      <c r="CTT62" s="1"/>
      <c r="CTU62" s="1"/>
      <c r="CTV62" s="1"/>
      <c r="CTW62" s="1"/>
      <c r="CTX62" s="1"/>
      <c r="CTY62" s="1"/>
      <c r="CTZ62" s="1"/>
      <c r="CUA62" s="1"/>
      <c r="CUB62" s="1"/>
      <c r="CUC62" s="1"/>
      <c r="CUD62" s="1"/>
      <c r="CUE62" s="1"/>
      <c r="CUF62" s="1"/>
      <c r="CUG62" s="1"/>
      <c r="CUH62" s="1"/>
      <c r="CUI62" s="1"/>
      <c r="CUJ62" s="1"/>
      <c r="CUK62" s="1"/>
      <c r="CUL62" s="1"/>
      <c r="CUM62" s="1"/>
      <c r="CUN62" s="1"/>
      <c r="CUO62" s="1"/>
      <c r="CUP62" s="1"/>
      <c r="CUQ62" s="1"/>
      <c r="CUR62" s="1"/>
      <c r="CUS62" s="1"/>
      <c r="CUT62" s="1"/>
      <c r="CUU62" s="1"/>
      <c r="CUV62" s="1"/>
      <c r="CUW62" s="1"/>
      <c r="CUX62" s="1"/>
      <c r="CUY62" s="1"/>
      <c r="CUZ62" s="1"/>
      <c r="CVA62" s="1"/>
      <c r="CVB62" s="1"/>
      <c r="CVC62" s="1"/>
      <c r="CVD62" s="1"/>
      <c r="CVE62" s="1"/>
      <c r="CVF62" s="1"/>
      <c r="CVG62" s="1"/>
      <c r="CVH62" s="1"/>
      <c r="CVI62" s="1"/>
      <c r="CVJ62" s="1"/>
      <c r="CVK62" s="1"/>
      <c r="CVL62" s="1"/>
      <c r="CVM62" s="1"/>
      <c r="CVN62" s="1"/>
      <c r="CVO62" s="1"/>
      <c r="CVP62" s="1"/>
      <c r="CVQ62" s="1"/>
      <c r="CVR62" s="1"/>
      <c r="CVS62" s="1"/>
      <c r="CVT62" s="1"/>
      <c r="CVU62" s="1"/>
      <c r="CVV62" s="1"/>
      <c r="CVW62" s="1"/>
      <c r="CVX62" s="1"/>
      <c r="CVY62" s="1"/>
      <c r="CVZ62" s="1"/>
      <c r="CWA62" s="1"/>
      <c r="CWB62" s="1"/>
      <c r="CWC62" s="1"/>
      <c r="CWD62" s="1"/>
      <c r="CWE62" s="1"/>
      <c r="CWF62" s="1"/>
      <c r="CWG62" s="1"/>
      <c r="CWH62" s="1"/>
      <c r="CWI62" s="1"/>
      <c r="CWJ62" s="1"/>
      <c r="CWK62" s="1"/>
      <c r="CWL62" s="1"/>
      <c r="CWM62" s="1"/>
      <c r="CWN62" s="1"/>
      <c r="CWO62" s="1"/>
      <c r="CWP62" s="1"/>
      <c r="CWQ62" s="1"/>
      <c r="CWR62" s="1"/>
      <c r="CWS62" s="1"/>
      <c r="CWT62" s="1"/>
      <c r="CWU62" s="1"/>
      <c r="CWV62" s="1"/>
      <c r="CWW62" s="1"/>
      <c r="CWX62" s="1"/>
      <c r="CWY62" s="1"/>
      <c r="CWZ62" s="1"/>
      <c r="CXA62" s="1"/>
      <c r="CXB62" s="1"/>
      <c r="CXC62" s="1"/>
      <c r="CXD62" s="1"/>
      <c r="CXE62" s="1"/>
      <c r="CXF62" s="1"/>
      <c r="CXG62" s="1"/>
      <c r="CXH62" s="1"/>
      <c r="CXI62" s="1"/>
      <c r="CXJ62" s="1"/>
      <c r="CXK62" s="1"/>
      <c r="CXL62" s="1"/>
      <c r="CXM62" s="1"/>
      <c r="CXN62" s="1"/>
      <c r="CXO62" s="1"/>
      <c r="CXP62" s="1"/>
      <c r="CXQ62" s="1"/>
      <c r="CXR62" s="1"/>
      <c r="CXS62" s="1"/>
      <c r="CXT62" s="1"/>
      <c r="CXU62" s="1"/>
      <c r="CXV62" s="1"/>
      <c r="CXW62" s="1"/>
      <c r="CXX62" s="1"/>
      <c r="CXY62" s="1"/>
      <c r="CXZ62" s="1"/>
      <c r="CYA62" s="1"/>
      <c r="CYB62" s="1"/>
      <c r="CYC62" s="1"/>
      <c r="CYD62" s="1"/>
      <c r="CYE62" s="1"/>
      <c r="CYF62" s="1"/>
      <c r="CYG62" s="1"/>
      <c r="CYH62" s="1"/>
      <c r="CYI62" s="1"/>
      <c r="CYJ62" s="1"/>
      <c r="CYK62" s="1"/>
      <c r="CYL62" s="1"/>
      <c r="CYM62" s="1"/>
      <c r="CYN62" s="1"/>
      <c r="CYO62" s="1"/>
      <c r="CYP62" s="1"/>
      <c r="CYQ62" s="1"/>
      <c r="CYR62" s="1"/>
      <c r="CYS62" s="1"/>
      <c r="CYT62" s="1"/>
      <c r="CYU62" s="1"/>
      <c r="CYV62" s="1"/>
      <c r="CYW62" s="1"/>
      <c r="CYX62" s="1"/>
      <c r="CYY62" s="1"/>
      <c r="CYZ62" s="1"/>
      <c r="CZA62" s="1"/>
      <c r="CZB62" s="1"/>
      <c r="CZC62" s="1"/>
      <c r="CZD62" s="1"/>
      <c r="CZE62" s="1"/>
      <c r="CZF62" s="1"/>
      <c r="CZG62" s="1"/>
      <c r="CZH62" s="1"/>
      <c r="CZI62" s="1"/>
      <c r="CZJ62" s="1"/>
      <c r="CZK62" s="1"/>
      <c r="CZL62" s="1"/>
      <c r="CZM62" s="1"/>
      <c r="CZN62" s="1"/>
      <c r="CZO62" s="1"/>
      <c r="CZP62" s="1"/>
      <c r="CZQ62" s="1"/>
      <c r="CZR62" s="1"/>
      <c r="CZS62" s="1"/>
      <c r="CZT62" s="1"/>
      <c r="CZU62" s="1"/>
      <c r="CZV62" s="1"/>
      <c r="CZW62" s="1"/>
      <c r="CZX62" s="1"/>
      <c r="CZY62" s="1"/>
      <c r="CZZ62" s="1"/>
      <c r="DAA62" s="1"/>
      <c r="DAB62" s="1"/>
      <c r="DAC62" s="1"/>
      <c r="DAD62" s="1"/>
      <c r="DAE62" s="1"/>
      <c r="DAF62" s="1"/>
      <c r="DAG62" s="1"/>
      <c r="DAH62" s="1"/>
      <c r="DAI62" s="1"/>
      <c r="DAJ62" s="1"/>
      <c r="DAK62" s="1"/>
      <c r="DAL62" s="1"/>
      <c r="DAM62" s="1"/>
      <c r="DAN62" s="1"/>
      <c r="DAO62" s="1"/>
      <c r="DAP62" s="1"/>
      <c r="DAQ62" s="1"/>
      <c r="DAR62" s="1"/>
      <c r="DAS62" s="1"/>
      <c r="DAT62" s="1"/>
      <c r="DAU62" s="1"/>
      <c r="DAV62" s="1"/>
      <c r="DAW62" s="1"/>
      <c r="DAX62" s="1"/>
      <c r="DAY62" s="1"/>
      <c r="DAZ62" s="1"/>
      <c r="DBA62" s="1"/>
      <c r="DBB62" s="1"/>
      <c r="DBC62" s="1"/>
      <c r="DBD62" s="1"/>
      <c r="DBE62" s="1"/>
      <c r="DBF62" s="1"/>
      <c r="DBG62" s="1"/>
      <c r="DBH62" s="1"/>
      <c r="DBI62" s="1"/>
      <c r="DBJ62" s="1"/>
      <c r="DBK62" s="1"/>
      <c r="DBL62" s="1"/>
      <c r="DBM62" s="1"/>
      <c r="DBN62" s="1"/>
      <c r="DBO62" s="1"/>
      <c r="DBP62" s="1"/>
      <c r="DBQ62" s="1"/>
      <c r="DBR62" s="1"/>
      <c r="DBS62" s="1"/>
      <c r="DBT62" s="1"/>
      <c r="DBU62" s="1"/>
      <c r="DBV62" s="1"/>
      <c r="DBW62" s="1"/>
      <c r="DBX62" s="1"/>
      <c r="DBY62" s="1"/>
      <c r="DBZ62" s="1"/>
      <c r="DCA62" s="1"/>
      <c r="DCB62" s="1"/>
      <c r="DCC62" s="1"/>
      <c r="DCD62" s="1"/>
      <c r="DCE62" s="1"/>
      <c r="DCF62" s="1"/>
      <c r="DCG62" s="1"/>
      <c r="DCH62" s="1"/>
      <c r="DCI62" s="1"/>
      <c r="DCJ62" s="1"/>
      <c r="DCK62" s="1"/>
      <c r="DCL62" s="1"/>
      <c r="DCM62" s="1"/>
      <c r="DCN62" s="1"/>
      <c r="DCO62" s="1"/>
      <c r="DCP62" s="1"/>
      <c r="DCQ62" s="1"/>
      <c r="DCR62" s="1"/>
      <c r="DCS62" s="1"/>
      <c r="DCT62" s="1"/>
      <c r="DCU62" s="1"/>
      <c r="DCV62" s="1"/>
      <c r="DCW62" s="1"/>
      <c r="DCX62" s="1"/>
      <c r="DCY62" s="1"/>
      <c r="DCZ62" s="1"/>
      <c r="DDA62" s="1"/>
      <c r="DDB62" s="1"/>
      <c r="DDC62" s="1"/>
      <c r="DDD62" s="1"/>
      <c r="DDE62" s="1"/>
      <c r="DDF62" s="1"/>
      <c r="DDG62" s="1"/>
      <c r="DDH62" s="1"/>
      <c r="DDI62" s="1"/>
      <c r="DDJ62" s="1"/>
      <c r="DDK62" s="1"/>
      <c r="DDL62" s="1"/>
      <c r="DDM62" s="1"/>
      <c r="DDN62" s="1"/>
      <c r="DDO62" s="1"/>
      <c r="DDP62" s="1"/>
      <c r="DDQ62" s="1"/>
      <c r="DDR62" s="1"/>
      <c r="DDS62" s="1"/>
      <c r="DDT62" s="1"/>
      <c r="DDU62" s="1"/>
      <c r="DDV62" s="1"/>
      <c r="DDW62" s="1"/>
      <c r="DDX62" s="1"/>
      <c r="DDY62" s="1"/>
      <c r="DDZ62" s="1"/>
      <c r="DEA62" s="1"/>
      <c r="DEB62" s="1"/>
      <c r="DEC62" s="1"/>
      <c r="DED62" s="1"/>
      <c r="DEE62" s="1"/>
      <c r="DEF62" s="1"/>
      <c r="DEG62" s="1"/>
      <c r="DEH62" s="1"/>
      <c r="DEI62" s="1"/>
      <c r="DEJ62" s="1"/>
      <c r="DEK62" s="1"/>
      <c r="DEL62" s="1"/>
      <c r="DEM62" s="1"/>
      <c r="DEN62" s="1"/>
      <c r="DEO62" s="1"/>
      <c r="DEP62" s="1"/>
      <c r="DEQ62" s="1"/>
      <c r="DER62" s="1"/>
      <c r="DES62" s="1"/>
      <c r="DET62" s="1"/>
      <c r="DEU62" s="1"/>
      <c r="DEV62" s="1"/>
      <c r="DEW62" s="1"/>
      <c r="DEX62" s="1"/>
      <c r="DEY62" s="1"/>
      <c r="DEZ62" s="1"/>
      <c r="DFA62" s="1"/>
      <c r="DFB62" s="1"/>
      <c r="DFC62" s="1"/>
      <c r="DFD62" s="1"/>
      <c r="DFE62" s="1"/>
      <c r="DFF62" s="1"/>
      <c r="DFG62" s="1"/>
      <c r="DFH62" s="1"/>
      <c r="DFI62" s="1"/>
      <c r="DFJ62" s="1"/>
      <c r="DFK62" s="1"/>
      <c r="DFL62" s="1"/>
      <c r="DFM62" s="1"/>
      <c r="DFN62" s="1"/>
      <c r="DFO62" s="1"/>
      <c r="DFP62" s="1"/>
      <c r="DFQ62" s="1"/>
      <c r="DFR62" s="1"/>
      <c r="DFS62" s="1"/>
      <c r="DFT62" s="1"/>
      <c r="DFU62" s="1"/>
      <c r="DFV62" s="1"/>
      <c r="DFW62" s="1"/>
      <c r="DFX62" s="1"/>
      <c r="DFY62" s="1"/>
      <c r="DFZ62" s="1"/>
      <c r="DGA62" s="1"/>
      <c r="DGB62" s="1"/>
      <c r="DGC62" s="1"/>
      <c r="DGD62" s="1"/>
      <c r="DGE62" s="1"/>
      <c r="DGF62" s="1"/>
      <c r="DGG62" s="1"/>
      <c r="DGH62" s="1"/>
      <c r="DGI62" s="1"/>
      <c r="DGJ62" s="1"/>
      <c r="DGK62" s="1"/>
      <c r="DGL62" s="1"/>
      <c r="DGM62" s="1"/>
      <c r="DGN62" s="1"/>
      <c r="DGO62" s="1"/>
      <c r="DGP62" s="1"/>
      <c r="DGQ62" s="1"/>
      <c r="DGR62" s="1"/>
      <c r="DGS62" s="1"/>
      <c r="DGT62" s="1"/>
      <c r="DGU62" s="1"/>
      <c r="DGV62" s="1"/>
      <c r="DGW62" s="1"/>
      <c r="DGX62" s="1"/>
      <c r="DGY62" s="1"/>
      <c r="DGZ62" s="1"/>
      <c r="DHA62" s="1"/>
      <c r="DHB62" s="1"/>
      <c r="DHC62" s="1"/>
      <c r="DHD62" s="1"/>
      <c r="DHE62" s="1"/>
      <c r="DHF62" s="1"/>
      <c r="DHG62" s="1"/>
      <c r="DHH62" s="1"/>
      <c r="DHI62" s="1"/>
      <c r="DHJ62" s="1"/>
      <c r="DHK62" s="1"/>
      <c r="DHL62" s="1"/>
      <c r="DHM62" s="1"/>
      <c r="DHN62" s="1"/>
      <c r="DHO62" s="1"/>
      <c r="DHP62" s="1"/>
      <c r="DHQ62" s="1"/>
      <c r="DHR62" s="1"/>
      <c r="DHS62" s="1"/>
      <c r="DHT62" s="1"/>
      <c r="DHU62" s="1"/>
      <c r="DHV62" s="1"/>
      <c r="DHW62" s="1"/>
      <c r="DHX62" s="1"/>
      <c r="DHY62" s="1"/>
      <c r="DHZ62" s="1"/>
      <c r="DIA62" s="1"/>
      <c r="DIB62" s="1"/>
      <c r="DIC62" s="1"/>
      <c r="DID62" s="1"/>
      <c r="DIE62" s="1"/>
      <c r="DIF62" s="1"/>
      <c r="DIG62" s="1"/>
      <c r="DIH62" s="1"/>
      <c r="DII62" s="1"/>
      <c r="DIJ62" s="1"/>
      <c r="DIK62" s="1"/>
      <c r="DIL62" s="1"/>
      <c r="DIM62" s="1"/>
      <c r="DIN62" s="1"/>
      <c r="DIO62" s="1"/>
      <c r="DIP62" s="1"/>
      <c r="DIQ62" s="1"/>
      <c r="DIR62" s="1"/>
      <c r="DIS62" s="1"/>
      <c r="DIT62" s="1"/>
      <c r="DIU62" s="1"/>
      <c r="DIV62" s="1"/>
      <c r="DIW62" s="1"/>
      <c r="DIX62" s="1"/>
      <c r="DIY62" s="1"/>
      <c r="DIZ62" s="1"/>
      <c r="DJA62" s="1"/>
      <c r="DJB62" s="1"/>
      <c r="DJC62" s="1"/>
      <c r="DJD62" s="1"/>
      <c r="DJE62" s="1"/>
      <c r="DJF62" s="1"/>
      <c r="DJG62" s="1"/>
      <c r="DJH62" s="1"/>
      <c r="DJI62" s="1"/>
      <c r="DJJ62" s="1"/>
      <c r="DJK62" s="1"/>
      <c r="DJL62" s="1"/>
      <c r="DJM62" s="1"/>
      <c r="DJN62" s="1"/>
      <c r="DJO62" s="1"/>
      <c r="DJP62" s="1"/>
      <c r="DJQ62" s="1"/>
      <c r="DJR62" s="1"/>
      <c r="DJS62" s="1"/>
      <c r="DJT62" s="1"/>
      <c r="DJU62" s="1"/>
      <c r="DJV62" s="1"/>
      <c r="DJW62" s="1"/>
      <c r="DJX62" s="1"/>
      <c r="DJY62" s="1"/>
      <c r="DJZ62" s="1"/>
      <c r="DKA62" s="1"/>
      <c r="DKB62" s="1"/>
      <c r="DKC62" s="1"/>
      <c r="DKD62" s="1"/>
      <c r="DKE62" s="1"/>
      <c r="DKF62" s="1"/>
      <c r="DKG62" s="1"/>
      <c r="DKH62" s="1"/>
      <c r="DKI62" s="1"/>
      <c r="DKJ62" s="1"/>
      <c r="DKK62" s="1"/>
      <c r="DKL62" s="1"/>
      <c r="DKM62" s="1"/>
      <c r="DKN62" s="1"/>
      <c r="DKO62" s="1"/>
      <c r="DKP62" s="1"/>
      <c r="DKQ62" s="1"/>
      <c r="DKR62" s="1"/>
      <c r="DKS62" s="1"/>
      <c r="DKT62" s="1"/>
      <c r="DKU62" s="1"/>
      <c r="DKV62" s="1"/>
      <c r="DKW62" s="1"/>
      <c r="DKX62" s="1"/>
      <c r="DKY62" s="1"/>
      <c r="DKZ62" s="1"/>
      <c r="DLA62" s="1"/>
      <c r="DLB62" s="1"/>
      <c r="DLC62" s="1"/>
      <c r="DLD62" s="1"/>
      <c r="DLE62" s="1"/>
      <c r="DLF62" s="1"/>
      <c r="DLG62" s="1"/>
      <c r="DLH62" s="1"/>
      <c r="DLI62" s="1"/>
      <c r="DLJ62" s="1"/>
      <c r="DLK62" s="1"/>
      <c r="DLL62" s="1"/>
      <c r="DLM62" s="1"/>
      <c r="DLN62" s="1"/>
      <c r="DLO62" s="1"/>
      <c r="DLP62" s="1"/>
      <c r="DLQ62" s="1"/>
      <c r="DLR62" s="1"/>
      <c r="DLS62" s="1"/>
      <c r="DLT62" s="1"/>
      <c r="DLU62" s="1"/>
      <c r="DLV62" s="1"/>
      <c r="DLW62" s="1"/>
      <c r="DLX62" s="1"/>
      <c r="DLY62" s="1"/>
      <c r="DLZ62" s="1"/>
      <c r="DMA62" s="1"/>
      <c r="DMB62" s="1"/>
      <c r="DMC62" s="1"/>
      <c r="DMD62" s="1"/>
      <c r="DME62" s="1"/>
      <c r="DMF62" s="1"/>
      <c r="DMG62" s="1"/>
      <c r="DMH62" s="1"/>
      <c r="DMI62" s="1"/>
      <c r="DMJ62" s="1"/>
      <c r="DMK62" s="1"/>
      <c r="DML62" s="1"/>
      <c r="DMM62" s="1"/>
      <c r="DMN62" s="1"/>
      <c r="DMO62" s="1"/>
      <c r="DMP62" s="1"/>
      <c r="DMQ62" s="1"/>
      <c r="DMR62" s="1"/>
      <c r="DMS62" s="1"/>
      <c r="DMT62" s="1"/>
      <c r="DMU62" s="1"/>
      <c r="DMV62" s="1"/>
      <c r="DMW62" s="1"/>
      <c r="DMX62" s="1"/>
      <c r="DMY62" s="1"/>
      <c r="DMZ62" s="1"/>
      <c r="DNA62" s="1"/>
      <c r="DNB62" s="1"/>
      <c r="DNC62" s="1"/>
      <c r="DND62" s="1"/>
      <c r="DNE62" s="1"/>
      <c r="DNF62" s="1"/>
      <c r="DNG62" s="1"/>
      <c r="DNH62" s="1"/>
      <c r="DNI62" s="1"/>
      <c r="DNJ62" s="1"/>
      <c r="DNK62" s="1"/>
      <c r="DNL62" s="1"/>
      <c r="DNM62" s="1"/>
      <c r="DNN62" s="1"/>
      <c r="DNO62" s="1"/>
      <c r="DNP62" s="1"/>
      <c r="DNQ62" s="1"/>
      <c r="DNR62" s="1"/>
      <c r="DNS62" s="1"/>
      <c r="DNT62" s="1"/>
      <c r="DNU62" s="1"/>
      <c r="DNV62" s="1"/>
      <c r="DNW62" s="1"/>
      <c r="DNX62" s="1"/>
      <c r="DNY62" s="1"/>
      <c r="DNZ62" s="1"/>
      <c r="DOA62" s="1"/>
      <c r="DOB62" s="1"/>
      <c r="DOC62" s="1"/>
      <c r="DOD62" s="1"/>
      <c r="DOE62" s="1"/>
      <c r="DOF62" s="1"/>
      <c r="DOG62" s="1"/>
      <c r="DOH62" s="1"/>
      <c r="DOI62" s="1"/>
      <c r="DOJ62" s="1"/>
      <c r="DOK62" s="1"/>
      <c r="DOL62" s="1"/>
      <c r="DOM62" s="1"/>
      <c r="DON62" s="1"/>
      <c r="DOO62" s="1"/>
      <c r="DOP62" s="1"/>
      <c r="DOQ62" s="1"/>
      <c r="DOR62" s="1"/>
      <c r="DOS62" s="1"/>
      <c r="DOT62" s="1"/>
      <c r="DOU62" s="1"/>
      <c r="DOV62" s="1"/>
      <c r="DOW62" s="1"/>
      <c r="DOX62" s="1"/>
      <c r="DOY62" s="1"/>
      <c r="DOZ62" s="1"/>
      <c r="DPA62" s="1"/>
      <c r="DPB62" s="1"/>
      <c r="DPC62" s="1"/>
      <c r="DPD62" s="1"/>
      <c r="DPE62" s="1"/>
      <c r="DPF62" s="1"/>
      <c r="DPG62" s="1"/>
      <c r="DPH62" s="1"/>
      <c r="DPI62" s="1"/>
      <c r="DPJ62" s="1"/>
      <c r="DPK62" s="1"/>
      <c r="DPL62" s="1"/>
      <c r="DPM62" s="1"/>
      <c r="DPN62" s="1"/>
      <c r="DPO62" s="1"/>
      <c r="DPP62" s="1"/>
      <c r="DPQ62" s="1"/>
      <c r="DPR62" s="1"/>
      <c r="DPS62" s="1"/>
      <c r="DPT62" s="1"/>
      <c r="DPU62" s="1"/>
      <c r="DPV62" s="1"/>
      <c r="DPW62" s="1"/>
      <c r="DPX62" s="1"/>
      <c r="DPY62" s="1"/>
      <c r="DPZ62" s="1"/>
      <c r="DQA62" s="1"/>
      <c r="DQB62" s="1"/>
      <c r="DQC62" s="1"/>
      <c r="DQD62" s="1"/>
      <c r="DQE62" s="1"/>
      <c r="DQF62" s="1"/>
      <c r="DQG62" s="1"/>
      <c r="DQH62" s="1"/>
      <c r="DQI62" s="1"/>
      <c r="DQJ62" s="1"/>
      <c r="DQK62" s="1"/>
      <c r="DQL62" s="1"/>
      <c r="DQM62" s="1"/>
      <c r="DQN62" s="1"/>
      <c r="DQO62" s="1"/>
      <c r="DQP62" s="1"/>
      <c r="DQQ62" s="1"/>
      <c r="DQR62" s="1"/>
      <c r="DQS62" s="1"/>
      <c r="DQT62" s="1"/>
      <c r="DQU62" s="1"/>
      <c r="DQV62" s="1"/>
      <c r="DQW62" s="1"/>
      <c r="DQX62" s="1"/>
      <c r="DQY62" s="1"/>
      <c r="DQZ62" s="1"/>
      <c r="DRA62" s="1"/>
      <c r="DRB62" s="1"/>
      <c r="DRC62" s="1"/>
      <c r="DRD62" s="1"/>
      <c r="DRE62" s="1"/>
      <c r="DRF62" s="1"/>
      <c r="DRG62" s="1"/>
      <c r="DRH62" s="1"/>
      <c r="DRI62" s="1"/>
      <c r="DRJ62" s="1"/>
      <c r="DRK62" s="1"/>
      <c r="DRL62" s="1"/>
      <c r="DRM62" s="1"/>
      <c r="DRN62" s="1"/>
      <c r="DRO62" s="1"/>
      <c r="DRP62" s="1"/>
      <c r="DRQ62" s="1"/>
      <c r="DRR62" s="1"/>
      <c r="DRS62" s="1"/>
      <c r="DRT62" s="1"/>
      <c r="DRU62" s="1"/>
      <c r="DRV62" s="1"/>
      <c r="DRW62" s="1"/>
      <c r="DRX62" s="1"/>
      <c r="DRY62" s="1"/>
      <c r="DRZ62" s="1"/>
      <c r="DSA62" s="1"/>
      <c r="DSB62" s="1"/>
      <c r="DSC62" s="1"/>
      <c r="DSD62" s="1"/>
      <c r="DSE62" s="1"/>
      <c r="DSF62" s="1"/>
      <c r="DSG62" s="1"/>
      <c r="DSH62" s="1"/>
      <c r="DSI62" s="1"/>
      <c r="DSJ62" s="1"/>
      <c r="DSK62" s="1"/>
      <c r="DSL62" s="1"/>
      <c r="DSM62" s="1"/>
      <c r="DSN62" s="1"/>
      <c r="DSO62" s="1"/>
      <c r="DSP62" s="1"/>
      <c r="DSQ62" s="1"/>
      <c r="DSR62" s="1"/>
      <c r="DSS62" s="1"/>
      <c r="DST62" s="1"/>
      <c r="DSU62" s="1"/>
      <c r="DSV62" s="1"/>
      <c r="DSW62" s="1"/>
      <c r="DSX62" s="1"/>
      <c r="DSY62" s="1"/>
      <c r="DSZ62" s="1"/>
      <c r="DTA62" s="1"/>
      <c r="DTB62" s="1"/>
      <c r="DTC62" s="1"/>
      <c r="DTD62" s="1"/>
      <c r="DTE62" s="1"/>
      <c r="DTF62" s="1"/>
      <c r="DTG62" s="1"/>
      <c r="DTH62" s="1"/>
      <c r="DTI62" s="1"/>
      <c r="DTJ62" s="1"/>
      <c r="DTK62" s="1"/>
      <c r="DTL62" s="1"/>
      <c r="DTM62" s="1"/>
      <c r="DTN62" s="1"/>
      <c r="DTO62" s="1"/>
      <c r="DTP62" s="1"/>
      <c r="DTQ62" s="1"/>
      <c r="DTR62" s="1"/>
      <c r="DTS62" s="1"/>
      <c r="DTT62" s="1"/>
      <c r="DTU62" s="1"/>
      <c r="DTV62" s="1"/>
      <c r="DTW62" s="1"/>
      <c r="DTX62" s="1"/>
      <c r="DTY62" s="1"/>
      <c r="DTZ62" s="1"/>
      <c r="DUA62" s="1"/>
      <c r="DUB62" s="1"/>
      <c r="DUC62" s="1"/>
      <c r="DUD62" s="1"/>
      <c r="DUE62" s="1"/>
      <c r="DUF62" s="1"/>
      <c r="DUG62" s="1"/>
      <c r="DUH62" s="1"/>
      <c r="DUI62" s="1"/>
      <c r="DUJ62" s="1"/>
      <c r="DUK62" s="1"/>
      <c r="DUL62" s="1"/>
      <c r="DUM62" s="1"/>
      <c r="DUN62" s="1"/>
      <c r="DUO62" s="1"/>
      <c r="DUP62" s="1"/>
      <c r="DUQ62" s="1"/>
      <c r="DUR62" s="1"/>
      <c r="DUS62" s="1"/>
      <c r="DUT62" s="1"/>
      <c r="DUU62" s="1"/>
      <c r="DUV62" s="1"/>
      <c r="DUW62" s="1"/>
      <c r="DUX62" s="1"/>
      <c r="DUY62" s="1"/>
      <c r="DUZ62" s="1"/>
      <c r="DVA62" s="1"/>
      <c r="DVB62" s="1"/>
      <c r="DVC62" s="1"/>
      <c r="DVD62" s="1"/>
      <c r="DVE62" s="1"/>
      <c r="DVF62" s="1"/>
      <c r="DVG62" s="1"/>
      <c r="DVH62" s="1"/>
      <c r="DVI62" s="1"/>
      <c r="DVJ62" s="1"/>
      <c r="DVK62" s="1"/>
      <c r="DVL62" s="1"/>
      <c r="DVM62" s="1"/>
      <c r="DVN62" s="1"/>
      <c r="DVO62" s="1"/>
      <c r="DVP62" s="1"/>
      <c r="DVQ62" s="1"/>
      <c r="DVR62" s="1"/>
      <c r="DVS62" s="1"/>
      <c r="DVT62" s="1"/>
      <c r="DVU62" s="1"/>
      <c r="DVV62" s="1"/>
      <c r="DVW62" s="1"/>
      <c r="DVX62" s="1"/>
      <c r="DVY62" s="1"/>
      <c r="DVZ62" s="1"/>
      <c r="DWA62" s="1"/>
      <c r="DWB62" s="1"/>
      <c r="DWC62" s="1"/>
      <c r="DWD62" s="1"/>
      <c r="DWE62" s="1"/>
      <c r="DWF62" s="1"/>
      <c r="DWG62" s="1"/>
      <c r="DWH62" s="1"/>
      <c r="DWI62" s="1"/>
      <c r="DWJ62" s="1"/>
      <c r="DWK62" s="1"/>
      <c r="DWL62" s="1"/>
      <c r="DWM62" s="1"/>
      <c r="DWN62" s="1"/>
      <c r="DWO62" s="1"/>
      <c r="DWP62" s="1"/>
      <c r="DWQ62" s="1"/>
      <c r="DWR62" s="1"/>
      <c r="DWS62" s="1"/>
      <c r="DWT62" s="1"/>
      <c r="DWU62" s="1"/>
      <c r="DWV62" s="1"/>
      <c r="DWW62" s="1"/>
      <c r="DWX62" s="1"/>
      <c r="DWY62" s="1"/>
      <c r="DWZ62" s="1"/>
      <c r="DXA62" s="1"/>
      <c r="DXB62" s="1"/>
      <c r="DXC62" s="1"/>
      <c r="DXD62" s="1"/>
      <c r="DXE62" s="1"/>
      <c r="DXF62" s="1"/>
      <c r="DXG62" s="1"/>
      <c r="DXH62" s="1"/>
      <c r="DXI62" s="1"/>
      <c r="DXJ62" s="1"/>
      <c r="DXK62" s="1"/>
      <c r="DXL62" s="1"/>
      <c r="DXM62" s="1"/>
      <c r="DXN62" s="1"/>
      <c r="DXO62" s="1"/>
      <c r="DXP62" s="1"/>
      <c r="DXQ62" s="1"/>
      <c r="DXR62" s="1"/>
      <c r="DXS62" s="1"/>
      <c r="DXT62" s="1"/>
      <c r="DXU62" s="1"/>
      <c r="DXV62" s="1"/>
      <c r="DXW62" s="1"/>
      <c r="DXX62" s="1"/>
      <c r="DXY62" s="1"/>
      <c r="DXZ62" s="1"/>
      <c r="DYA62" s="1"/>
      <c r="DYB62" s="1"/>
      <c r="DYC62" s="1"/>
      <c r="DYD62" s="1"/>
      <c r="DYE62" s="1"/>
      <c r="DYF62" s="1"/>
      <c r="DYG62" s="1"/>
      <c r="DYH62" s="1"/>
      <c r="DYI62" s="1"/>
      <c r="DYJ62" s="1"/>
      <c r="DYK62" s="1"/>
      <c r="DYL62" s="1"/>
      <c r="DYM62" s="1"/>
      <c r="DYN62" s="1"/>
      <c r="DYO62" s="1"/>
      <c r="DYP62" s="1"/>
      <c r="DYQ62" s="1"/>
      <c r="DYR62" s="1"/>
      <c r="DYS62" s="1"/>
      <c r="DYT62" s="1"/>
      <c r="DYU62" s="1"/>
      <c r="DYV62" s="1"/>
      <c r="DYW62" s="1"/>
      <c r="DYX62" s="1"/>
      <c r="DYY62" s="1"/>
      <c r="DYZ62" s="1"/>
      <c r="DZA62" s="1"/>
      <c r="DZB62" s="1"/>
      <c r="DZC62" s="1"/>
      <c r="DZD62" s="1"/>
      <c r="DZE62" s="1"/>
      <c r="DZF62" s="1"/>
      <c r="DZG62" s="1"/>
      <c r="DZH62" s="1"/>
      <c r="DZI62" s="1"/>
      <c r="DZJ62" s="1"/>
      <c r="DZK62" s="1"/>
      <c r="DZL62" s="1"/>
      <c r="DZM62" s="1"/>
      <c r="DZN62" s="1"/>
      <c r="DZO62" s="1"/>
      <c r="DZP62" s="1"/>
      <c r="DZQ62" s="1"/>
      <c r="DZR62" s="1"/>
      <c r="DZS62" s="1"/>
      <c r="DZT62" s="1"/>
      <c r="DZU62" s="1"/>
      <c r="DZV62" s="1"/>
      <c r="DZW62" s="1"/>
      <c r="DZX62" s="1"/>
      <c r="DZY62" s="1"/>
      <c r="DZZ62" s="1"/>
      <c r="EAA62" s="1"/>
      <c r="EAB62" s="1"/>
      <c r="EAC62" s="1"/>
      <c r="EAD62" s="1"/>
      <c r="EAE62" s="1"/>
      <c r="EAF62" s="1"/>
      <c r="EAG62" s="1"/>
      <c r="EAH62" s="1"/>
      <c r="EAI62" s="1"/>
      <c r="EAJ62" s="1"/>
      <c r="EAK62" s="1"/>
      <c r="EAL62" s="1"/>
      <c r="EAM62" s="1"/>
      <c r="EAN62" s="1"/>
      <c r="EAO62" s="1"/>
      <c r="EAP62" s="1"/>
      <c r="EAQ62" s="1"/>
      <c r="EAR62" s="1"/>
      <c r="EAS62" s="1"/>
      <c r="EAT62" s="1"/>
      <c r="EAU62" s="1"/>
      <c r="EAV62" s="1"/>
      <c r="EAW62" s="1"/>
      <c r="EAX62" s="1"/>
      <c r="EAY62" s="1"/>
      <c r="EAZ62" s="1"/>
      <c r="EBA62" s="1"/>
      <c r="EBB62" s="1"/>
      <c r="EBC62" s="1"/>
      <c r="EBD62" s="1"/>
      <c r="EBE62" s="1"/>
      <c r="EBF62" s="1"/>
      <c r="EBG62" s="1"/>
      <c r="EBH62" s="1"/>
      <c r="EBI62" s="1"/>
      <c r="EBJ62" s="1"/>
      <c r="EBK62" s="1"/>
      <c r="EBL62" s="1"/>
      <c r="EBM62" s="1"/>
      <c r="EBN62" s="1"/>
      <c r="EBO62" s="1"/>
      <c r="EBP62" s="1"/>
      <c r="EBQ62" s="1"/>
      <c r="EBR62" s="1"/>
      <c r="EBS62" s="1"/>
      <c r="EBT62" s="1"/>
      <c r="EBU62" s="1"/>
      <c r="EBV62" s="1"/>
      <c r="EBW62" s="1"/>
      <c r="EBX62" s="1"/>
      <c r="EBY62" s="1"/>
      <c r="EBZ62" s="1"/>
      <c r="ECA62" s="1"/>
      <c r="ECB62" s="1"/>
      <c r="ECC62" s="1"/>
      <c r="ECD62" s="1"/>
      <c r="ECE62" s="1"/>
      <c r="ECF62" s="1"/>
      <c r="ECG62" s="1"/>
      <c r="ECH62" s="1"/>
      <c r="ECI62" s="1"/>
      <c r="ECJ62" s="1"/>
      <c r="ECK62" s="1"/>
      <c r="ECL62" s="1"/>
      <c r="ECM62" s="1"/>
      <c r="ECN62" s="1"/>
      <c r="ECO62" s="1"/>
      <c r="ECP62" s="1"/>
      <c r="ECQ62" s="1"/>
      <c r="ECR62" s="1"/>
      <c r="ECS62" s="1"/>
      <c r="ECT62" s="1"/>
      <c r="ECU62" s="1"/>
      <c r="ECV62" s="1"/>
      <c r="ECW62" s="1"/>
      <c r="ECX62" s="1"/>
      <c r="ECY62" s="1"/>
      <c r="ECZ62" s="1"/>
      <c r="EDA62" s="1"/>
      <c r="EDB62" s="1"/>
      <c r="EDC62" s="1"/>
      <c r="EDD62" s="1"/>
      <c r="EDE62" s="1"/>
      <c r="EDF62" s="1"/>
      <c r="EDG62" s="1"/>
      <c r="EDH62" s="1"/>
      <c r="EDI62" s="1"/>
      <c r="EDJ62" s="1"/>
      <c r="EDK62" s="1"/>
      <c r="EDL62" s="1"/>
      <c r="EDM62" s="1"/>
      <c r="EDN62" s="1"/>
      <c r="EDO62" s="1"/>
      <c r="EDP62" s="1"/>
      <c r="EDQ62" s="1"/>
      <c r="EDR62" s="1"/>
      <c r="EDS62" s="1"/>
      <c r="EDT62" s="1"/>
      <c r="EDU62" s="1"/>
      <c r="EDV62" s="1"/>
      <c r="EDW62" s="1"/>
      <c r="EDX62" s="1"/>
      <c r="EDY62" s="1"/>
      <c r="EDZ62" s="1"/>
      <c r="EEA62" s="1"/>
      <c r="EEB62" s="1"/>
      <c r="EEC62" s="1"/>
      <c r="EED62" s="1"/>
      <c r="EEE62" s="1"/>
      <c r="EEF62" s="1"/>
      <c r="EEG62" s="1"/>
      <c r="EEH62" s="1"/>
      <c r="EEI62" s="1"/>
      <c r="EEJ62" s="1"/>
      <c r="EEK62" s="1"/>
      <c r="EEL62" s="1"/>
      <c r="EEM62" s="1"/>
      <c r="EEN62" s="1"/>
      <c r="EEO62" s="1"/>
      <c r="EEP62" s="1"/>
      <c r="EEQ62" s="1"/>
      <c r="EER62" s="1"/>
      <c r="EES62" s="1"/>
      <c r="EET62" s="1"/>
      <c r="EEU62" s="1"/>
      <c r="EEV62" s="1"/>
      <c r="EEW62" s="1"/>
      <c r="EEX62" s="1"/>
      <c r="EEY62" s="1"/>
      <c r="EEZ62" s="1"/>
      <c r="EFA62" s="1"/>
      <c r="EFB62" s="1"/>
      <c r="EFC62" s="1"/>
      <c r="EFD62" s="1"/>
      <c r="EFE62" s="1"/>
      <c r="EFF62" s="1"/>
      <c r="EFG62" s="1"/>
      <c r="EFH62" s="1"/>
      <c r="EFI62" s="1"/>
      <c r="EFJ62" s="1"/>
      <c r="EFK62" s="1"/>
      <c r="EFL62" s="1"/>
      <c r="EFM62" s="1"/>
      <c r="EFN62" s="1"/>
      <c r="EFO62" s="1"/>
      <c r="EFP62" s="1"/>
      <c r="EFQ62" s="1"/>
      <c r="EFR62" s="1"/>
      <c r="EFS62" s="1"/>
      <c r="EFT62" s="1"/>
      <c r="EFU62" s="1"/>
      <c r="EFV62" s="1"/>
      <c r="EFW62" s="1"/>
      <c r="EFX62" s="1"/>
      <c r="EFY62" s="1"/>
      <c r="EFZ62" s="1"/>
      <c r="EGA62" s="1"/>
      <c r="EGB62" s="1"/>
      <c r="EGC62" s="1"/>
      <c r="EGD62" s="1"/>
      <c r="EGE62" s="1"/>
      <c r="EGF62" s="1"/>
      <c r="EGG62" s="1"/>
      <c r="EGH62" s="1"/>
      <c r="EGI62" s="1"/>
      <c r="EGJ62" s="1"/>
      <c r="EGK62" s="1"/>
      <c r="EGL62" s="1"/>
      <c r="EGM62" s="1"/>
      <c r="EGN62" s="1"/>
      <c r="EGO62" s="1"/>
      <c r="EGP62" s="1"/>
      <c r="EGQ62" s="1"/>
      <c r="EGR62" s="1"/>
      <c r="EGS62" s="1"/>
      <c r="EGT62" s="1"/>
      <c r="EGU62" s="1"/>
      <c r="EGV62" s="1"/>
      <c r="EGW62" s="1"/>
      <c r="EGX62" s="1"/>
      <c r="EGY62" s="1"/>
      <c r="EGZ62" s="1"/>
      <c r="EHA62" s="1"/>
      <c r="EHB62" s="1"/>
      <c r="EHC62" s="1"/>
      <c r="EHD62" s="1"/>
      <c r="EHE62" s="1"/>
      <c r="EHF62" s="1"/>
      <c r="EHG62" s="1"/>
      <c r="EHH62" s="1"/>
      <c r="EHI62" s="1"/>
      <c r="EHJ62" s="1"/>
      <c r="EHK62" s="1"/>
      <c r="EHL62" s="1"/>
      <c r="EHM62" s="1"/>
      <c r="EHN62" s="1"/>
      <c r="EHO62" s="1"/>
      <c r="EHP62" s="1"/>
      <c r="EHQ62" s="1"/>
      <c r="EHR62" s="1"/>
      <c r="EHS62" s="1"/>
      <c r="EHT62" s="1"/>
      <c r="EHU62" s="1"/>
      <c r="EHV62" s="1"/>
      <c r="EHW62" s="1"/>
      <c r="EHX62" s="1"/>
      <c r="EHY62" s="1"/>
      <c r="EHZ62" s="1"/>
      <c r="EIA62" s="1"/>
      <c r="EIB62" s="1"/>
      <c r="EIC62" s="1"/>
      <c r="EID62" s="1"/>
      <c r="EIE62" s="1"/>
      <c r="EIF62" s="1"/>
      <c r="EIG62" s="1"/>
      <c r="EIH62" s="1"/>
      <c r="EII62" s="1"/>
      <c r="EIJ62" s="1"/>
      <c r="EIK62" s="1"/>
      <c r="EIL62" s="1"/>
      <c r="EIM62" s="1"/>
      <c r="EIN62" s="1"/>
      <c r="EIO62" s="1"/>
      <c r="EIP62" s="1"/>
      <c r="EIQ62" s="1"/>
      <c r="EIR62" s="1"/>
      <c r="EIS62" s="1"/>
      <c r="EIT62" s="1"/>
      <c r="EIU62" s="1"/>
      <c r="EIV62" s="1"/>
      <c r="EIW62" s="1"/>
      <c r="EIX62" s="1"/>
      <c r="EIY62" s="1"/>
      <c r="EIZ62" s="1"/>
      <c r="EJA62" s="1"/>
      <c r="EJB62" s="1"/>
      <c r="EJC62" s="1"/>
      <c r="EJD62" s="1"/>
      <c r="EJE62" s="1"/>
      <c r="EJF62" s="1"/>
      <c r="EJG62" s="1"/>
      <c r="EJH62" s="1"/>
      <c r="EJI62" s="1"/>
      <c r="EJJ62" s="1"/>
      <c r="EJK62" s="1"/>
      <c r="EJL62" s="1"/>
      <c r="EJM62" s="1"/>
      <c r="EJN62" s="1"/>
      <c r="EJO62" s="1"/>
      <c r="EJP62" s="1"/>
      <c r="EJQ62" s="1"/>
      <c r="EJR62" s="1"/>
      <c r="EJS62" s="1"/>
      <c r="EJT62" s="1"/>
      <c r="EJU62" s="1"/>
      <c r="EJV62" s="1"/>
      <c r="EJW62" s="1"/>
      <c r="EJX62" s="1"/>
      <c r="EJY62" s="1"/>
      <c r="EJZ62" s="1"/>
      <c r="EKA62" s="1"/>
      <c r="EKB62" s="1"/>
      <c r="EKC62" s="1"/>
      <c r="EKD62" s="1"/>
      <c r="EKE62" s="1"/>
      <c r="EKF62" s="1"/>
      <c r="EKG62" s="1"/>
      <c r="EKH62" s="1"/>
      <c r="EKI62" s="1"/>
      <c r="EKJ62" s="1"/>
      <c r="EKK62" s="1"/>
      <c r="EKL62" s="1"/>
      <c r="EKM62" s="1"/>
      <c r="EKN62" s="1"/>
      <c r="EKO62" s="1"/>
      <c r="EKP62" s="1"/>
      <c r="EKQ62" s="1"/>
      <c r="EKR62" s="1"/>
      <c r="EKS62" s="1"/>
      <c r="EKT62" s="1"/>
      <c r="EKU62" s="1"/>
      <c r="EKV62" s="1"/>
      <c r="EKW62" s="1"/>
      <c r="EKX62" s="1"/>
      <c r="EKY62" s="1"/>
      <c r="EKZ62" s="1"/>
      <c r="ELA62" s="1"/>
      <c r="ELB62" s="1"/>
      <c r="ELC62" s="1"/>
      <c r="ELD62" s="1"/>
      <c r="ELE62" s="1"/>
      <c r="ELF62" s="1"/>
      <c r="ELG62" s="1"/>
      <c r="ELH62" s="1"/>
      <c r="ELI62" s="1"/>
      <c r="ELJ62" s="1"/>
      <c r="ELK62" s="1"/>
      <c r="ELL62" s="1"/>
      <c r="ELM62" s="1"/>
      <c r="ELN62" s="1"/>
      <c r="ELO62" s="1"/>
      <c r="ELP62" s="1"/>
      <c r="ELQ62" s="1"/>
      <c r="ELR62" s="1"/>
      <c r="ELS62" s="1"/>
      <c r="ELT62" s="1"/>
      <c r="ELU62" s="1"/>
      <c r="ELV62" s="1"/>
      <c r="ELW62" s="1"/>
      <c r="ELX62" s="1"/>
      <c r="ELY62" s="1"/>
      <c r="ELZ62" s="1"/>
      <c r="EMA62" s="1"/>
      <c r="EMB62" s="1"/>
      <c r="EMC62" s="1"/>
      <c r="EMD62" s="1"/>
      <c r="EME62" s="1"/>
      <c r="EMF62" s="1"/>
      <c r="EMG62" s="1"/>
      <c r="EMH62" s="1"/>
      <c r="EMI62" s="1"/>
      <c r="EMJ62" s="1"/>
      <c r="EMK62" s="1"/>
      <c r="EML62" s="1"/>
      <c r="EMM62" s="1"/>
      <c r="EMN62" s="1"/>
      <c r="EMO62" s="1"/>
      <c r="EMP62" s="1"/>
      <c r="EMQ62" s="1"/>
      <c r="EMR62" s="1"/>
      <c r="EMS62" s="1"/>
      <c r="EMT62" s="1"/>
      <c r="EMU62" s="1"/>
      <c r="EMV62" s="1"/>
      <c r="EMW62" s="1"/>
      <c r="EMX62" s="1"/>
      <c r="EMY62" s="1"/>
      <c r="EMZ62" s="1"/>
      <c r="ENA62" s="1"/>
      <c r="ENB62" s="1"/>
      <c r="ENC62" s="1"/>
      <c r="END62" s="1"/>
      <c r="ENE62" s="1"/>
      <c r="ENF62" s="1"/>
      <c r="ENG62" s="1"/>
      <c r="ENH62" s="1"/>
      <c r="ENI62" s="1"/>
      <c r="ENJ62" s="1"/>
      <c r="ENK62" s="1"/>
      <c r="ENL62" s="1"/>
      <c r="ENM62" s="1"/>
      <c r="ENN62" s="1"/>
      <c r="ENO62" s="1"/>
      <c r="ENP62" s="1"/>
      <c r="ENQ62" s="1"/>
      <c r="ENR62" s="1"/>
      <c r="ENS62" s="1"/>
      <c r="ENT62" s="1"/>
      <c r="ENU62" s="1"/>
      <c r="ENV62" s="1"/>
      <c r="ENW62" s="1"/>
      <c r="ENX62" s="1"/>
      <c r="ENY62" s="1"/>
      <c r="ENZ62" s="1"/>
      <c r="EOA62" s="1"/>
      <c r="EOB62" s="1"/>
      <c r="EOC62" s="1"/>
      <c r="EOD62" s="1"/>
      <c r="EOE62" s="1"/>
      <c r="EOF62" s="1"/>
      <c r="EOG62" s="1"/>
      <c r="EOH62" s="1"/>
      <c r="EOI62" s="1"/>
      <c r="EOJ62" s="1"/>
      <c r="EOK62" s="1"/>
      <c r="EOL62" s="1"/>
      <c r="EOM62" s="1"/>
      <c r="EON62" s="1"/>
      <c r="EOO62" s="1"/>
      <c r="EOP62" s="1"/>
      <c r="EOQ62" s="1"/>
      <c r="EOR62" s="1"/>
      <c r="EOS62" s="1"/>
      <c r="EOT62" s="1"/>
      <c r="EOU62" s="1"/>
      <c r="EOV62" s="1"/>
      <c r="EOW62" s="1"/>
      <c r="EOX62" s="1"/>
      <c r="EOY62" s="1"/>
      <c r="EOZ62" s="1"/>
      <c r="EPA62" s="1"/>
      <c r="EPB62" s="1"/>
      <c r="EPC62" s="1"/>
      <c r="EPD62" s="1"/>
      <c r="EPE62" s="1"/>
      <c r="EPF62" s="1"/>
      <c r="EPG62" s="1"/>
      <c r="EPH62" s="1"/>
      <c r="EPI62" s="1"/>
      <c r="EPJ62" s="1"/>
      <c r="EPK62" s="1"/>
      <c r="EPL62" s="1"/>
      <c r="EPM62" s="1"/>
      <c r="EPN62" s="1"/>
      <c r="EPO62" s="1"/>
      <c r="EPP62" s="1"/>
      <c r="EPQ62" s="1"/>
      <c r="EPR62" s="1"/>
      <c r="EPS62" s="1"/>
      <c r="EPT62" s="1"/>
      <c r="EPU62" s="1"/>
      <c r="EPV62" s="1"/>
      <c r="EPW62" s="1"/>
      <c r="EPX62" s="1"/>
      <c r="EPY62" s="1"/>
      <c r="EPZ62" s="1"/>
      <c r="EQA62" s="1"/>
      <c r="EQB62" s="1"/>
      <c r="EQC62" s="1"/>
      <c r="EQD62" s="1"/>
      <c r="EQE62" s="1"/>
      <c r="EQF62" s="1"/>
      <c r="EQG62" s="1"/>
      <c r="EQH62" s="1"/>
      <c r="EQI62" s="1"/>
      <c r="EQJ62" s="1"/>
      <c r="EQK62" s="1"/>
      <c r="EQL62" s="1"/>
      <c r="EQM62" s="1"/>
      <c r="EQN62" s="1"/>
      <c r="EQO62" s="1"/>
      <c r="EQP62" s="1"/>
      <c r="EQQ62" s="1"/>
      <c r="EQR62" s="1"/>
      <c r="EQS62" s="1"/>
      <c r="EQT62" s="1"/>
      <c r="EQU62" s="1"/>
      <c r="EQV62" s="1"/>
      <c r="EQW62" s="1"/>
      <c r="EQX62" s="1"/>
      <c r="EQY62" s="1"/>
      <c r="EQZ62" s="1"/>
      <c r="ERA62" s="1"/>
      <c r="ERB62" s="1"/>
      <c r="ERC62" s="1"/>
      <c r="ERD62" s="1"/>
      <c r="ERE62" s="1"/>
      <c r="ERF62" s="1"/>
      <c r="ERG62" s="1"/>
      <c r="ERH62" s="1"/>
      <c r="ERI62" s="1"/>
      <c r="ERJ62" s="1"/>
      <c r="ERK62" s="1"/>
      <c r="ERL62" s="1"/>
      <c r="ERM62" s="1"/>
      <c r="ERN62" s="1"/>
      <c r="ERO62" s="1"/>
      <c r="ERP62" s="1"/>
      <c r="ERQ62" s="1"/>
      <c r="ERR62" s="1"/>
      <c r="ERS62" s="1"/>
      <c r="ERT62" s="1"/>
      <c r="ERU62" s="1"/>
      <c r="ERV62" s="1"/>
      <c r="ERW62" s="1"/>
      <c r="ERX62" s="1"/>
      <c r="ERY62" s="1"/>
      <c r="ERZ62" s="1"/>
      <c r="ESA62" s="1"/>
      <c r="ESB62" s="1"/>
      <c r="ESC62" s="1"/>
      <c r="ESD62" s="1"/>
      <c r="ESE62" s="1"/>
      <c r="ESF62" s="1"/>
      <c r="ESG62" s="1"/>
      <c r="ESH62" s="1"/>
      <c r="ESI62" s="1"/>
      <c r="ESJ62" s="1"/>
      <c r="ESK62" s="1"/>
      <c r="ESL62" s="1"/>
      <c r="ESM62" s="1"/>
      <c r="ESN62" s="1"/>
      <c r="ESO62" s="1"/>
      <c r="ESP62" s="1"/>
      <c r="ESQ62" s="1"/>
      <c r="ESR62" s="1"/>
      <c r="ESS62" s="1"/>
      <c r="EST62" s="1"/>
      <c r="ESU62" s="1"/>
      <c r="ESV62" s="1"/>
      <c r="ESW62" s="1"/>
      <c r="ESX62" s="1"/>
      <c r="ESY62" s="1"/>
      <c r="ESZ62" s="1"/>
      <c r="ETA62" s="1"/>
      <c r="ETB62" s="1"/>
      <c r="ETC62" s="1"/>
      <c r="ETD62" s="1"/>
      <c r="ETE62" s="1"/>
      <c r="ETF62" s="1"/>
      <c r="ETG62" s="1"/>
      <c r="ETH62" s="1"/>
      <c r="ETI62" s="1"/>
      <c r="ETJ62" s="1"/>
      <c r="ETK62" s="1"/>
      <c r="ETL62" s="1"/>
      <c r="ETM62" s="1"/>
      <c r="ETN62" s="1"/>
      <c r="ETO62" s="1"/>
      <c r="ETP62" s="1"/>
      <c r="ETQ62" s="1"/>
      <c r="ETR62" s="1"/>
      <c r="ETS62" s="1"/>
      <c r="ETT62" s="1"/>
      <c r="ETU62" s="1"/>
      <c r="ETV62" s="1"/>
      <c r="ETW62" s="1"/>
      <c r="ETX62" s="1"/>
      <c r="ETY62" s="1"/>
      <c r="ETZ62" s="1"/>
      <c r="EUA62" s="1"/>
      <c r="EUB62" s="1"/>
      <c r="EUC62" s="1"/>
      <c r="EUD62" s="1"/>
      <c r="EUE62" s="1"/>
      <c r="EUF62" s="1"/>
      <c r="EUG62" s="1"/>
      <c r="EUH62" s="1"/>
      <c r="EUI62" s="1"/>
      <c r="EUJ62" s="1"/>
      <c r="EUK62" s="1"/>
      <c r="EUL62" s="1"/>
      <c r="EUM62" s="1"/>
      <c r="EUN62" s="1"/>
      <c r="EUO62" s="1"/>
      <c r="EUP62" s="1"/>
      <c r="EUQ62" s="1"/>
      <c r="EUR62" s="1"/>
      <c r="EUS62" s="1"/>
      <c r="EUT62" s="1"/>
      <c r="EUU62" s="1"/>
      <c r="EUV62" s="1"/>
      <c r="EUW62" s="1"/>
      <c r="EUX62" s="1"/>
      <c r="EUY62" s="1"/>
      <c r="EUZ62" s="1"/>
      <c r="EVA62" s="1"/>
      <c r="EVB62" s="1"/>
      <c r="EVC62" s="1"/>
      <c r="EVD62" s="1"/>
      <c r="EVE62" s="1"/>
      <c r="EVF62" s="1"/>
      <c r="EVG62" s="1"/>
      <c r="EVH62" s="1"/>
      <c r="EVI62" s="1"/>
      <c r="EVJ62" s="1"/>
      <c r="EVK62" s="1"/>
      <c r="EVL62" s="1"/>
      <c r="EVM62" s="1"/>
      <c r="EVN62" s="1"/>
      <c r="EVO62" s="1"/>
      <c r="EVP62" s="1"/>
      <c r="EVQ62" s="1"/>
      <c r="EVR62" s="1"/>
      <c r="EVS62" s="1"/>
      <c r="EVT62" s="1"/>
      <c r="EVU62" s="1"/>
      <c r="EVV62" s="1"/>
      <c r="EVW62" s="1"/>
      <c r="EVX62" s="1"/>
      <c r="EVY62" s="1"/>
      <c r="EVZ62" s="1"/>
      <c r="EWA62" s="1"/>
      <c r="EWB62" s="1"/>
      <c r="EWC62" s="1"/>
      <c r="EWD62" s="1"/>
      <c r="EWE62" s="1"/>
      <c r="EWF62" s="1"/>
      <c r="EWG62" s="1"/>
      <c r="EWH62" s="1"/>
      <c r="EWI62" s="1"/>
      <c r="EWJ62" s="1"/>
      <c r="EWK62" s="1"/>
      <c r="EWL62" s="1"/>
      <c r="EWM62" s="1"/>
      <c r="EWN62" s="1"/>
      <c r="EWO62" s="1"/>
      <c r="EWP62" s="1"/>
      <c r="EWQ62" s="1"/>
      <c r="EWR62" s="1"/>
      <c r="EWS62" s="1"/>
      <c r="EWT62" s="1"/>
      <c r="EWU62" s="1"/>
      <c r="EWV62" s="1"/>
      <c r="EWW62" s="1"/>
      <c r="EWX62" s="1"/>
      <c r="EWY62" s="1"/>
      <c r="EWZ62" s="1"/>
      <c r="EXA62" s="1"/>
      <c r="EXB62" s="1"/>
      <c r="EXC62" s="1"/>
      <c r="EXD62" s="1"/>
      <c r="EXE62" s="1"/>
      <c r="EXF62" s="1"/>
      <c r="EXG62" s="1"/>
      <c r="EXH62" s="1"/>
      <c r="EXI62" s="1"/>
      <c r="EXJ62" s="1"/>
      <c r="EXK62" s="1"/>
      <c r="EXL62" s="1"/>
      <c r="EXM62" s="1"/>
      <c r="EXN62" s="1"/>
      <c r="EXO62" s="1"/>
      <c r="EXP62" s="1"/>
      <c r="EXQ62" s="1"/>
      <c r="EXR62" s="1"/>
      <c r="EXS62" s="1"/>
      <c r="EXT62" s="1"/>
      <c r="EXU62" s="1"/>
      <c r="EXV62" s="1"/>
      <c r="EXW62" s="1"/>
      <c r="EXX62" s="1"/>
      <c r="EXY62" s="1"/>
      <c r="EXZ62" s="1"/>
      <c r="EYA62" s="1"/>
      <c r="EYB62" s="1"/>
      <c r="EYC62" s="1"/>
      <c r="EYD62" s="1"/>
      <c r="EYE62" s="1"/>
      <c r="EYF62" s="1"/>
      <c r="EYG62" s="1"/>
      <c r="EYH62" s="1"/>
      <c r="EYI62" s="1"/>
      <c r="EYJ62" s="1"/>
      <c r="EYK62" s="1"/>
      <c r="EYL62" s="1"/>
      <c r="EYM62" s="1"/>
      <c r="EYN62" s="1"/>
      <c r="EYO62" s="1"/>
      <c r="EYP62" s="1"/>
      <c r="EYQ62" s="1"/>
      <c r="EYR62" s="1"/>
      <c r="EYS62" s="1"/>
      <c r="EYT62" s="1"/>
      <c r="EYU62" s="1"/>
      <c r="EYV62" s="1"/>
      <c r="EYW62" s="1"/>
      <c r="EYX62" s="1"/>
      <c r="EYY62" s="1"/>
      <c r="EYZ62" s="1"/>
      <c r="EZA62" s="1"/>
      <c r="EZB62" s="1"/>
      <c r="EZC62" s="1"/>
      <c r="EZD62" s="1"/>
      <c r="EZE62" s="1"/>
      <c r="EZF62" s="1"/>
      <c r="EZG62" s="1"/>
      <c r="EZH62" s="1"/>
      <c r="EZI62" s="1"/>
      <c r="EZJ62" s="1"/>
      <c r="EZK62" s="1"/>
      <c r="EZL62" s="1"/>
      <c r="EZM62" s="1"/>
      <c r="EZN62" s="1"/>
      <c r="EZO62" s="1"/>
      <c r="EZP62" s="1"/>
      <c r="EZQ62" s="1"/>
      <c r="EZR62" s="1"/>
      <c r="EZS62" s="1"/>
      <c r="EZT62" s="1"/>
      <c r="EZU62" s="1"/>
      <c r="EZV62" s="1"/>
      <c r="EZW62" s="1"/>
      <c r="EZX62" s="1"/>
      <c r="EZY62" s="1"/>
      <c r="EZZ62" s="1"/>
      <c r="FAA62" s="1"/>
      <c r="FAB62" s="1"/>
      <c r="FAC62" s="1"/>
      <c r="FAD62" s="1"/>
      <c r="FAE62" s="1"/>
      <c r="FAF62" s="1"/>
      <c r="FAG62" s="1"/>
      <c r="FAH62" s="1"/>
      <c r="FAI62" s="1"/>
      <c r="FAJ62" s="1"/>
      <c r="FAK62" s="1"/>
      <c r="FAL62" s="1"/>
      <c r="FAM62" s="1"/>
      <c r="FAN62" s="1"/>
      <c r="FAO62" s="1"/>
      <c r="FAP62" s="1"/>
      <c r="FAQ62" s="1"/>
      <c r="FAR62" s="1"/>
      <c r="FAS62" s="1"/>
      <c r="FAT62" s="1"/>
      <c r="FAU62" s="1"/>
      <c r="FAV62" s="1"/>
      <c r="FAW62" s="1"/>
      <c r="FAX62" s="1"/>
      <c r="FAY62" s="1"/>
      <c r="FAZ62" s="1"/>
      <c r="FBA62" s="1"/>
      <c r="FBB62" s="1"/>
      <c r="FBC62" s="1"/>
      <c r="FBD62" s="1"/>
      <c r="FBE62" s="1"/>
      <c r="FBF62" s="1"/>
      <c r="FBG62" s="1"/>
      <c r="FBH62" s="1"/>
      <c r="FBI62" s="1"/>
      <c r="FBJ62" s="1"/>
      <c r="FBK62" s="1"/>
      <c r="FBL62" s="1"/>
      <c r="FBM62" s="1"/>
      <c r="FBN62" s="1"/>
      <c r="FBO62" s="1"/>
      <c r="FBP62" s="1"/>
      <c r="FBQ62" s="1"/>
      <c r="FBR62" s="1"/>
      <c r="FBS62" s="1"/>
      <c r="FBT62" s="1"/>
      <c r="FBU62" s="1"/>
      <c r="FBV62" s="1"/>
      <c r="FBW62" s="1"/>
      <c r="FBX62" s="1"/>
      <c r="FBY62" s="1"/>
      <c r="FBZ62" s="1"/>
      <c r="FCA62" s="1"/>
      <c r="FCB62" s="1"/>
      <c r="FCC62" s="1"/>
      <c r="FCD62" s="1"/>
      <c r="FCE62" s="1"/>
      <c r="FCF62" s="1"/>
      <c r="FCG62" s="1"/>
      <c r="FCH62" s="1"/>
      <c r="FCI62" s="1"/>
      <c r="FCJ62" s="1"/>
      <c r="FCK62" s="1"/>
      <c r="FCL62" s="1"/>
      <c r="FCM62" s="1"/>
      <c r="FCN62" s="1"/>
      <c r="FCO62" s="1"/>
      <c r="FCP62" s="1"/>
      <c r="FCQ62" s="1"/>
      <c r="FCR62" s="1"/>
      <c r="FCS62" s="1"/>
      <c r="FCT62" s="1"/>
      <c r="FCU62" s="1"/>
      <c r="FCV62" s="1"/>
      <c r="FCW62" s="1"/>
      <c r="FCX62" s="1"/>
      <c r="FCY62" s="1"/>
      <c r="FCZ62" s="1"/>
      <c r="FDA62" s="1"/>
      <c r="FDB62" s="1"/>
      <c r="FDC62" s="1"/>
      <c r="FDD62" s="1"/>
      <c r="FDE62" s="1"/>
      <c r="FDF62" s="1"/>
      <c r="FDG62" s="1"/>
      <c r="FDH62" s="1"/>
      <c r="FDI62" s="1"/>
      <c r="FDJ62" s="1"/>
      <c r="FDK62" s="1"/>
      <c r="FDL62" s="1"/>
      <c r="FDM62" s="1"/>
      <c r="FDN62" s="1"/>
      <c r="FDO62" s="1"/>
      <c r="FDP62" s="1"/>
      <c r="FDQ62" s="1"/>
      <c r="FDR62" s="1"/>
      <c r="FDS62" s="1"/>
      <c r="FDT62" s="1"/>
      <c r="FDU62" s="1"/>
      <c r="FDV62" s="1"/>
      <c r="FDW62" s="1"/>
      <c r="FDX62" s="1"/>
      <c r="FDY62" s="1"/>
      <c r="FDZ62" s="1"/>
      <c r="FEA62" s="1"/>
      <c r="FEB62" s="1"/>
      <c r="FEC62" s="1"/>
      <c r="FED62" s="1"/>
      <c r="FEE62" s="1"/>
      <c r="FEF62" s="1"/>
      <c r="FEG62" s="1"/>
      <c r="FEH62" s="1"/>
      <c r="FEI62" s="1"/>
      <c r="FEJ62" s="1"/>
      <c r="FEK62" s="1"/>
      <c r="FEL62" s="1"/>
      <c r="FEM62" s="1"/>
      <c r="FEN62" s="1"/>
      <c r="FEO62" s="1"/>
      <c r="FEP62" s="1"/>
      <c r="FEQ62" s="1"/>
      <c r="FER62" s="1"/>
      <c r="FES62" s="1"/>
      <c r="FET62" s="1"/>
      <c r="FEU62" s="1"/>
      <c r="FEV62" s="1"/>
      <c r="FEW62" s="1"/>
      <c r="FEX62" s="1"/>
      <c r="FEY62" s="1"/>
      <c r="FEZ62" s="1"/>
      <c r="FFA62" s="1"/>
      <c r="FFB62" s="1"/>
      <c r="FFC62" s="1"/>
      <c r="FFD62" s="1"/>
      <c r="FFE62" s="1"/>
      <c r="FFF62" s="1"/>
      <c r="FFG62" s="1"/>
      <c r="FFH62" s="1"/>
      <c r="FFI62" s="1"/>
      <c r="FFJ62" s="1"/>
      <c r="FFK62" s="1"/>
      <c r="FFL62" s="1"/>
      <c r="FFM62" s="1"/>
      <c r="FFN62" s="1"/>
      <c r="FFO62" s="1"/>
      <c r="FFP62" s="1"/>
      <c r="FFQ62" s="1"/>
      <c r="FFR62" s="1"/>
      <c r="FFS62" s="1"/>
      <c r="FFT62" s="1"/>
      <c r="FFU62" s="1"/>
      <c r="FFV62" s="1"/>
      <c r="FFW62" s="1"/>
      <c r="FFX62" s="1"/>
      <c r="FFY62" s="1"/>
      <c r="FFZ62" s="1"/>
      <c r="FGA62" s="1"/>
      <c r="FGB62" s="1"/>
      <c r="FGC62" s="1"/>
      <c r="FGD62" s="1"/>
      <c r="FGE62" s="1"/>
      <c r="FGF62" s="1"/>
      <c r="FGG62" s="1"/>
      <c r="FGH62" s="1"/>
      <c r="FGI62" s="1"/>
      <c r="FGJ62" s="1"/>
      <c r="FGK62" s="1"/>
      <c r="FGL62" s="1"/>
      <c r="FGM62" s="1"/>
      <c r="FGN62" s="1"/>
      <c r="FGO62" s="1"/>
      <c r="FGP62" s="1"/>
      <c r="FGQ62" s="1"/>
      <c r="FGR62" s="1"/>
      <c r="FGS62" s="1"/>
      <c r="FGT62" s="1"/>
      <c r="FGU62" s="1"/>
      <c r="FGV62" s="1"/>
      <c r="FGW62" s="1"/>
      <c r="FGX62" s="1"/>
      <c r="FGY62" s="1"/>
      <c r="FGZ62" s="1"/>
      <c r="FHA62" s="1"/>
      <c r="FHB62" s="1"/>
      <c r="FHC62" s="1"/>
      <c r="FHD62" s="1"/>
      <c r="FHE62" s="1"/>
      <c r="FHF62" s="1"/>
      <c r="FHG62" s="1"/>
      <c r="FHH62" s="1"/>
      <c r="FHI62" s="1"/>
      <c r="FHJ62" s="1"/>
      <c r="FHK62" s="1"/>
      <c r="FHL62" s="1"/>
      <c r="FHM62" s="1"/>
      <c r="FHN62" s="1"/>
      <c r="FHO62" s="1"/>
      <c r="FHP62" s="1"/>
      <c r="FHQ62" s="1"/>
      <c r="FHR62" s="1"/>
      <c r="FHS62" s="1"/>
      <c r="FHT62" s="1"/>
      <c r="FHU62" s="1"/>
      <c r="FHV62" s="1"/>
      <c r="FHW62" s="1"/>
      <c r="FHX62" s="1"/>
      <c r="FHY62" s="1"/>
      <c r="FHZ62" s="1"/>
      <c r="FIA62" s="1"/>
      <c r="FIB62" s="1"/>
      <c r="FIC62" s="1"/>
      <c r="FID62" s="1"/>
      <c r="FIE62" s="1"/>
      <c r="FIF62" s="1"/>
      <c r="FIG62" s="1"/>
      <c r="FIH62" s="1"/>
      <c r="FII62" s="1"/>
      <c r="FIJ62" s="1"/>
      <c r="FIK62" s="1"/>
      <c r="FIL62" s="1"/>
      <c r="FIM62" s="1"/>
      <c r="FIN62" s="1"/>
      <c r="FIO62" s="1"/>
      <c r="FIP62" s="1"/>
      <c r="FIQ62" s="1"/>
      <c r="FIR62" s="1"/>
      <c r="FIS62" s="1"/>
      <c r="FIT62" s="1"/>
      <c r="FIU62" s="1"/>
      <c r="FIV62" s="1"/>
      <c r="FIW62" s="1"/>
      <c r="FIX62" s="1"/>
      <c r="FIY62" s="1"/>
      <c r="FIZ62" s="1"/>
      <c r="FJA62" s="1"/>
      <c r="FJB62" s="1"/>
      <c r="FJC62" s="1"/>
      <c r="FJD62" s="1"/>
      <c r="FJE62" s="1"/>
      <c r="FJF62" s="1"/>
      <c r="FJG62" s="1"/>
      <c r="FJH62" s="1"/>
      <c r="FJI62" s="1"/>
      <c r="FJJ62" s="1"/>
      <c r="FJK62" s="1"/>
      <c r="FJL62" s="1"/>
      <c r="FJM62" s="1"/>
      <c r="FJN62" s="1"/>
      <c r="FJO62" s="1"/>
      <c r="FJP62" s="1"/>
      <c r="FJQ62" s="1"/>
      <c r="FJR62" s="1"/>
      <c r="FJS62" s="1"/>
      <c r="FJT62" s="1"/>
      <c r="FJU62" s="1"/>
      <c r="FJV62" s="1"/>
      <c r="FJW62" s="1"/>
      <c r="FJX62" s="1"/>
      <c r="FJY62" s="1"/>
      <c r="FJZ62" s="1"/>
      <c r="FKA62" s="1"/>
      <c r="FKB62" s="1"/>
      <c r="FKC62" s="1"/>
      <c r="FKD62" s="1"/>
      <c r="FKE62" s="1"/>
      <c r="FKF62" s="1"/>
      <c r="FKG62" s="1"/>
      <c r="FKH62" s="1"/>
      <c r="FKI62" s="1"/>
      <c r="FKJ62" s="1"/>
      <c r="FKK62" s="1"/>
      <c r="FKL62" s="1"/>
      <c r="FKM62" s="1"/>
      <c r="FKN62" s="1"/>
      <c r="FKO62" s="1"/>
      <c r="FKP62" s="1"/>
      <c r="FKQ62" s="1"/>
      <c r="FKR62" s="1"/>
      <c r="FKS62" s="1"/>
      <c r="FKT62" s="1"/>
      <c r="FKU62" s="1"/>
      <c r="FKV62" s="1"/>
      <c r="FKW62" s="1"/>
      <c r="FKX62" s="1"/>
      <c r="FKY62" s="1"/>
      <c r="FKZ62" s="1"/>
      <c r="FLA62" s="1"/>
      <c r="FLB62" s="1"/>
      <c r="FLC62" s="1"/>
      <c r="FLD62" s="1"/>
      <c r="FLE62" s="1"/>
      <c r="FLF62" s="1"/>
      <c r="FLG62" s="1"/>
      <c r="FLH62" s="1"/>
      <c r="FLI62" s="1"/>
      <c r="FLJ62" s="1"/>
      <c r="FLK62" s="1"/>
      <c r="FLL62" s="1"/>
      <c r="FLM62" s="1"/>
      <c r="FLN62" s="1"/>
      <c r="FLO62" s="1"/>
      <c r="FLP62" s="1"/>
      <c r="FLQ62" s="1"/>
      <c r="FLR62" s="1"/>
      <c r="FLS62" s="1"/>
      <c r="FLT62" s="1"/>
      <c r="FLU62" s="1"/>
      <c r="FLV62" s="1"/>
      <c r="FLW62" s="1"/>
      <c r="FLX62" s="1"/>
      <c r="FLY62" s="1"/>
      <c r="FLZ62" s="1"/>
      <c r="FMA62" s="1"/>
      <c r="FMB62" s="1"/>
      <c r="FMC62" s="1"/>
      <c r="FMD62" s="1"/>
      <c r="FME62" s="1"/>
      <c r="FMF62" s="1"/>
      <c r="FMG62" s="1"/>
      <c r="FMH62" s="1"/>
      <c r="FMI62" s="1"/>
      <c r="FMJ62" s="1"/>
      <c r="FMK62" s="1"/>
      <c r="FML62" s="1"/>
      <c r="FMM62" s="1"/>
      <c r="FMN62" s="1"/>
      <c r="FMO62" s="1"/>
      <c r="FMP62" s="1"/>
      <c r="FMQ62" s="1"/>
      <c r="FMR62" s="1"/>
      <c r="FMS62" s="1"/>
      <c r="FMT62" s="1"/>
      <c r="FMU62" s="1"/>
      <c r="FMV62" s="1"/>
      <c r="FMW62" s="1"/>
      <c r="FMX62" s="1"/>
      <c r="FMY62" s="1"/>
      <c r="FMZ62" s="1"/>
      <c r="FNA62" s="1"/>
      <c r="FNB62" s="1"/>
      <c r="FNC62" s="1"/>
      <c r="FND62" s="1"/>
      <c r="FNE62" s="1"/>
      <c r="FNF62" s="1"/>
      <c r="FNG62" s="1"/>
      <c r="FNH62" s="1"/>
      <c r="FNI62" s="1"/>
      <c r="FNJ62" s="1"/>
      <c r="FNK62" s="1"/>
      <c r="FNL62" s="1"/>
      <c r="FNM62" s="1"/>
      <c r="FNN62" s="1"/>
      <c r="FNO62" s="1"/>
      <c r="FNP62" s="1"/>
      <c r="FNQ62" s="1"/>
      <c r="FNR62" s="1"/>
      <c r="FNS62" s="1"/>
      <c r="FNT62" s="1"/>
      <c r="FNU62" s="1"/>
      <c r="FNV62" s="1"/>
      <c r="FNW62" s="1"/>
      <c r="FNX62" s="1"/>
      <c r="FNY62" s="1"/>
      <c r="FNZ62" s="1"/>
      <c r="FOA62" s="1"/>
      <c r="FOB62" s="1"/>
      <c r="FOC62" s="1"/>
      <c r="FOD62" s="1"/>
      <c r="FOE62" s="1"/>
      <c r="FOF62" s="1"/>
      <c r="FOG62" s="1"/>
      <c r="FOH62" s="1"/>
      <c r="FOI62" s="1"/>
      <c r="FOJ62" s="1"/>
      <c r="FOK62" s="1"/>
      <c r="FOL62" s="1"/>
      <c r="FOM62" s="1"/>
      <c r="FON62" s="1"/>
      <c r="FOO62" s="1"/>
      <c r="FOP62" s="1"/>
      <c r="FOQ62" s="1"/>
      <c r="FOR62" s="1"/>
      <c r="FOS62" s="1"/>
      <c r="FOT62" s="1"/>
      <c r="FOU62" s="1"/>
      <c r="FOV62" s="1"/>
      <c r="FOW62" s="1"/>
      <c r="FOX62" s="1"/>
      <c r="FOY62" s="1"/>
      <c r="FOZ62" s="1"/>
      <c r="FPA62" s="1"/>
      <c r="FPB62" s="1"/>
      <c r="FPC62" s="1"/>
      <c r="FPD62" s="1"/>
      <c r="FPE62" s="1"/>
      <c r="FPF62" s="1"/>
      <c r="FPG62" s="1"/>
      <c r="FPH62" s="1"/>
      <c r="FPI62" s="1"/>
      <c r="FPJ62" s="1"/>
      <c r="FPK62" s="1"/>
      <c r="FPL62" s="1"/>
      <c r="FPM62" s="1"/>
      <c r="FPN62" s="1"/>
      <c r="FPO62" s="1"/>
      <c r="FPP62" s="1"/>
      <c r="FPQ62" s="1"/>
      <c r="FPR62" s="1"/>
      <c r="FPS62" s="1"/>
      <c r="FPT62" s="1"/>
      <c r="FPU62" s="1"/>
      <c r="FPV62" s="1"/>
      <c r="FPW62" s="1"/>
      <c r="FPX62" s="1"/>
      <c r="FPY62" s="1"/>
      <c r="FPZ62" s="1"/>
      <c r="FQA62" s="1"/>
      <c r="FQB62" s="1"/>
      <c r="FQC62" s="1"/>
      <c r="FQD62" s="1"/>
      <c r="FQE62" s="1"/>
      <c r="FQF62" s="1"/>
      <c r="FQG62" s="1"/>
      <c r="FQH62" s="1"/>
      <c r="FQI62" s="1"/>
      <c r="FQJ62" s="1"/>
      <c r="FQK62" s="1"/>
      <c r="FQL62" s="1"/>
      <c r="FQM62" s="1"/>
      <c r="FQN62" s="1"/>
      <c r="FQO62" s="1"/>
      <c r="FQP62" s="1"/>
      <c r="FQQ62" s="1"/>
      <c r="FQR62" s="1"/>
      <c r="FQS62" s="1"/>
      <c r="FQT62" s="1"/>
      <c r="FQU62" s="1"/>
      <c r="FQV62" s="1"/>
      <c r="FQW62" s="1"/>
      <c r="FQX62" s="1"/>
      <c r="FQY62" s="1"/>
      <c r="FQZ62" s="1"/>
      <c r="FRA62" s="1"/>
      <c r="FRB62" s="1"/>
      <c r="FRC62" s="1"/>
      <c r="FRD62" s="1"/>
      <c r="FRE62" s="1"/>
      <c r="FRF62" s="1"/>
      <c r="FRG62" s="1"/>
      <c r="FRH62" s="1"/>
      <c r="FRI62" s="1"/>
      <c r="FRJ62" s="1"/>
      <c r="FRK62" s="1"/>
      <c r="FRL62" s="1"/>
      <c r="FRM62" s="1"/>
      <c r="FRN62" s="1"/>
      <c r="FRO62" s="1"/>
      <c r="FRP62" s="1"/>
      <c r="FRQ62" s="1"/>
      <c r="FRR62" s="1"/>
      <c r="FRS62" s="1"/>
      <c r="FRT62" s="1"/>
      <c r="FRU62" s="1"/>
      <c r="FRV62" s="1"/>
      <c r="FRW62" s="1"/>
      <c r="FRX62" s="1"/>
      <c r="FRY62" s="1"/>
      <c r="FRZ62" s="1"/>
      <c r="FSA62" s="1"/>
      <c r="FSB62" s="1"/>
      <c r="FSC62" s="1"/>
      <c r="FSD62" s="1"/>
      <c r="FSE62" s="1"/>
      <c r="FSF62" s="1"/>
      <c r="FSG62" s="1"/>
      <c r="FSH62" s="1"/>
      <c r="FSI62" s="1"/>
      <c r="FSJ62" s="1"/>
      <c r="FSK62" s="1"/>
      <c r="FSL62" s="1"/>
      <c r="FSM62" s="1"/>
      <c r="FSN62" s="1"/>
      <c r="FSO62" s="1"/>
      <c r="FSP62" s="1"/>
      <c r="FSQ62" s="1"/>
      <c r="FSR62" s="1"/>
      <c r="FSS62" s="1"/>
      <c r="FST62" s="1"/>
      <c r="FSU62" s="1"/>
      <c r="FSV62" s="1"/>
      <c r="FSW62" s="1"/>
      <c r="FSX62" s="1"/>
      <c r="FSY62" s="1"/>
      <c r="FSZ62" s="1"/>
      <c r="FTA62" s="1"/>
      <c r="FTB62" s="1"/>
      <c r="FTC62" s="1"/>
      <c r="FTD62" s="1"/>
      <c r="FTE62" s="1"/>
      <c r="FTF62" s="1"/>
      <c r="FTG62" s="1"/>
      <c r="FTH62" s="1"/>
      <c r="FTI62" s="1"/>
      <c r="FTJ62" s="1"/>
      <c r="FTK62" s="1"/>
      <c r="FTL62" s="1"/>
      <c r="FTM62" s="1"/>
      <c r="FTN62" s="1"/>
      <c r="FTO62" s="1"/>
      <c r="FTP62" s="1"/>
      <c r="FTQ62" s="1"/>
      <c r="FTR62" s="1"/>
      <c r="FTS62" s="1"/>
      <c r="FTT62" s="1"/>
      <c r="FTU62" s="1"/>
      <c r="FTV62" s="1"/>
      <c r="FTW62" s="1"/>
      <c r="FTX62" s="1"/>
      <c r="FTY62" s="1"/>
      <c r="FTZ62" s="1"/>
      <c r="FUA62" s="1"/>
      <c r="FUB62" s="1"/>
      <c r="FUC62" s="1"/>
      <c r="FUD62" s="1"/>
      <c r="FUE62" s="1"/>
      <c r="FUF62" s="1"/>
      <c r="FUG62" s="1"/>
      <c r="FUH62" s="1"/>
      <c r="FUI62" s="1"/>
      <c r="FUJ62" s="1"/>
      <c r="FUK62" s="1"/>
      <c r="FUL62" s="1"/>
      <c r="FUM62" s="1"/>
      <c r="FUN62" s="1"/>
      <c r="FUO62" s="1"/>
      <c r="FUP62" s="1"/>
      <c r="FUQ62" s="1"/>
      <c r="FUR62" s="1"/>
      <c r="FUS62" s="1"/>
      <c r="FUT62" s="1"/>
      <c r="FUU62" s="1"/>
      <c r="FUV62" s="1"/>
      <c r="FUW62" s="1"/>
      <c r="FUX62" s="1"/>
      <c r="FUY62" s="1"/>
      <c r="FUZ62" s="1"/>
      <c r="FVA62" s="1"/>
      <c r="FVB62" s="1"/>
      <c r="FVC62" s="1"/>
      <c r="FVD62" s="1"/>
      <c r="FVE62" s="1"/>
      <c r="FVF62" s="1"/>
      <c r="FVG62" s="1"/>
      <c r="FVH62" s="1"/>
      <c r="FVI62" s="1"/>
      <c r="FVJ62" s="1"/>
      <c r="FVK62" s="1"/>
      <c r="FVL62" s="1"/>
      <c r="FVM62" s="1"/>
      <c r="FVN62" s="1"/>
      <c r="FVO62" s="1"/>
      <c r="FVP62" s="1"/>
      <c r="FVQ62" s="1"/>
      <c r="FVR62" s="1"/>
      <c r="FVS62" s="1"/>
      <c r="FVT62" s="1"/>
      <c r="FVU62" s="1"/>
      <c r="FVV62" s="1"/>
      <c r="FVW62" s="1"/>
      <c r="FVX62" s="1"/>
      <c r="FVY62" s="1"/>
      <c r="FVZ62" s="1"/>
      <c r="FWA62" s="1"/>
      <c r="FWB62" s="1"/>
      <c r="FWC62" s="1"/>
      <c r="FWD62" s="1"/>
      <c r="FWE62" s="1"/>
      <c r="FWF62" s="1"/>
      <c r="FWG62" s="1"/>
      <c r="FWH62" s="1"/>
      <c r="FWI62" s="1"/>
      <c r="FWJ62" s="1"/>
      <c r="FWK62" s="1"/>
      <c r="FWL62" s="1"/>
      <c r="FWM62" s="1"/>
      <c r="FWN62" s="1"/>
      <c r="FWO62" s="1"/>
      <c r="FWP62" s="1"/>
      <c r="FWQ62" s="1"/>
      <c r="FWR62" s="1"/>
      <c r="FWS62" s="1"/>
      <c r="FWT62" s="1"/>
      <c r="FWU62" s="1"/>
      <c r="FWV62" s="1"/>
      <c r="FWW62" s="1"/>
      <c r="FWX62" s="1"/>
      <c r="FWY62" s="1"/>
      <c r="FWZ62" s="1"/>
      <c r="FXA62" s="1"/>
      <c r="FXB62" s="1"/>
      <c r="FXC62" s="1"/>
      <c r="FXD62" s="1"/>
      <c r="FXE62" s="1"/>
      <c r="FXF62" s="1"/>
      <c r="FXG62" s="1"/>
      <c r="FXH62" s="1"/>
      <c r="FXI62" s="1"/>
      <c r="FXJ62" s="1"/>
      <c r="FXK62" s="1"/>
      <c r="FXL62" s="1"/>
      <c r="FXM62" s="1"/>
      <c r="FXN62" s="1"/>
      <c r="FXO62" s="1"/>
      <c r="FXP62" s="1"/>
      <c r="FXQ62" s="1"/>
      <c r="FXR62" s="1"/>
      <c r="FXS62" s="1"/>
      <c r="FXT62" s="1"/>
      <c r="FXU62" s="1"/>
      <c r="FXV62" s="1"/>
      <c r="FXW62" s="1"/>
      <c r="FXX62" s="1"/>
      <c r="FXY62" s="1"/>
      <c r="FXZ62" s="1"/>
      <c r="FYA62" s="1"/>
      <c r="FYB62" s="1"/>
      <c r="FYC62" s="1"/>
      <c r="FYD62" s="1"/>
      <c r="FYE62" s="1"/>
      <c r="FYF62" s="1"/>
      <c r="FYG62" s="1"/>
      <c r="FYH62" s="1"/>
      <c r="FYI62" s="1"/>
      <c r="FYJ62" s="1"/>
      <c r="FYK62" s="1"/>
      <c r="FYL62" s="1"/>
      <c r="FYM62" s="1"/>
      <c r="FYN62" s="1"/>
      <c r="FYO62" s="1"/>
      <c r="FYP62" s="1"/>
      <c r="FYQ62" s="1"/>
      <c r="FYR62" s="1"/>
      <c r="FYS62" s="1"/>
      <c r="FYT62" s="1"/>
      <c r="FYU62" s="1"/>
      <c r="FYV62" s="1"/>
      <c r="FYW62" s="1"/>
      <c r="FYX62" s="1"/>
      <c r="FYY62" s="1"/>
      <c r="FYZ62" s="1"/>
      <c r="FZA62" s="1"/>
      <c r="FZB62" s="1"/>
      <c r="FZC62" s="1"/>
      <c r="FZD62" s="1"/>
      <c r="FZE62" s="1"/>
      <c r="FZF62" s="1"/>
      <c r="FZG62" s="1"/>
      <c r="FZH62" s="1"/>
      <c r="FZI62" s="1"/>
      <c r="FZJ62" s="1"/>
      <c r="FZK62" s="1"/>
      <c r="FZL62" s="1"/>
      <c r="FZM62" s="1"/>
      <c r="FZN62" s="1"/>
      <c r="FZO62" s="1"/>
      <c r="FZP62" s="1"/>
      <c r="FZQ62" s="1"/>
      <c r="FZR62" s="1"/>
      <c r="FZS62" s="1"/>
      <c r="FZT62" s="1"/>
      <c r="FZU62" s="1"/>
      <c r="FZV62" s="1"/>
      <c r="FZW62" s="1"/>
      <c r="FZX62" s="1"/>
      <c r="FZY62" s="1"/>
      <c r="FZZ62" s="1"/>
      <c r="GAA62" s="1"/>
      <c r="GAB62" s="1"/>
      <c r="GAC62" s="1"/>
      <c r="GAD62" s="1"/>
      <c r="GAE62" s="1"/>
      <c r="GAF62" s="1"/>
      <c r="GAG62" s="1"/>
      <c r="GAH62" s="1"/>
      <c r="GAI62" s="1"/>
      <c r="GAJ62" s="1"/>
      <c r="GAK62" s="1"/>
      <c r="GAL62" s="1"/>
      <c r="GAM62" s="1"/>
      <c r="GAN62" s="1"/>
      <c r="GAO62" s="1"/>
      <c r="GAP62" s="1"/>
      <c r="GAQ62" s="1"/>
      <c r="GAR62" s="1"/>
      <c r="GAS62" s="1"/>
      <c r="GAT62" s="1"/>
      <c r="GAU62" s="1"/>
      <c r="GAV62" s="1"/>
      <c r="GAW62" s="1"/>
      <c r="GAX62" s="1"/>
      <c r="GAY62" s="1"/>
      <c r="GAZ62" s="1"/>
      <c r="GBA62" s="1"/>
      <c r="GBB62" s="1"/>
      <c r="GBC62" s="1"/>
      <c r="GBD62" s="1"/>
      <c r="GBE62" s="1"/>
      <c r="GBF62" s="1"/>
      <c r="GBG62" s="1"/>
      <c r="GBH62" s="1"/>
      <c r="GBI62" s="1"/>
      <c r="GBJ62" s="1"/>
      <c r="GBK62" s="1"/>
      <c r="GBL62" s="1"/>
      <c r="GBM62" s="1"/>
      <c r="GBN62" s="1"/>
      <c r="GBO62" s="1"/>
      <c r="GBP62" s="1"/>
      <c r="GBQ62" s="1"/>
      <c r="GBR62" s="1"/>
      <c r="GBS62" s="1"/>
      <c r="GBT62" s="1"/>
      <c r="GBU62" s="1"/>
      <c r="GBV62" s="1"/>
      <c r="GBW62" s="1"/>
      <c r="GBX62" s="1"/>
      <c r="GBY62" s="1"/>
      <c r="GBZ62" s="1"/>
      <c r="GCA62" s="1"/>
      <c r="GCB62" s="1"/>
      <c r="GCC62" s="1"/>
      <c r="GCD62" s="1"/>
      <c r="GCE62" s="1"/>
      <c r="GCF62" s="1"/>
      <c r="GCG62" s="1"/>
      <c r="GCH62" s="1"/>
      <c r="GCI62" s="1"/>
      <c r="GCJ62" s="1"/>
      <c r="GCK62" s="1"/>
      <c r="GCL62" s="1"/>
      <c r="GCM62" s="1"/>
      <c r="GCN62" s="1"/>
      <c r="GCO62" s="1"/>
      <c r="GCP62" s="1"/>
      <c r="GCQ62" s="1"/>
      <c r="GCR62" s="1"/>
      <c r="GCS62" s="1"/>
      <c r="GCT62" s="1"/>
      <c r="GCU62" s="1"/>
      <c r="GCV62" s="1"/>
      <c r="GCW62" s="1"/>
      <c r="GCX62" s="1"/>
      <c r="GCY62" s="1"/>
      <c r="GCZ62" s="1"/>
      <c r="GDA62" s="1"/>
      <c r="GDB62" s="1"/>
      <c r="GDC62" s="1"/>
      <c r="GDD62" s="1"/>
      <c r="GDE62" s="1"/>
      <c r="GDF62" s="1"/>
      <c r="GDG62" s="1"/>
      <c r="GDH62" s="1"/>
      <c r="GDI62" s="1"/>
      <c r="GDJ62" s="1"/>
      <c r="GDK62" s="1"/>
      <c r="GDL62" s="1"/>
      <c r="GDM62" s="1"/>
      <c r="GDN62" s="1"/>
      <c r="GDO62" s="1"/>
      <c r="GDP62" s="1"/>
      <c r="GDQ62" s="1"/>
      <c r="GDR62" s="1"/>
      <c r="GDS62" s="1"/>
      <c r="GDT62" s="1"/>
      <c r="GDU62" s="1"/>
      <c r="GDV62" s="1"/>
      <c r="GDW62" s="1"/>
      <c r="GDX62" s="1"/>
      <c r="GDY62" s="1"/>
      <c r="GDZ62" s="1"/>
      <c r="GEA62" s="1"/>
      <c r="GEB62" s="1"/>
      <c r="GEC62" s="1"/>
      <c r="GED62" s="1"/>
      <c r="GEE62" s="1"/>
      <c r="GEF62" s="1"/>
      <c r="GEG62" s="1"/>
      <c r="GEH62" s="1"/>
      <c r="GEI62" s="1"/>
      <c r="GEJ62" s="1"/>
      <c r="GEK62" s="1"/>
      <c r="GEL62" s="1"/>
      <c r="GEM62" s="1"/>
      <c r="GEN62" s="1"/>
      <c r="GEO62" s="1"/>
      <c r="GEP62" s="1"/>
      <c r="GEQ62" s="1"/>
      <c r="GER62" s="1"/>
      <c r="GES62" s="1"/>
      <c r="GET62" s="1"/>
      <c r="GEU62" s="1"/>
      <c r="GEV62" s="1"/>
      <c r="GEW62" s="1"/>
      <c r="GEX62" s="1"/>
      <c r="GEY62" s="1"/>
      <c r="GEZ62" s="1"/>
      <c r="GFA62" s="1"/>
      <c r="GFB62" s="1"/>
      <c r="GFC62" s="1"/>
      <c r="GFD62" s="1"/>
      <c r="GFE62" s="1"/>
      <c r="GFF62" s="1"/>
      <c r="GFG62" s="1"/>
      <c r="GFH62" s="1"/>
      <c r="GFI62" s="1"/>
      <c r="GFJ62" s="1"/>
      <c r="GFK62" s="1"/>
      <c r="GFL62" s="1"/>
      <c r="GFM62" s="1"/>
      <c r="GFN62" s="1"/>
      <c r="GFO62" s="1"/>
      <c r="GFP62" s="1"/>
      <c r="GFQ62" s="1"/>
      <c r="GFR62" s="1"/>
      <c r="GFS62" s="1"/>
      <c r="GFT62" s="1"/>
      <c r="GFU62" s="1"/>
      <c r="GFV62" s="1"/>
      <c r="GFW62" s="1"/>
      <c r="GFX62" s="1"/>
      <c r="GFY62" s="1"/>
      <c r="GFZ62" s="1"/>
      <c r="GGA62" s="1"/>
      <c r="GGB62" s="1"/>
      <c r="GGC62" s="1"/>
      <c r="GGD62" s="1"/>
      <c r="GGE62" s="1"/>
      <c r="GGF62" s="1"/>
      <c r="GGG62" s="1"/>
      <c r="GGH62" s="1"/>
      <c r="GGI62" s="1"/>
      <c r="GGJ62" s="1"/>
      <c r="GGK62" s="1"/>
      <c r="GGL62" s="1"/>
      <c r="GGM62" s="1"/>
      <c r="GGN62" s="1"/>
      <c r="GGO62" s="1"/>
      <c r="GGP62" s="1"/>
      <c r="GGQ62" s="1"/>
      <c r="GGR62" s="1"/>
      <c r="GGS62" s="1"/>
      <c r="GGT62" s="1"/>
      <c r="GGU62" s="1"/>
      <c r="GGV62" s="1"/>
      <c r="GGW62" s="1"/>
      <c r="GGX62" s="1"/>
      <c r="GGY62" s="1"/>
      <c r="GGZ62" s="1"/>
      <c r="GHA62" s="1"/>
      <c r="GHB62" s="1"/>
      <c r="GHC62" s="1"/>
      <c r="GHD62" s="1"/>
      <c r="GHE62" s="1"/>
      <c r="GHF62" s="1"/>
      <c r="GHG62" s="1"/>
      <c r="GHH62" s="1"/>
      <c r="GHI62" s="1"/>
      <c r="GHJ62" s="1"/>
      <c r="GHK62" s="1"/>
      <c r="GHL62" s="1"/>
      <c r="GHM62" s="1"/>
      <c r="GHN62" s="1"/>
      <c r="GHO62" s="1"/>
      <c r="GHP62" s="1"/>
      <c r="GHQ62" s="1"/>
      <c r="GHR62" s="1"/>
      <c r="GHS62" s="1"/>
      <c r="GHT62" s="1"/>
      <c r="GHU62" s="1"/>
      <c r="GHV62" s="1"/>
      <c r="GHW62" s="1"/>
      <c r="GHX62" s="1"/>
      <c r="GHY62" s="1"/>
      <c r="GHZ62" s="1"/>
      <c r="GIA62" s="1"/>
      <c r="GIB62" s="1"/>
      <c r="GIC62" s="1"/>
      <c r="GID62" s="1"/>
      <c r="GIE62" s="1"/>
      <c r="GIF62" s="1"/>
      <c r="GIG62" s="1"/>
      <c r="GIH62" s="1"/>
      <c r="GII62" s="1"/>
      <c r="GIJ62" s="1"/>
      <c r="GIK62" s="1"/>
      <c r="GIL62" s="1"/>
      <c r="GIM62" s="1"/>
      <c r="GIN62" s="1"/>
      <c r="GIO62" s="1"/>
      <c r="GIP62" s="1"/>
      <c r="GIQ62" s="1"/>
      <c r="GIR62" s="1"/>
      <c r="GIS62" s="1"/>
      <c r="GIT62" s="1"/>
      <c r="GIU62" s="1"/>
      <c r="GIV62" s="1"/>
      <c r="GIW62" s="1"/>
      <c r="GIX62" s="1"/>
      <c r="GIY62" s="1"/>
      <c r="GIZ62" s="1"/>
      <c r="GJA62" s="1"/>
      <c r="GJB62" s="1"/>
      <c r="GJC62" s="1"/>
      <c r="GJD62" s="1"/>
      <c r="GJE62" s="1"/>
      <c r="GJF62" s="1"/>
      <c r="GJG62" s="1"/>
      <c r="GJH62" s="1"/>
      <c r="GJI62" s="1"/>
      <c r="GJJ62" s="1"/>
      <c r="GJK62" s="1"/>
      <c r="GJL62" s="1"/>
      <c r="GJM62" s="1"/>
      <c r="GJN62" s="1"/>
      <c r="GJO62" s="1"/>
      <c r="GJP62" s="1"/>
      <c r="GJQ62" s="1"/>
      <c r="GJR62" s="1"/>
      <c r="GJS62" s="1"/>
      <c r="GJT62" s="1"/>
      <c r="GJU62" s="1"/>
      <c r="GJV62" s="1"/>
      <c r="GJW62" s="1"/>
      <c r="GJX62" s="1"/>
      <c r="GJY62" s="1"/>
      <c r="GJZ62" s="1"/>
      <c r="GKA62" s="1"/>
      <c r="GKB62" s="1"/>
      <c r="GKC62" s="1"/>
      <c r="GKD62" s="1"/>
      <c r="GKE62" s="1"/>
      <c r="GKF62" s="1"/>
      <c r="GKG62" s="1"/>
      <c r="GKH62" s="1"/>
      <c r="GKI62" s="1"/>
      <c r="GKJ62" s="1"/>
      <c r="GKK62" s="1"/>
      <c r="GKL62" s="1"/>
      <c r="GKM62" s="1"/>
      <c r="GKN62" s="1"/>
      <c r="GKO62" s="1"/>
      <c r="GKP62" s="1"/>
      <c r="GKQ62" s="1"/>
      <c r="GKR62" s="1"/>
      <c r="GKS62" s="1"/>
      <c r="GKT62" s="1"/>
      <c r="GKU62" s="1"/>
      <c r="GKV62" s="1"/>
      <c r="GKW62" s="1"/>
      <c r="GKX62" s="1"/>
      <c r="GKY62" s="1"/>
      <c r="GKZ62" s="1"/>
      <c r="GLA62" s="1"/>
      <c r="GLB62" s="1"/>
      <c r="GLC62" s="1"/>
      <c r="GLD62" s="1"/>
      <c r="GLE62" s="1"/>
      <c r="GLF62" s="1"/>
      <c r="GLG62" s="1"/>
      <c r="GLH62" s="1"/>
      <c r="GLI62" s="1"/>
      <c r="GLJ62" s="1"/>
      <c r="GLK62" s="1"/>
      <c r="GLL62" s="1"/>
      <c r="GLM62" s="1"/>
      <c r="GLN62" s="1"/>
      <c r="GLO62" s="1"/>
      <c r="GLP62" s="1"/>
      <c r="GLQ62" s="1"/>
      <c r="GLR62" s="1"/>
      <c r="GLS62" s="1"/>
      <c r="GLT62" s="1"/>
      <c r="GLU62" s="1"/>
      <c r="GLV62" s="1"/>
      <c r="GLW62" s="1"/>
      <c r="GLX62" s="1"/>
      <c r="GLY62" s="1"/>
      <c r="GLZ62" s="1"/>
      <c r="GMA62" s="1"/>
      <c r="GMB62" s="1"/>
      <c r="GMC62" s="1"/>
      <c r="GMD62" s="1"/>
      <c r="GME62" s="1"/>
      <c r="GMF62" s="1"/>
      <c r="GMG62" s="1"/>
      <c r="GMH62" s="1"/>
      <c r="GMI62" s="1"/>
      <c r="GMJ62" s="1"/>
      <c r="GMK62" s="1"/>
      <c r="GML62" s="1"/>
      <c r="GMM62" s="1"/>
      <c r="GMN62" s="1"/>
      <c r="GMO62" s="1"/>
      <c r="GMP62" s="1"/>
      <c r="GMQ62" s="1"/>
      <c r="GMR62" s="1"/>
      <c r="GMS62" s="1"/>
      <c r="GMT62" s="1"/>
      <c r="GMU62" s="1"/>
      <c r="GMV62" s="1"/>
      <c r="GMW62" s="1"/>
      <c r="GMX62" s="1"/>
      <c r="GMY62" s="1"/>
      <c r="GMZ62" s="1"/>
      <c r="GNA62" s="1"/>
      <c r="GNB62" s="1"/>
      <c r="GNC62" s="1"/>
      <c r="GND62" s="1"/>
      <c r="GNE62" s="1"/>
      <c r="GNF62" s="1"/>
      <c r="GNG62" s="1"/>
      <c r="GNH62" s="1"/>
      <c r="GNI62" s="1"/>
      <c r="GNJ62" s="1"/>
      <c r="GNK62" s="1"/>
      <c r="GNL62" s="1"/>
      <c r="GNM62" s="1"/>
      <c r="GNN62" s="1"/>
      <c r="GNO62" s="1"/>
      <c r="GNP62" s="1"/>
      <c r="GNQ62" s="1"/>
      <c r="GNR62" s="1"/>
      <c r="GNS62" s="1"/>
      <c r="GNT62" s="1"/>
      <c r="GNU62" s="1"/>
      <c r="GNV62" s="1"/>
      <c r="GNW62" s="1"/>
      <c r="GNX62" s="1"/>
      <c r="GNY62" s="1"/>
      <c r="GNZ62" s="1"/>
      <c r="GOA62" s="1"/>
      <c r="GOB62" s="1"/>
      <c r="GOC62" s="1"/>
      <c r="GOD62" s="1"/>
      <c r="GOE62" s="1"/>
      <c r="GOF62" s="1"/>
      <c r="GOG62" s="1"/>
      <c r="GOH62" s="1"/>
      <c r="GOI62" s="1"/>
      <c r="GOJ62" s="1"/>
      <c r="GOK62" s="1"/>
      <c r="GOL62" s="1"/>
      <c r="GOM62" s="1"/>
      <c r="GON62" s="1"/>
      <c r="GOO62" s="1"/>
      <c r="GOP62" s="1"/>
      <c r="GOQ62" s="1"/>
      <c r="GOR62" s="1"/>
      <c r="GOS62" s="1"/>
      <c r="GOT62" s="1"/>
      <c r="GOU62" s="1"/>
      <c r="GOV62" s="1"/>
      <c r="GOW62" s="1"/>
      <c r="GOX62" s="1"/>
      <c r="GOY62" s="1"/>
      <c r="GOZ62" s="1"/>
      <c r="GPA62" s="1"/>
      <c r="GPB62" s="1"/>
      <c r="GPC62" s="1"/>
      <c r="GPD62" s="1"/>
      <c r="GPE62" s="1"/>
      <c r="GPF62" s="1"/>
      <c r="GPG62" s="1"/>
      <c r="GPH62" s="1"/>
      <c r="GPI62" s="1"/>
      <c r="GPJ62" s="1"/>
      <c r="GPK62" s="1"/>
      <c r="GPL62" s="1"/>
      <c r="GPM62" s="1"/>
      <c r="GPN62" s="1"/>
      <c r="GPO62" s="1"/>
      <c r="GPP62" s="1"/>
      <c r="GPQ62" s="1"/>
      <c r="GPR62" s="1"/>
      <c r="GPS62" s="1"/>
      <c r="GPT62" s="1"/>
      <c r="GPU62" s="1"/>
      <c r="GPV62" s="1"/>
      <c r="GPW62" s="1"/>
      <c r="GPX62" s="1"/>
      <c r="GPY62" s="1"/>
      <c r="GPZ62" s="1"/>
      <c r="GQA62" s="1"/>
      <c r="GQB62" s="1"/>
      <c r="GQC62" s="1"/>
      <c r="GQD62" s="1"/>
      <c r="GQE62" s="1"/>
      <c r="GQF62" s="1"/>
      <c r="GQG62" s="1"/>
      <c r="GQH62" s="1"/>
      <c r="GQI62" s="1"/>
      <c r="GQJ62" s="1"/>
      <c r="GQK62" s="1"/>
      <c r="GQL62" s="1"/>
      <c r="GQM62" s="1"/>
      <c r="GQN62" s="1"/>
      <c r="GQO62" s="1"/>
      <c r="GQP62" s="1"/>
      <c r="GQQ62" s="1"/>
      <c r="GQR62" s="1"/>
      <c r="GQS62" s="1"/>
      <c r="GQT62" s="1"/>
      <c r="GQU62" s="1"/>
      <c r="GQV62" s="1"/>
      <c r="GQW62" s="1"/>
      <c r="GQX62" s="1"/>
      <c r="GQY62" s="1"/>
      <c r="GQZ62" s="1"/>
      <c r="GRA62" s="1"/>
      <c r="GRB62" s="1"/>
      <c r="GRC62" s="1"/>
      <c r="GRD62" s="1"/>
      <c r="GRE62" s="1"/>
      <c r="GRF62" s="1"/>
      <c r="GRG62" s="1"/>
      <c r="GRH62" s="1"/>
      <c r="GRI62" s="1"/>
      <c r="GRJ62" s="1"/>
      <c r="GRK62" s="1"/>
      <c r="GRL62" s="1"/>
      <c r="GRM62" s="1"/>
      <c r="GRN62" s="1"/>
      <c r="GRO62" s="1"/>
      <c r="GRP62" s="1"/>
      <c r="GRQ62" s="1"/>
      <c r="GRR62" s="1"/>
      <c r="GRS62" s="1"/>
      <c r="GRT62" s="1"/>
      <c r="GRU62" s="1"/>
      <c r="GRV62" s="1"/>
      <c r="GRW62" s="1"/>
      <c r="GRX62" s="1"/>
      <c r="GRY62" s="1"/>
      <c r="GRZ62" s="1"/>
      <c r="GSA62" s="1"/>
      <c r="GSB62" s="1"/>
      <c r="GSC62" s="1"/>
      <c r="GSD62" s="1"/>
      <c r="GSE62" s="1"/>
      <c r="GSF62" s="1"/>
      <c r="GSG62" s="1"/>
      <c r="GSH62" s="1"/>
      <c r="GSI62" s="1"/>
      <c r="GSJ62" s="1"/>
      <c r="GSK62" s="1"/>
      <c r="GSL62" s="1"/>
      <c r="GSM62" s="1"/>
      <c r="GSN62" s="1"/>
      <c r="GSO62" s="1"/>
      <c r="GSP62" s="1"/>
      <c r="GSQ62" s="1"/>
      <c r="GSR62" s="1"/>
      <c r="GSS62" s="1"/>
      <c r="GST62" s="1"/>
      <c r="GSU62" s="1"/>
      <c r="GSV62" s="1"/>
      <c r="GSW62" s="1"/>
      <c r="GSX62" s="1"/>
      <c r="GSY62" s="1"/>
      <c r="GSZ62" s="1"/>
      <c r="GTA62" s="1"/>
      <c r="GTB62" s="1"/>
      <c r="GTC62" s="1"/>
      <c r="GTD62" s="1"/>
      <c r="GTE62" s="1"/>
      <c r="GTF62" s="1"/>
      <c r="GTG62" s="1"/>
      <c r="GTH62" s="1"/>
      <c r="GTI62" s="1"/>
      <c r="GTJ62" s="1"/>
      <c r="GTK62" s="1"/>
      <c r="GTL62" s="1"/>
      <c r="GTM62" s="1"/>
      <c r="GTN62" s="1"/>
      <c r="GTO62" s="1"/>
      <c r="GTP62" s="1"/>
      <c r="GTQ62" s="1"/>
      <c r="GTR62" s="1"/>
      <c r="GTS62" s="1"/>
      <c r="GTT62" s="1"/>
      <c r="GTU62" s="1"/>
      <c r="GTV62" s="1"/>
      <c r="GTW62" s="1"/>
      <c r="GTX62" s="1"/>
      <c r="GTY62" s="1"/>
      <c r="GTZ62" s="1"/>
      <c r="GUA62" s="1"/>
      <c r="GUB62" s="1"/>
      <c r="GUC62" s="1"/>
      <c r="GUD62" s="1"/>
      <c r="GUE62" s="1"/>
      <c r="GUF62" s="1"/>
      <c r="GUG62" s="1"/>
      <c r="GUH62" s="1"/>
      <c r="GUI62" s="1"/>
      <c r="GUJ62" s="1"/>
      <c r="GUK62" s="1"/>
      <c r="GUL62" s="1"/>
      <c r="GUM62" s="1"/>
      <c r="GUN62" s="1"/>
      <c r="GUO62" s="1"/>
      <c r="GUP62" s="1"/>
      <c r="GUQ62" s="1"/>
      <c r="GUR62" s="1"/>
      <c r="GUS62" s="1"/>
      <c r="GUT62" s="1"/>
      <c r="GUU62" s="1"/>
      <c r="GUV62" s="1"/>
      <c r="GUW62" s="1"/>
      <c r="GUX62" s="1"/>
      <c r="GUY62" s="1"/>
      <c r="GUZ62" s="1"/>
      <c r="GVA62" s="1"/>
      <c r="GVB62" s="1"/>
      <c r="GVC62" s="1"/>
      <c r="GVD62" s="1"/>
      <c r="GVE62" s="1"/>
      <c r="GVF62" s="1"/>
      <c r="GVG62" s="1"/>
      <c r="GVH62" s="1"/>
      <c r="GVI62" s="1"/>
      <c r="GVJ62" s="1"/>
      <c r="GVK62" s="1"/>
      <c r="GVL62" s="1"/>
      <c r="GVM62" s="1"/>
      <c r="GVN62" s="1"/>
      <c r="GVO62" s="1"/>
      <c r="GVP62" s="1"/>
      <c r="GVQ62" s="1"/>
      <c r="GVR62" s="1"/>
      <c r="GVS62" s="1"/>
      <c r="GVT62" s="1"/>
      <c r="GVU62" s="1"/>
      <c r="GVV62" s="1"/>
      <c r="GVW62" s="1"/>
      <c r="GVX62" s="1"/>
      <c r="GVY62" s="1"/>
      <c r="GVZ62" s="1"/>
      <c r="GWA62" s="1"/>
      <c r="GWB62" s="1"/>
      <c r="GWC62" s="1"/>
      <c r="GWD62" s="1"/>
      <c r="GWE62" s="1"/>
      <c r="GWF62" s="1"/>
      <c r="GWG62" s="1"/>
      <c r="GWH62" s="1"/>
      <c r="GWI62" s="1"/>
      <c r="GWJ62" s="1"/>
      <c r="GWK62" s="1"/>
      <c r="GWL62" s="1"/>
      <c r="GWM62" s="1"/>
      <c r="GWN62" s="1"/>
      <c r="GWO62" s="1"/>
      <c r="GWP62" s="1"/>
      <c r="GWQ62" s="1"/>
      <c r="GWR62" s="1"/>
      <c r="GWS62" s="1"/>
      <c r="GWT62" s="1"/>
      <c r="GWU62" s="1"/>
      <c r="GWV62" s="1"/>
      <c r="GWW62" s="1"/>
      <c r="GWX62" s="1"/>
      <c r="GWY62" s="1"/>
      <c r="GWZ62" s="1"/>
      <c r="GXA62" s="1"/>
      <c r="GXB62" s="1"/>
      <c r="GXC62" s="1"/>
      <c r="GXD62" s="1"/>
      <c r="GXE62" s="1"/>
      <c r="GXF62" s="1"/>
      <c r="GXG62" s="1"/>
      <c r="GXH62" s="1"/>
      <c r="GXI62" s="1"/>
      <c r="GXJ62" s="1"/>
      <c r="GXK62" s="1"/>
      <c r="GXL62" s="1"/>
      <c r="GXM62" s="1"/>
      <c r="GXN62" s="1"/>
      <c r="GXO62" s="1"/>
      <c r="GXP62" s="1"/>
      <c r="GXQ62" s="1"/>
      <c r="GXR62" s="1"/>
      <c r="GXS62" s="1"/>
      <c r="GXT62" s="1"/>
      <c r="GXU62" s="1"/>
      <c r="GXV62" s="1"/>
      <c r="GXW62" s="1"/>
      <c r="GXX62" s="1"/>
      <c r="GXY62" s="1"/>
      <c r="GXZ62" s="1"/>
      <c r="GYA62" s="1"/>
      <c r="GYB62" s="1"/>
      <c r="GYC62" s="1"/>
      <c r="GYD62" s="1"/>
      <c r="GYE62" s="1"/>
      <c r="GYF62" s="1"/>
      <c r="GYG62" s="1"/>
      <c r="GYH62" s="1"/>
      <c r="GYI62" s="1"/>
      <c r="GYJ62" s="1"/>
      <c r="GYK62" s="1"/>
      <c r="GYL62" s="1"/>
      <c r="GYM62" s="1"/>
      <c r="GYN62" s="1"/>
      <c r="GYO62" s="1"/>
      <c r="GYP62" s="1"/>
      <c r="GYQ62" s="1"/>
      <c r="GYR62" s="1"/>
      <c r="GYS62" s="1"/>
      <c r="GYT62" s="1"/>
      <c r="GYU62" s="1"/>
      <c r="GYV62" s="1"/>
      <c r="GYW62" s="1"/>
      <c r="GYX62" s="1"/>
      <c r="GYY62" s="1"/>
      <c r="GYZ62" s="1"/>
      <c r="GZA62" s="1"/>
      <c r="GZB62" s="1"/>
      <c r="GZC62" s="1"/>
      <c r="GZD62" s="1"/>
      <c r="GZE62" s="1"/>
      <c r="GZF62" s="1"/>
      <c r="GZG62" s="1"/>
      <c r="GZH62" s="1"/>
      <c r="GZI62" s="1"/>
      <c r="GZJ62" s="1"/>
      <c r="GZK62" s="1"/>
      <c r="GZL62" s="1"/>
      <c r="GZM62" s="1"/>
      <c r="GZN62" s="1"/>
      <c r="GZO62" s="1"/>
      <c r="GZP62" s="1"/>
      <c r="GZQ62" s="1"/>
      <c r="GZR62" s="1"/>
      <c r="GZS62" s="1"/>
      <c r="GZT62" s="1"/>
      <c r="GZU62" s="1"/>
      <c r="GZV62" s="1"/>
      <c r="GZW62" s="1"/>
      <c r="GZX62" s="1"/>
      <c r="GZY62" s="1"/>
      <c r="GZZ62" s="1"/>
      <c r="HAA62" s="1"/>
      <c r="HAB62" s="1"/>
      <c r="HAC62" s="1"/>
      <c r="HAD62" s="1"/>
      <c r="HAE62" s="1"/>
      <c r="HAF62" s="1"/>
      <c r="HAG62" s="1"/>
      <c r="HAH62" s="1"/>
      <c r="HAI62" s="1"/>
      <c r="HAJ62" s="1"/>
      <c r="HAK62" s="1"/>
      <c r="HAL62" s="1"/>
      <c r="HAM62" s="1"/>
      <c r="HAN62" s="1"/>
      <c r="HAO62" s="1"/>
      <c r="HAP62" s="1"/>
      <c r="HAQ62" s="1"/>
      <c r="HAR62" s="1"/>
      <c r="HAS62" s="1"/>
      <c r="HAT62" s="1"/>
      <c r="HAU62" s="1"/>
      <c r="HAV62" s="1"/>
      <c r="HAW62" s="1"/>
      <c r="HAX62" s="1"/>
      <c r="HAY62" s="1"/>
      <c r="HAZ62" s="1"/>
      <c r="HBA62" s="1"/>
      <c r="HBB62" s="1"/>
      <c r="HBC62" s="1"/>
      <c r="HBD62" s="1"/>
      <c r="HBE62" s="1"/>
      <c r="HBF62" s="1"/>
      <c r="HBG62" s="1"/>
      <c r="HBH62" s="1"/>
      <c r="HBI62" s="1"/>
      <c r="HBJ62" s="1"/>
      <c r="HBK62" s="1"/>
      <c r="HBL62" s="1"/>
      <c r="HBM62" s="1"/>
      <c r="HBN62" s="1"/>
      <c r="HBO62" s="1"/>
      <c r="HBP62" s="1"/>
      <c r="HBQ62" s="1"/>
      <c r="HBR62" s="1"/>
      <c r="HBS62" s="1"/>
      <c r="HBT62" s="1"/>
      <c r="HBU62" s="1"/>
      <c r="HBV62" s="1"/>
      <c r="HBW62" s="1"/>
      <c r="HBX62" s="1"/>
      <c r="HBY62" s="1"/>
      <c r="HBZ62" s="1"/>
      <c r="HCA62" s="1"/>
      <c r="HCB62" s="1"/>
      <c r="HCC62" s="1"/>
      <c r="HCD62" s="1"/>
      <c r="HCE62" s="1"/>
      <c r="HCF62" s="1"/>
      <c r="HCG62" s="1"/>
      <c r="HCH62" s="1"/>
      <c r="HCI62" s="1"/>
      <c r="HCJ62" s="1"/>
      <c r="HCK62" s="1"/>
      <c r="HCL62" s="1"/>
      <c r="HCM62" s="1"/>
      <c r="HCN62" s="1"/>
      <c r="HCO62" s="1"/>
      <c r="HCP62" s="1"/>
      <c r="HCQ62" s="1"/>
      <c r="HCR62" s="1"/>
      <c r="HCS62" s="1"/>
      <c r="HCT62" s="1"/>
      <c r="HCU62" s="1"/>
      <c r="HCV62" s="1"/>
      <c r="HCW62" s="1"/>
      <c r="HCX62" s="1"/>
      <c r="HCY62" s="1"/>
      <c r="HCZ62" s="1"/>
      <c r="HDA62" s="1"/>
      <c r="HDB62" s="1"/>
      <c r="HDC62" s="1"/>
      <c r="HDD62" s="1"/>
      <c r="HDE62" s="1"/>
      <c r="HDF62" s="1"/>
      <c r="HDG62" s="1"/>
      <c r="HDH62" s="1"/>
      <c r="HDI62" s="1"/>
      <c r="HDJ62" s="1"/>
      <c r="HDK62" s="1"/>
      <c r="HDL62" s="1"/>
      <c r="HDM62" s="1"/>
      <c r="HDN62" s="1"/>
      <c r="HDO62" s="1"/>
      <c r="HDP62" s="1"/>
      <c r="HDQ62" s="1"/>
      <c r="HDR62" s="1"/>
      <c r="HDS62" s="1"/>
      <c r="HDT62" s="1"/>
      <c r="HDU62" s="1"/>
      <c r="HDV62" s="1"/>
      <c r="HDW62" s="1"/>
      <c r="HDX62" s="1"/>
      <c r="HDY62" s="1"/>
      <c r="HDZ62" s="1"/>
      <c r="HEA62" s="1"/>
      <c r="HEB62" s="1"/>
      <c r="HEC62" s="1"/>
      <c r="HED62" s="1"/>
      <c r="HEE62" s="1"/>
      <c r="HEF62" s="1"/>
      <c r="HEG62" s="1"/>
      <c r="HEH62" s="1"/>
      <c r="HEI62" s="1"/>
      <c r="HEJ62" s="1"/>
      <c r="HEK62" s="1"/>
      <c r="HEL62" s="1"/>
      <c r="HEM62" s="1"/>
      <c r="HEN62" s="1"/>
      <c r="HEO62" s="1"/>
      <c r="HEP62" s="1"/>
      <c r="HEQ62" s="1"/>
      <c r="HER62" s="1"/>
      <c r="HES62" s="1"/>
      <c r="HET62" s="1"/>
      <c r="HEU62" s="1"/>
      <c r="HEV62" s="1"/>
      <c r="HEW62" s="1"/>
      <c r="HEX62" s="1"/>
      <c r="HEY62" s="1"/>
      <c r="HEZ62" s="1"/>
      <c r="HFA62" s="1"/>
      <c r="HFB62" s="1"/>
      <c r="HFC62" s="1"/>
      <c r="HFD62" s="1"/>
      <c r="HFE62" s="1"/>
      <c r="HFF62" s="1"/>
      <c r="HFG62" s="1"/>
      <c r="HFH62" s="1"/>
      <c r="HFI62" s="1"/>
      <c r="HFJ62" s="1"/>
      <c r="HFK62" s="1"/>
      <c r="HFL62" s="1"/>
      <c r="HFM62" s="1"/>
      <c r="HFN62" s="1"/>
      <c r="HFO62" s="1"/>
      <c r="HFP62" s="1"/>
      <c r="HFQ62" s="1"/>
      <c r="HFR62" s="1"/>
      <c r="HFS62" s="1"/>
      <c r="HFT62" s="1"/>
      <c r="HFU62" s="1"/>
      <c r="HFV62" s="1"/>
      <c r="HFW62" s="1"/>
      <c r="HFX62" s="1"/>
      <c r="HFY62" s="1"/>
      <c r="HFZ62" s="1"/>
      <c r="HGA62" s="1"/>
      <c r="HGB62" s="1"/>
      <c r="HGC62" s="1"/>
      <c r="HGD62" s="1"/>
      <c r="HGE62" s="1"/>
      <c r="HGF62" s="1"/>
      <c r="HGG62" s="1"/>
      <c r="HGH62" s="1"/>
      <c r="HGI62" s="1"/>
      <c r="HGJ62" s="1"/>
      <c r="HGK62" s="1"/>
      <c r="HGL62" s="1"/>
      <c r="HGM62" s="1"/>
      <c r="HGN62" s="1"/>
      <c r="HGO62" s="1"/>
      <c r="HGP62" s="1"/>
      <c r="HGQ62" s="1"/>
      <c r="HGR62" s="1"/>
      <c r="HGS62" s="1"/>
      <c r="HGT62" s="1"/>
      <c r="HGU62" s="1"/>
      <c r="HGV62" s="1"/>
      <c r="HGW62" s="1"/>
      <c r="HGX62" s="1"/>
      <c r="HGY62" s="1"/>
      <c r="HGZ62" s="1"/>
      <c r="HHA62" s="1"/>
      <c r="HHB62" s="1"/>
      <c r="HHC62" s="1"/>
      <c r="HHD62" s="1"/>
      <c r="HHE62" s="1"/>
      <c r="HHF62" s="1"/>
      <c r="HHG62" s="1"/>
      <c r="HHH62" s="1"/>
      <c r="HHI62" s="1"/>
      <c r="HHJ62" s="1"/>
      <c r="HHK62" s="1"/>
      <c r="HHL62" s="1"/>
      <c r="HHM62" s="1"/>
      <c r="HHN62" s="1"/>
      <c r="HHO62" s="1"/>
      <c r="HHP62" s="1"/>
      <c r="HHQ62" s="1"/>
      <c r="HHR62" s="1"/>
      <c r="HHS62" s="1"/>
      <c r="HHT62" s="1"/>
      <c r="HHU62" s="1"/>
      <c r="HHV62" s="1"/>
      <c r="HHW62" s="1"/>
      <c r="HHX62" s="1"/>
      <c r="HHY62" s="1"/>
      <c r="HHZ62" s="1"/>
      <c r="HIA62" s="1"/>
      <c r="HIB62" s="1"/>
      <c r="HIC62" s="1"/>
      <c r="HID62" s="1"/>
      <c r="HIE62" s="1"/>
      <c r="HIF62" s="1"/>
      <c r="HIG62" s="1"/>
      <c r="HIH62" s="1"/>
      <c r="HII62" s="1"/>
      <c r="HIJ62" s="1"/>
      <c r="HIK62" s="1"/>
      <c r="HIL62" s="1"/>
      <c r="HIM62" s="1"/>
      <c r="HIN62" s="1"/>
      <c r="HIO62" s="1"/>
      <c r="HIP62" s="1"/>
      <c r="HIQ62" s="1"/>
      <c r="HIR62" s="1"/>
      <c r="HIS62" s="1"/>
      <c r="HIT62" s="1"/>
      <c r="HIU62" s="1"/>
      <c r="HIV62" s="1"/>
      <c r="HIW62" s="1"/>
      <c r="HIX62" s="1"/>
      <c r="HIY62" s="1"/>
      <c r="HIZ62" s="1"/>
      <c r="HJA62" s="1"/>
      <c r="HJB62" s="1"/>
      <c r="HJC62" s="1"/>
      <c r="HJD62" s="1"/>
      <c r="HJE62" s="1"/>
      <c r="HJF62" s="1"/>
      <c r="HJG62" s="1"/>
      <c r="HJH62" s="1"/>
      <c r="HJI62" s="1"/>
      <c r="HJJ62" s="1"/>
      <c r="HJK62" s="1"/>
      <c r="HJL62" s="1"/>
      <c r="HJM62" s="1"/>
      <c r="HJN62" s="1"/>
      <c r="HJO62" s="1"/>
      <c r="HJP62" s="1"/>
      <c r="HJQ62" s="1"/>
      <c r="HJR62" s="1"/>
      <c r="HJS62" s="1"/>
      <c r="HJT62" s="1"/>
      <c r="HJU62" s="1"/>
      <c r="HJV62" s="1"/>
      <c r="HJW62" s="1"/>
      <c r="HJX62" s="1"/>
      <c r="HJY62" s="1"/>
      <c r="HJZ62" s="1"/>
      <c r="HKA62" s="1"/>
      <c r="HKB62" s="1"/>
      <c r="HKC62" s="1"/>
      <c r="HKD62" s="1"/>
      <c r="HKE62" s="1"/>
      <c r="HKF62" s="1"/>
      <c r="HKG62" s="1"/>
      <c r="HKH62" s="1"/>
      <c r="HKI62" s="1"/>
      <c r="HKJ62" s="1"/>
      <c r="HKK62" s="1"/>
      <c r="HKL62" s="1"/>
      <c r="HKM62" s="1"/>
      <c r="HKN62" s="1"/>
      <c r="HKO62" s="1"/>
      <c r="HKP62" s="1"/>
      <c r="HKQ62" s="1"/>
      <c r="HKR62" s="1"/>
      <c r="HKS62" s="1"/>
      <c r="HKT62" s="1"/>
      <c r="HKU62" s="1"/>
      <c r="HKV62" s="1"/>
      <c r="HKW62" s="1"/>
      <c r="HKX62" s="1"/>
      <c r="HKY62" s="1"/>
      <c r="HKZ62" s="1"/>
      <c r="HLA62" s="1"/>
      <c r="HLB62" s="1"/>
      <c r="HLC62" s="1"/>
      <c r="HLD62" s="1"/>
      <c r="HLE62" s="1"/>
      <c r="HLF62" s="1"/>
      <c r="HLG62" s="1"/>
      <c r="HLH62" s="1"/>
      <c r="HLI62" s="1"/>
      <c r="HLJ62" s="1"/>
      <c r="HLK62" s="1"/>
      <c r="HLL62" s="1"/>
      <c r="HLM62" s="1"/>
      <c r="HLN62" s="1"/>
      <c r="HLO62" s="1"/>
      <c r="HLP62" s="1"/>
      <c r="HLQ62" s="1"/>
      <c r="HLR62" s="1"/>
      <c r="HLS62" s="1"/>
      <c r="HLT62" s="1"/>
      <c r="HLU62" s="1"/>
      <c r="HLV62" s="1"/>
      <c r="HLW62" s="1"/>
      <c r="HLX62" s="1"/>
      <c r="HLY62" s="1"/>
      <c r="HLZ62" s="1"/>
      <c r="HMA62" s="1"/>
      <c r="HMB62" s="1"/>
      <c r="HMC62" s="1"/>
      <c r="HMD62" s="1"/>
      <c r="HME62" s="1"/>
      <c r="HMF62" s="1"/>
      <c r="HMG62" s="1"/>
      <c r="HMH62" s="1"/>
      <c r="HMI62" s="1"/>
      <c r="HMJ62" s="1"/>
      <c r="HMK62" s="1"/>
      <c r="HML62" s="1"/>
      <c r="HMM62" s="1"/>
      <c r="HMN62" s="1"/>
      <c r="HMO62" s="1"/>
      <c r="HMP62" s="1"/>
      <c r="HMQ62" s="1"/>
      <c r="HMR62" s="1"/>
      <c r="HMS62" s="1"/>
      <c r="HMT62" s="1"/>
      <c r="HMU62" s="1"/>
      <c r="HMV62" s="1"/>
      <c r="HMW62" s="1"/>
      <c r="HMX62" s="1"/>
      <c r="HMY62" s="1"/>
      <c r="HMZ62" s="1"/>
      <c r="HNA62" s="1"/>
      <c r="HNB62" s="1"/>
      <c r="HNC62" s="1"/>
      <c r="HND62" s="1"/>
      <c r="HNE62" s="1"/>
      <c r="HNF62" s="1"/>
      <c r="HNG62" s="1"/>
      <c r="HNH62" s="1"/>
      <c r="HNI62" s="1"/>
      <c r="HNJ62" s="1"/>
      <c r="HNK62" s="1"/>
      <c r="HNL62" s="1"/>
      <c r="HNM62" s="1"/>
      <c r="HNN62" s="1"/>
      <c r="HNO62" s="1"/>
      <c r="HNP62" s="1"/>
      <c r="HNQ62" s="1"/>
      <c r="HNR62" s="1"/>
      <c r="HNS62" s="1"/>
      <c r="HNT62" s="1"/>
      <c r="HNU62" s="1"/>
      <c r="HNV62" s="1"/>
      <c r="HNW62" s="1"/>
      <c r="HNX62" s="1"/>
      <c r="HNY62" s="1"/>
      <c r="HNZ62" s="1"/>
      <c r="HOA62" s="1"/>
      <c r="HOB62" s="1"/>
      <c r="HOC62" s="1"/>
      <c r="HOD62" s="1"/>
      <c r="HOE62" s="1"/>
      <c r="HOF62" s="1"/>
      <c r="HOG62" s="1"/>
      <c r="HOH62" s="1"/>
      <c r="HOI62" s="1"/>
      <c r="HOJ62" s="1"/>
      <c r="HOK62" s="1"/>
      <c r="HOL62" s="1"/>
      <c r="HOM62" s="1"/>
      <c r="HON62" s="1"/>
      <c r="HOO62" s="1"/>
      <c r="HOP62" s="1"/>
      <c r="HOQ62" s="1"/>
      <c r="HOR62" s="1"/>
      <c r="HOS62" s="1"/>
      <c r="HOT62" s="1"/>
      <c r="HOU62" s="1"/>
      <c r="HOV62" s="1"/>
      <c r="HOW62" s="1"/>
      <c r="HOX62" s="1"/>
      <c r="HOY62" s="1"/>
      <c r="HOZ62" s="1"/>
      <c r="HPA62" s="1"/>
      <c r="HPB62" s="1"/>
      <c r="HPC62" s="1"/>
      <c r="HPD62" s="1"/>
      <c r="HPE62" s="1"/>
      <c r="HPF62" s="1"/>
      <c r="HPG62" s="1"/>
      <c r="HPH62" s="1"/>
      <c r="HPI62" s="1"/>
      <c r="HPJ62" s="1"/>
      <c r="HPK62" s="1"/>
      <c r="HPL62" s="1"/>
      <c r="HPM62" s="1"/>
      <c r="HPN62" s="1"/>
      <c r="HPO62" s="1"/>
      <c r="HPP62" s="1"/>
      <c r="HPQ62" s="1"/>
      <c r="HPR62" s="1"/>
      <c r="HPS62" s="1"/>
      <c r="HPT62" s="1"/>
      <c r="HPU62" s="1"/>
      <c r="HPV62" s="1"/>
      <c r="HPW62" s="1"/>
      <c r="HPX62" s="1"/>
      <c r="HPY62" s="1"/>
      <c r="HPZ62" s="1"/>
      <c r="HQA62" s="1"/>
      <c r="HQB62" s="1"/>
      <c r="HQC62" s="1"/>
      <c r="HQD62" s="1"/>
      <c r="HQE62" s="1"/>
      <c r="HQF62" s="1"/>
      <c r="HQG62" s="1"/>
      <c r="HQH62" s="1"/>
      <c r="HQI62" s="1"/>
      <c r="HQJ62" s="1"/>
      <c r="HQK62" s="1"/>
      <c r="HQL62" s="1"/>
      <c r="HQM62" s="1"/>
      <c r="HQN62" s="1"/>
      <c r="HQO62" s="1"/>
      <c r="HQP62" s="1"/>
      <c r="HQQ62" s="1"/>
      <c r="HQR62" s="1"/>
      <c r="HQS62" s="1"/>
      <c r="HQT62" s="1"/>
      <c r="HQU62" s="1"/>
      <c r="HQV62" s="1"/>
      <c r="HQW62" s="1"/>
      <c r="HQX62" s="1"/>
      <c r="HQY62" s="1"/>
      <c r="HQZ62" s="1"/>
      <c r="HRA62" s="1"/>
      <c r="HRB62" s="1"/>
      <c r="HRC62" s="1"/>
      <c r="HRD62" s="1"/>
      <c r="HRE62" s="1"/>
      <c r="HRF62" s="1"/>
      <c r="HRG62" s="1"/>
      <c r="HRH62" s="1"/>
      <c r="HRI62" s="1"/>
      <c r="HRJ62" s="1"/>
      <c r="HRK62" s="1"/>
      <c r="HRL62" s="1"/>
      <c r="HRM62" s="1"/>
      <c r="HRN62" s="1"/>
      <c r="HRO62" s="1"/>
      <c r="HRP62" s="1"/>
      <c r="HRQ62" s="1"/>
      <c r="HRR62" s="1"/>
      <c r="HRS62" s="1"/>
      <c r="HRT62" s="1"/>
      <c r="HRU62" s="1"/>
      <c r="HRV62" s="1"/>
      <c r="HRW62" s="1"/>
      <c r="HRX62" s="1"/>
      <c r="HRY62" s="1"/>
      <c r="HRZ62" s="1"/>
      <c r="HSA62" s="1"/>
      <c r="HSB62" s="1"/>
      <c r="HSC62" s="1"/>
      <c r="HSD62" s="1"/>
      <c r="HSE62" s="1"/>
      <c r="HSF62" s="1"/>
      <c r="HSG62" s="1"/>
      <c r="HSH62" s="1"/>
      <c r="HSI62" s="1"/>
      <c r="HSJ62" s="1"/>
      <c r="HSK62" s="1"/>
      <c r="HSL62" s="1"/>
      <c r="HSM62" s="1"/>
      <c r="HSN62" s="1"/>
      <c r="HSO62" s="1"/>
      <c r="HSP62" s="1"/>
      <c r="HSQ62" s="1"/>
      <c r="HSR62" s="1"/>
      <c r="HSS62" s="1"/>
      <c r="HST62" s="1"/>
      <c r="HSU62" s="1"/>
      <c r="HSV62" s="1"/>
      <c r="HSW62" s="1"/>
      <c r="HSX62" s="1"/>
      <c r="HSY62" s="1"/>
      <c r="HSZ62" s="1"/>
      <c r="HTA62" s="1"/>
      <c r="HTB62" s="1"/>
      <c r="HTC62" s="1"/>
      <c r="HTD62" s="1"/>
      <c r="HTE62" s="1"/>
      <c r="HTF62" s="1"/>
      <c r="HTG62" s="1"/>
      <c r="HTH62" s="1"/>
      <c r="HTI62" s="1"/>
      <c r="HTJ62" s="1"/>
      <c r="HTK62" s="1"/>
      <c r="HTL62" s="1"/>
      <c r="HTM62" s="1"/>
      <c r="HTN62" s="1"/>
      <c r="HTO62" s="1"/>
      <c r="HTP62" s="1"/>
      <c r="HTQ62" s="1"/>
      <c r="HTR62" s="1"/>
      <c r="HTS62" s="1"/>
      <c r="HTT62" s="1"/>
      <c r="HTU62" s="1"/>
      <c r="HTV62" s="1"/>
      <c r="HTW62" s="1"/>
      <c r="HTX62" s="1"/>
      <c r="HTY62" s="1"/>
      <c r="HTZ62" s="1"/>
      <c r="HUA62" s="1"/>
      <c r="HUB62" s="1"/>
      <c r="HUC62" s="1"/>
      <c r="HUD62" s="1"/>
      <c r="HUE62" s="1"/>
      <c r="HUF62" s="1"/>
      <c r="HUG62" s="1"/>
      <c r="HUH62" s="1"/>
      <c r="HUI62" s="1"/>
      <c r="HUJ62" s="1"/>
      <c r="HUK62" s="1"/>
      <c r="HUL62" s="1"/>
      <c r="HUM62" s="1"/>
      <c r="HUN62" s="1"/>
      <c r="HUO62" s="1"/>
      <c r="HUP62" s="1"/>
      <c r="HUQ62" s="1"/>
      <c r="HUR62" s="1"/>
      <c r="HUS62" s="1"/>
      <c r="HUT62" s="1"/>
      <c r="HUU62" s="1"/>
      <c r="HUV62" s="1"/>
      <c r="HUW62" s="1"/>
      <c r="HUX62" s="1"/>
      <c r="HUY62" s="1"/>
      <c r="HUZ62" s="1"/>
      <c r="HVA62" s="1"/>
      <c r="HVB62" s="1"/>
      <c r="HVC62" s="1"/>
      <c r="HVD62" s="1"/>
      <c r="HVE62" s="1"/>
      <c r="HVF62" s="1"/>
      <c r="HVG62" s="1"/>
      <c r="HVH62" s="1"/>
      <c r="HVI62" s="1"/>
      <c r="HVJ62" s="1"/>
      <c r="HVK62" s="1"/>
      <c r="HVL62" s="1"/>
      <c r="HVM62" s="1"/>
      <c r="HVN62" s="1"/>
      <c r="HVO62" s="1"/>
      <c r="HVP62" s="1"/>
      <c r="HVQ62" s="1"/>
      <c r="HVR62" s="1"/>
      <c r="HVS62" s="1"/>
      <c r="HVT62" s="1"/>
      <c r="HVU62" s="1"/>
      <c r="HVV62" s="1"/>
      <c r="HVW62" s="1"/>
      <c r="HVX62" s="1"/>
      <c r="HVY62" s="1"/>
      <c r="HVZ62" s="1"/>
      <c r="HWA62" s="1"/>
      <c r="HWB62" s="1"/>
      <c r="HWC62" s="1"/>
      <c r="HWD62" s="1"/>
      <c r="HWE62" s="1"/>
      <c r="HWF62" s="1"/>
      <c r="HWG62" s="1"/>
      <c r="HWH62" s="1"/>
      <c r="HWI62" s="1"/>
      <c r="HWJ62" s="1"/>
      <c r="HWK62" s="1"/>
      <c r="HWL62" s="1"/>
      <c r="HWM62" s="1"/>
      <c r="HWN62" s="1"/>
      <c r="HWO62" s="1"/>
      <c r="HWP62" s="1"/>
      <c r="HWQ62" s="1"/>
      <c r="HWR62" s="1"/>
      <c r="HWS62" s="1"/>
      <c r="HWT62" s="1"/>
      <c r="HWU62" s="1"/>
      <c r="HWV62" s="1"/>
      <c r="HWW62" s="1"/>
      <c r="HWX62" s="1"/>
      <c r="HWY62" s="1"/>
      <c r="HWZ62" s="1"/>
      <c r="HXA62" s="1"/>
      <c r="HXB62" s="1"/>
      <c r="HXC62" s="1"/>
      <c r="HXD62" s="1"/>
      <c r="HXE62" s="1"/>
      <c r="HXF62" s="1"/>
      <c r="HXG62" s="1"/>
      <c r="HXH62" s="1"/>
      <c r="HXI62" s="1"/>
      <c r="HXJ62" s="1"/>
      <c r="HXK62" s="1"/>
      <c r="HXL62" s="1"/>
      <c r="HXM62" s="1"/>
      <c r="HXN62" s="1"/>
      <c r="HXO62" s="1"/>
      <c r="HXP62" s="1"/>
      <c r="HXQ62" s="1"/>
      <c r="HXR62" s="1"/>
      <c r="HXS62" s="1"/>
      <c r="HXT62" s="1"/>
      <c r="HXU62" s="1"/>
      <c r="HXV62" s="1"/>
      <c r="HXW62" s="1"/>
      <c r="HXX62" s="1"/>
      <c r="HXY62" s="1"/>
      <c r="HXZ62" s="1"/>
      <c r="HYA62" s="1"/>
      <c r="HYB62" s="1"/>
      <c r="HYC62" s="1"/>
      <c r="HYD62" s="1"/>
      <c r="HYE62" s="1"/>
      <c r="HYF62" s="1"/>
      <c r="HYG62" s="1"/>
      <c r="HYH62" s="1"/>
      <c r="HYI62" s="1"/>
      <c r="HYJ62" s="1"/>
      <c r="HYK62" s="1"/>
      <c r="HYL62" s="1"/>
      <c r="HYM62" s="1"/>
      <c r="HYN62" s="1"/>
      <c r="HYO62" s="1"/>
      <c r="HYP62" s="1"/>
      <c r="HYQ62" s="1"/>
      <c r="HYR62" s="1"/>
      <c r="HYS62" s="1"/>
      <c r="HYT62" s="1"/>
      <c r="HYU62" s="1"/>
      <c r="HYV62" s="1"/>
      <c r="HYW62" s="1"/>
      <c r="HYX62" s="1"/>
      <c r="HYY62" s="1"/>
      <c r="HYZ62" s="1"/>
      <c r="HZA62" s="1"/>
      <c r="HZB62" s="1"/>
      <c r="HZC62" s="1"/>
      <c r="HZD62" s="1"/>
      <c r="HZE62" s="1"/>
      <c r="HZF62" s="1"/>
      <c r="HZG62" s="1"/>
      <c r="HZH62" s="1"/>
      <c r="HZI62" s="1"/>
      <c r="HZJ62" s="1"/>
      <c r="HZK62" s="1"/>
      <c r="HZL62" s="1"/>
      <c r="HZM62" s="1"/>
      <c r="HZN62" s="1"/>
      <c r="HZO62" s="1"/>
      <c r="HZP62" s="1"/>
      <c r="HZQ62" s="1"/>
      <c r="HZR62" s="1"/>
      <c r="HZS62" s="1"/>
      <c r="HZT62" s="1"/>
      <c r="HZU62" s="1"/>
      <c r="HZV62" s="1"/>
      <c r="HZW62" s="1"/>
      <c r="HZX62" s="1"/>
      <c r="HZY62" s="1"/>
      <c r="HZZ62" s="1"/>
      <c r="IAA62" s="1"/>
      <c r="IAB62" s="1"/>
      <c r="IAC62" s="1"/>
      <c r="IAD62" s="1"/>
      <c r="IAE62" s="1"/>
      <c r="IAF62" s="1"/>
      <c r="IAG62" s="1"/>
      <c r="IAH62" s="1"/>
      <c r="IAI62" s="1"/>
      <c r="IAJ62" s="1"/>
      <c r="IAK62" s="1"/>
      <c r="IAL62" s="1"/>
      <c r="IAM62" s="1"/>
      <c r="IAN62" s="1"/>
      <c r="IAO62" s="1"/>
      <c r="IAP62" s="1"/>
      <c r="IAQ62" s="1"/>
      <c r="IAR62" s="1"/>
      <c r="IAS62" s="1"/>
      <c r="IAT62" s="1"/>
      <c r="IAU62" s="1"/>
      <c r="IAV62" s="1"/>
      <c r="IAW62" s="1"/>
      <c r="IAX62" s="1"/>
      <c r="IAY62" s="1"/>
      <c r="IAZ62" s="1"/>
      <c r="IBA62" s="1"/>
      <c r="IBB62" s="1"/>
      <c r="IBC62" s="1"/>
      <c r="IBD62" s="1"/>
      <c r="IBE62" s="1"/>
      <c r="IBF62" s="1"/>
      <c r="IBG62" s="1"/>
      <c r="IBH62" s="1"/>
      <c r="IBI62" s="1"/>
      <c r="IBJ62" s="1"/>
      <c r="IBK62" s="1"/>
      <c r="IBL62" s="1"/>
      <c r="IBM62" s="1"/>
      <c r="IBN62" s="1"/>
      <c r="IBO62" s="1"/>
      <c r="IBP62" s="1"/>
      <c r="IBQ62" s="1"/>
      <c r="IBR62" s="1"/>
      <c r="IBS62" s="1"/>
      <c r="IBT62" s="1"/>
      <c r="IBU62" s="1"/>
      <c r="IBV62" s="1"/>
      <c r="IBW62" s="1"/>
      <c r="IBX62" s="1"/>
      <c r="IBY62" s="1"/>
      <c r="IBZ62" s="1"/>
      <c r="ICA62" s="1"/>
      <c r="ICB62" s="1"/>
      <c r="ICC62" s="1"/>
      <c r="ICD62" s="1"/>
      <c r="ICE62" s="1"/>
      <c r="ICF62" s="1"/>
      <c r="ICG62" s="1"/>
      <c r="ICH62" s="1"/>
      <c r="ICI62" s="1"/>
      <c r="ICJ62" s="1"/>
      <c r="ICK62" s="1"/>
      <c r="ICL62" s="1"/>
      <c r="ICM62" s="1"/>
      <c r="ICN62" s="1"/>
      <c r="ICO62" s="1"/>
      <c r="ICP62" s="1"/>
      <c r="ICQ62" s="1"/>
      <c r="ICR62" s="1"/>
      <c r="ICS62" s="1"/>
      <c r="ICT62" s="1"/>
      <c r="ICU62" s="1"/>
      <c r="ICV62" s="1"/>
      <c r="ICW62" s="1"/>
      <c r="ICX62" s="1"/>
      <c r="ICY62" s="1"/>
      <c r="ICZ62" s="1"/>
      <c r="IDA62" s="1"/>
      <c r="IDB62" s="1"/>
      <c r="IDC62" s="1"/>
      <c r="IDD62" s="1"/>
      <c r="IDE62" s="1"/>
      <c r="IDF62" s="1"/>
      <c r="IDG62" s="1"/>
      <c r="IDH62" s="1"/>
      <c r="IDI62" s="1"/>
      <c r="IDJ62" s="1"/>
      <c r="IDK62" s="1"/>
      <c r="IDL62" s="1"/>
      <c r="IDM62" s="1"/>
      <c r="IDN62" s="1"/>
      <c r="IDO62" s="1"/>
      <c r="IDP62" s="1"/>
      <c r="IDQ62" s="1"/>
      <c r="IDR62" s="1"/>
      <c r="IDS62" s="1"/>
      <c r="IDT62" s="1"/>
      <c r="IDU62" s="1"/>
      <c r="IDV62" s="1"/>
      <c r="IDW62" s="1"/>
      <c r="IDX62" s="1"/>
      <c r="IDY62" s="1"/>
      <c r="IDZ62" s="1"/>
      <c r="IEA62" s="1"/>
      <c r="IEB62" s="1"/>
      <c r="IEC62" s="1"/>
      <c r="IED62" s="1"/>
      <c r="IEE62" s="1"/>
      <c r="IEF62" s="1"/>
      <c r="IEG62" s="1"/>
      <c r="IEH62" s="1"/>
      <c r="IEI62" s="1"/>
      <c r="IEJ62" s="1"/>
      <c r="IEK62" s="1"/>
      <c r="IEL62" s="1"/>
      <c r="IEM62" s="1"/>
      <c r="IEN62" s="1"/>
      <c r="IEO62" s="1"/>
      <c r="IEP62" s="1"/>
      <c r="IEQ62" s="1"/>
      <c r="IER62" s="1"/>
      <c r="IES62" s="1"/>
      <c r="IET62" s="1"/>
      <c r="IEU62" s="1"/>
      <c r="IEV62" s="1"/>
      <c r="IEW62" s="1"/>
      <c r="IEX62" s="1"/>
      <c r="IEY62" s="1"/>
      <c r="IEZ62" s="1"/>
      <c r="IFA62" s="1"/>
      <c r="IFB62" s="1"/>
      <c r="IFC62" s="1"/>
      <c r="IFD62" s="1"/>
      <c r="IFE62" s="1"/>
      <c r="IFF62" s="1"/>
      <c r="IFG62" s="1"/>
      <c r="IFH62" s="1"/>
      <c r="IFI62" s="1"/>
      <c r="IFJ62" s="1"/>
      <c r="IFK62" s="1"/>
      <c r="IFL62" s="1"/>
      <c r="IFM62" s="1"/>
      <c r="IFN62" s="1"/>
      <c r="IFO62" s="1"/>
      <c r="IFP62" s="1"/>
      <c r="IFQ62" s="1"/>
      <c r="IFR62" s="1"/>
      <c r="IFS62" s="1"/>
      <c r="IFT62" s="1"/>
      <c r="IFU62" s="1"/>
      <c r="IFV62" s="1"/>
      <c r="IFW62" s="1"/>
      <c r="IFX62" s="1"/>
      <c r="IFY62" s="1"/>
      <c r="IFZ62" s="1"/>
      <c r="IGA62" s="1"/>
      <c r="IGB62" s="1"/>
      <c r="IGC62" s="1"/>
      <c r="IGD62" s="1"/>
      <c r="IGE62" s="1"/>
      <c r="IGF62" s="1"/>
      <c r="IGG62" s="1"/>
      <c r="IGH62" s="1"/>
      <c r="IGI62" s="1"/>
      <c r="IGJ62" s="1"/>
      <c r="IGK62" s="1"/>
      <c r="IGL62" s="1"/>
      <c r="IGM62" s="1"/>
      <c r="IGN62" s="1"/>
      <c r="IGO62" s="1"/>
      <c r="IGP62" s="1"/>
      <c r="IGQ62" s="1"/>
      <c r="IGR62" s="1"/>
      <c r="IGS62" s="1"/>
      <c r="IGT62" s="1"/>
      <c r="IGU62" s="1"/>
      <c r="IGV62" s="1"/>
      <c r="IGW62" s="1"/>
      <c r="IGX62" s="1"/>
      <c r="IGY62" s="1"/>
      <c r="IGZ62" s="1"/>
      <c r="IHA62" s="1"/>
      <c r="IHB62" s="1"/>
      <c r="IHC62" s="1"/>
      <c r="IHD62" s="1"/>
      <c r="IHE62" s="1"/>
      <c r="IHF62" s="1"/>
      <c r="IHG62" s="1"/>
      <c r="IHH62" s="1"/>
      <c r="IHI62" s="1"/>
      <c r="IHJ62" s="1"/>
      <c r="IHK62" s="1"/>
      <c r="IHL62" s="1"/>
      <c r="IHM62" s="1"/>
      <c r="IHN62" s="1"/>
      <c r="IHO62" s="1"/>
      <c r="IHP62" s="1"/>
      <c r="IHQ62" s="1"/>
      <c r="IHR62" s="1"/>
      <c r="IHS62" s="1"/>
      <c r="IHT62" s="1"/>
      <c r="IHU62" s="1"/>
      <c r="IHV62" s="1"/>
      <c r="IHW62" s="1"/>
      <c r="IHX62" s="1"/>
      <c r="IHY62" s="1"/>
      <c r="IHZ62" s="1"/>
      <c r="IIA62" s="1"/>
      <c r="IIB62" s="1"/>
      <c r="IIC62" s="1"/>
      <c r="IID62" s="1"/>
      <c r="IIE62" s="1"/>
      <c r="IIF62" s="1"/>
      <c r="IIG62" s="1"/>
      <c r="IIH62" s="1"/>
      <c r="III62" s="1"/>
      <c r="IIJ62" s="1"/>
      <c r="IIK62" s="1"/>
      <c r="IIL62" s="1"/>
      <c r="IIM62" s="1"/>
      <c r="IIN62" s="1"/>
      <c r="IIO62" s="1"/>
      <c r="IIP62" s="1"/>
      <c r="IIQ62" s="1"/>
      <c r="IIR62" s="1"/>
      <c r="IIS62" s="1"/>
      <c r="IIT62" s="1"/>
      <c r="IIU62" s="1"/>
      <c r="IIV62" s="1"/>
      <c r="IIW62" s="1"/>
      <c r="IIX62" s="1"/>
      <c r="IIY62" s="1"/>
      <c r="IIZ62" s="1"/>
      <c r="IJA62" s="1"/>
      <c r="IJB62" s="1"/>
      <c r="IJC62" s="1"/>
      <c r="IJD62" s="1"/>
      <c r="IJE62" s="1"/>
      <c r="IJF62" s="1"/>
      <c r="IJG62" s="1"/>
      <c r="IJH62" s="1"/>
      <c r="IJI62" s="1"/>
      <c r="IJJ62" s="1"/>
      <c r="IJK62" s="1"/>
      <c r="IJL62" s="1"/>
      <c r="IJM62" s="1"/>
      <c r="IJN62" s="1"/>
      <c r="IJO62" s="1"/>
      <c r="IJP62" s="1"/>
      <c r="IJQ62" s="1"/>
      <c r="IJR62" s="1"/>
      <c r="IJS62" s="1"/>
      <c r="IJT62" s="1"/>
      <c r="IJU62" s="1"/>
      <c r="IJV62" s="1"/>
      <c r="IJW62" s="1"/>
      <c r="IJX62" s="1"/>
      <c r="IJY62" s="1"/>
      <c r="IJZ62" s="1"/>
      <c r="IKA62" s="1"/>
      <c r="IKB62" s="1"/>
      <c r="IKC62" s="1"/>
      <c r="IKD62" s="1"/>
      <c r="IKE62" s="1"/>
      <c r="IKF62" s="1"/>
      <c r="IKG62" s="1"/>
      <c r="IKH62" s="1"/>
      <c r="IKI62" s="1"/>
      <c r="IKJ62" s="1"/>
      <c r="IKK62" s="1"/>
      <c r="IKL62" s="1"/>
      <c r="IKM62" s="1"/>
      <c r="IKN62" s="1"/>
      <c r="IKO62" s="1"/>
      <c r="IKP62" s="1"/>
      <c r="IKQ62" s="1"/>
      <c r="IKR62" s="1"/>
      <c r="IKS62" s="1"/>
      <c r="IKT62" s="1"/>
      <c r="IKU62" s="1"/>
      <c r="IKV62" s="1"/>
      <c r="IKW62" s="1"/>
      <c r="IKX62" s="1"/>
      <c r="IKY62" s="1"/>
      <c r="IKZ62" s="1"/>
      <c r="ILA62" s="1"/>
      <c r="ILB62" s="1"/>
      <c r="ILC62" s="1"/>
      <c r="ILD62" s="1"/>
      <c r="ILE62" s="1"/>
      <c r="ILF62" s="1"/>
      <c r="ILG62" s="1"/>
      <c r="ILH62" s="1"/>
      <c r="ILI62" s="1"/>
      <c r="ILJ62" s="1"/>
      <c r="ILK62" s="1"/>
      <c r="ILL62" s="1"/>
      <c r="ILM62" s="1"/>
      <c r="ILN62" s="1"/>
      <c r="ILO62" s="1"/>
      <c r="ILP62" s="1"/>
      <c r="ILQ62" s="1"/>
      <c r="ILR62" s="1"/>
      <c r="ILS62" s="1"/>
      <c r="ILT62" s="1"/>
      <c r="ILU62" s="1"/>
      <c r="ILV62" s="1"/>
      <c r="ILW62" s="1"/>
      <c r="ILX62" s="1"/>
      <c r="ILY62" s="1"/>
      <c r="ILZ62" s="1"/>
      <c r="IMA62" s="1"/>
      <c r="IMB62" s="1"/>
      <c r="IMC62" s="1"/>
      <c r="IMD62" s="1"/>
      <c r="IME62" s="1"/>
      <c r="IMF62" s="1"/>
      <c r="IMG62" s="1"/>
      <c r="IMH62" s="1"/>
      <c r="IMI62" s="1"/>
      <c r="IMJ62" s="1"/>
      <c r="IMK62" s="1"/>
      <c r="IML62" s="1"/>
      <c r="IMM62" s="1"/>
      <c r="IMN62" s="1"/>
      <c r="IMO62" s="1"/>
      <c r="IMP62" s="1"/>
      <c r="IMQ62" s="1"/>
      <c r="IMR62" s="1"/>
      <c r="IMS62" s="1"/>
      <c r="IMT62" s="1"/>
      <c r="IMU62" s="1"/>
      <c r="IMV62" s="1"/>
      <c r="IMW62" s="1"/>
      <c r="IMX62" s="1"/>
      <c r="IMY62" s="1"/>
      <c r="IMZ62" s="1"/>
      <c r="INA62" s="1"/>
      <c r="INB62" s="1"/>
      <c r="INC62" s="1"/>
      <c r="IND62" s="1"/>
      <c r="INE62" s="1"/>
      <c r="INF62" s="1"/>
      <c r="ING62" s="1"/>
      <c r="INH62" s="1"/>
      <c r="INI62" s="1"/>
      <c r="INJ62" s="1"/>
      <c r="INK62" s="1"/>
      <c r="INL62" s="1"/>
      <c r="INM62" s="1"/>
      <c r="INN62" s="1"/>
      <c r="INO62" s="1"/>
      <c r="INP62" s="1"/>
      <c r="INQ62" s="1"/>
      <c r="INR62" s="1"/>
      <c r="INS62" s="1"/>
      <c r="INT62" s="1"/>
      <c r="INU62" s="1"/>
      <c r="INV62" s="1"/>
      <c r="INW62" s="1"/>
      <c r="INX62" s="1"/>
      <c r="INY62" s="1"/>
      <c r="INZ62" s="1"/>
      <c r="IOA62" s="1"/>
      <c r="IOB62" s="1"/>
      <c r="IOC62" s="1"/>
      <c r="IOD62" s="1"/>
      <c r="IOE62" s="1"/>
      <c r="IOF62" s="1"/>
      <c r="IOG62" s="1"/>
      <c r="IOH62" s="1"/>
      <c r="IOI62" s="1"/>
      <c r="IOJ62" s="1"/>
      <c r="IOK62" s="1"/>
      <c r="IOL62" s="1"/>
      <c r="IOM62" s="1"/>
      <c r="ION62" s="1"/>
      <c r="IOO62" s="1"/>
      <c r="IOP62" s="1"/>
      <c r="IOQ62" s="1"/>
      <c r="IOR62" s="1"/>
      <c r="IOS62" s="1"/>
      <c r="IOT62" s="1"/>
      <c r="IOU62" s="1"/>
      <c r="IOV62" s="1"/>
      <c r="IOW62" s="1"/>
      <c r="IOX62" s="1"/>
      <c r="IOY62" s="1"/>
      <c r="IOZ62" s="1"/>
      <c r="IPA62" s="1"/>
      <c r="IPB62" s="1"/>
      <c r="IPC62" s="1"/>
      <c r="IPD62" s="1"/>
      <c r="IPE62" s="1"/>
      <c r="IPF62" s="1"/>
      <c r="IPG62" s="1"/>
      <c r="IPH62" s="1"/>
      <c r="IPI62" s="1"/>
      <c r="IPJ62" s="1"/>
      <c r="IPK62" s="1"/>
      <c r="IPL62" s="1"/>
      <c r="IPM62" s="1"/>
      <c r="IPN62" s="1"/>
      <c r="IPO62" s="1"/>
      <c r="IPP62" s="1"/>
      <c r="IPQ62" s="1"/>
      <c r="IPR62" s="1"/>
      <c r="IPS62" s="1"/>
      <c r="IPT62" s="1"/>
      <c r="IPU62" s="1"/>
      <c r="IPV62" s="1"/>
      <c r="IPW62" s="1"/>
      <c r="IPX62" s="1"/>
      <c r="IPY62" s="1"/>
      <c r="IPZ62" s="1"/>
      <c r="IQA62" s="1"/>
      <c r="IQB62" s="1"/>
      <c r="IQC62" s="1"/>
      <c r="IQD62" s="1"/>
      <c r="IQE62" s="1"/>
      <c r="IQF62" s="1"/>
      <c r="IQG62" s="1"/>
      <c r="IQH62" s="1"/>
      <c r="IQI62" s="1"/>
      <c r="IQJ62" s="1"/>
      <c r="IQK62" s="1"/>
      <c r="IQL62" s="1"/>
      <c r="IQM62" s="1"/>
      <c r="IQN62" s="1"/>
      <c r="IQO62" s="1"/>
      <c r="IQP62" s="1"/>
      <c r="IQQ62" s="1"/>
      <c r="IQR62" s="1"/>
      <c r="IQS62" s="1"/>
      <c r="IQT62" s="1"/>
      <c r="IQU62" s="1"/>
      <c r="IQV62" s="1"/>
      <c r="IQW62" s="1"/>
      <c r="IQX62" s="1"/>
      <c r="IQY62" s="1"/>
      <c r="IQZ62" s="1"/>
      <c r="IRA62" s="1"/>
      <c r="IRB62" s="1"/>
      <c r="IRC62" s="1"/>
      <c r="IRD62" s="1"/>
      <c r="IRE62" s="1"/>
      <c r="IRF62" s="1"/>
      <c r="IRG62" s="1"/>
      <c r="IRH62" s="1"/>
      <c r="IRI62" s="1"/>
      <c r="IRJ62" s="1"/>
      <c r="IRK62" s="1"/>
      <c r="IRL62" s="1"/>
      <c r="IRM62" s="1"/>
      <c r="IRN62" s="1"/>
      <c r="IRO62" s="1"/>
      <c r="IRP62" s="1"/>
      <c r="IRQ62" s="1"/>
      <c r="IRR62" s="1"/>
      <c r="IRS62" s="1"/>
      <c r="IRT62" s="1"/>
      <c r="IRU62" s="1"/>
      <c r="IRV62" s="1"/>
      <c r="IRW62" s="1"/>
      <c r="IRX62" s="1"/>
      <c r="IRY62" s="1"/>
      <c r="IRZ62" s="1"/>
      <c r="ISA62" s="1"/>
      <c r="ISB62" s="1"/>
      <c r="ISC62" s="1"/>
      <c r="ISD62" s="1"/>
      <c r="ISE62" s="1"/>
      <c r="ISF62" s="1"/>
      <c r="ISG62" s="1"/>
      <c r="ISH62" s="1"/>
      <c r="ISI62" s="1"/>
      <c r="ISJ62" s="1"/>
      <c r="ISK62" s="1"/>
      <c r="ISL62" s="1"/>
      <c r="ISM62" s="1"/>
      <c r="ISN62" s="1"/>
      <c r="ISO62" s="1"/>
      <c r="ISP62" s="1"/>
      <c r="ISQ62" s="1"/>
      <c r="ISR62" s="1"/>
      <c r="ISS62" s="1"/>
      <c r="IST62" s="1"/>
      <c r="ISU62" s="1"/>
      <c r="ISV62" s="1"/>
      <c r="ISW62" s="1"/>
      <c r="ISX62" s="1"/>
      <c r="ISY62" s="1"/>
      <c r="ISZ62" s="1"/>
      <c r="ITA62" s="1"/>
      <c r="ITB62" s="1"/>
      <c r="ITC62" s="1"/>
      <c r="ITD62" s="1"/>
      <c r="ITE62" s="1"/>
      <c r="ITF62" s="1"/>
      <c r="ITG62" s="1"/>
      <c r="ITH62" s="1"/>
      <c r="ITI62" s="1"/>
      <c r="ITJ62" s="1"/>
      <c r="ITK62" s="1"/>
      <c r="ITL62" s="1"/>
      <c r="ITM62" s="1"/>
      <c r="ITN62" s="1"/>
      <c r="ITO62" s="1"/>
      <c r="ITP62" s="1"/>
      <c r="ITQ62" s="1"/>
      <c r="ITR62" s="1"/>
      <c r="ITS62" s="1"/>
      <c r="ITT62" s="1"/>
      <c r="ITU62" s="1"/>
      <c r="ITV62" s="1"/>
      <c r="ITW62" s="1"/>
      <c r="ITX62" s="1"/>
      <c r="ITY62" s="1"/>
      <c r="ITZ62" s="1"/>
      <c r="IUA62" s="1"/>
      <c r="IUB62" s="1"/>
      <c r="IUC62" s="1"/>
      <c r="IUD62" s="1"/>
      <c r="IUE62" s="1"/>
      <c r="IUF62" s="1"/>
      <c r="IUG62" s="1"/>
      <c r="IUH62" s="1"/>
      <c r="IUI62" s="1"/>
      <c r="IUJ62" s="1"/>
      <c r="IUK62" s="1"/>
      <c r="IUL62" s="1"/>
      <c r="IUM62" s="1"/>
      <c r="IUN62" s="1"/>
      <c r="IUO62" s="1"/>
      <c r="IUP62" s="1"/>
      <c r="IUQ62" s="1"/>
      <c r="IUR62" s="1"/>
      <c r="IUS62" s="1"/>
      <c r="IUT62" s="1"/>
      <c r="IUU62" s="1"/>
      <c r="IUV62" s="1"/>
      <c r="IUW62" s="1"/>
      <c r="IUX62" s="1"/>
      <c r="IUY62" s="1"/>
      <c r="IUZ62" s="1"/>
      <c r="IVA62" s="1"/>
      <c r="IVB62" s="1"/>
      <c r="IVC62" s="1"/>
      <c r="IVD62" s="1"/>
      <c r="IVE62" s="1"/>
      <c r="IVF62" s="1"/>
      <c r="IVG62" s="1"/>
      <c r="IVH62" s="1"/>
      <c r="IVI62" s="1"/>
      <c r="IVJ62" s="1"/>
      <c r="IVK62" s="1"/>
      <c r="IVL62" s="1"/>
      <c r="IVM62" s="1"/>
      <c r="IVN62" s="1"/>
      <c r="IVO62" s="1"/>
      <c r="IVP62" s="1"/>
      <c r="IVQ62" s="1"/>
      <c r="IVR62" s="1"/>
      <c r="IVS62" s="1"/>
      <c r="IVT62" s="1"/>
      <c r="IVU62" s="1"/>
      <c r="IVV62" s="1"/>
      <c r="IVW62" s="1"/>
      <c r="IVX62" s="1"/>
      <c r="IVY62" s="1"/>
      <c r="IVZ62" s="1"/>
      <c r="IWA62" s="1"/>
      <c r="IWB62" s="1"/>
      <c r="IWC62" s="1"/>
      <c r="IWD62" s="1"/>
      <c r="IWE62" s="1"/>
      <c r="IWF62" s="1"/>
      <c r="IWG62" s="1"/>
      <c r="IWH62" s="1"/>
      <c r="IWI62" s="1"/>
      <c r="IWJ62" s="1"/>
      <c r="IWK62" s="1"/>
      <c r="IWL62" s="1"/>
      <c r="IWM62" s="1"/>
      <c r="IWN62" s="1"/>
      <c r="IWO62" s="1"/>
      <c r="IWP62" s="1"/>
      <c r="IWQ62" s="1"/>
      <c r="IWR62" s="1"/>
      <c r="IWS62" s="1"/>
      <c r="IWT62" s="1"/>
      <c r="IWU62" s="1"/>
      <c r="IWV62" s="1"/>
      <c r="IWW62" s="1"/>
      <c r="IWX62" s="1"/>
      <c r="IWY62" s="1"/>
      <c r="IWZ62" s="1"/>
      <c r="IXA62" s="1"/>
      <c r="IXB62" s="1"/>
      <c r="IXC62" s="1"/>
      <c r="IXD62" s="1"/>
      <c r="IXE62" s="1"/>
      <c r="IXF62" s="1"/>
      <c r="IXG62" s="1"/>
      <c r="IXH62" s="1"/>
      <c r="IXI62" s="1"/>
      <c r="IXJ62" s="1"/>
      <c r="IXK62" s="1"/>
      <c r="IXL62" s="1"/>
      <c r="IXM62" s="1"/>
      <c r="IXN62" s="1"/>
      <c r="IXO62" s="1"/>
      <c r="IXP62" s="1"/>
      <c r="IXQ62" s="1"/>
      <c r="IXR62" s="1"/>
      <c r="IXS62" s="1"/>
      <c r="IXT62" s="1"/>
      <c r="IXU62" s="1"/>
      <c r="IXV62" s="1"/>
      <c r="IXW62" s="1"/>
      <c r="IXX62" s="1"/>
      <c r="IXY62" s="1"/>
      <c r="IXZ62" s="1"/>
      <c r="IYA62" s="1"/>
      <c r="IYB62" s="1"/>
      <c r="IYC62" s="1"/>
      <c r="IYD62" s="1"/>
      <c r="IYE62" s="1"/>
      <c r="IYF62" s="1"/>
      <c r="IYG62" s="1"/>
      <c r="IYH62" s="1"/>
      <c r="IYI62" s="1"/>
      <c r="IYJ62" s="1"/>
      <c r="IYK62" s="1"/>
      <c r="IYL62" s="1"/>
      <c r="IYM62" s="1"/>
      <c r="IYN62" s="1"/>
      <c r="IYO62" s="1"/>
      <c r="IYP62" s="1"/>
      <c r="IYQ62" s="1"/>
      <c r="IYR62" s="1"/>
      <c r="IYS62" s="1"/>
      <c r="IYT62" s="1"/>
      <c r="IYU62" s="1"/>
      <c r="IYV62" s="1"/>
      <c r="IYW62" s="1"/>
      <c r="IYX62" s="1"/>
      <c r="IYY62" s="1"/>
      <c r="IYZ62" s="1"/>
      <c r="IZA62" s="1"/>
      <c r="IZB62" s="1"/>
      <c r="IZC62" s="1"/>
      <c r="IZD62" s="1"/>
      <c r="IZE62" s="1"/>
      <c r="IZF62" s="1"/>
      <c r="IZG62" s="1"/>
      <c r="IZH62" s="1"/>
      <c r="IZI62" s="1"/>
      <c r="IZJ62" s="1"/>
      <c r="IZK62" s="1"/>
      <c r="IZL62" s="1"/>
      <c r="IZM62" s="1"/>
      <c r="IZN62" s="1"/>
      <c r="IZO62" s="1"/>
      <c r="IZP62" s="1"/>
      <c r="IZQ62" s="1"/>
      <c r="IZR62" s="1"/>
      <c r="IZS62" s="1"/>
      <c r="IZT62" s="1"/>
      <c r="IZU62" s="1"/>
      <c r="IZV62" s="1"/>
      <c r="IZW62" s="1"/>
      <c r="IZX62" s="1"/>
      <c r="IZY62" s="1"/>
      <c r="IZZ62" s="1"/>
      <c r="JAA62" s="1"/>
      <c r="JAB62" s="1"/>
      <c r="JAC62" s="1"/>
      <c r="JAD62" s="1"/>
      <c r="JAE62" s="1"/>
      <c r="JAF62" s="1"/>
      <c r="JAG62" s="1"/>
      <c r="JAH62" s="1"/>
      <c r="JAI62" s="1"/>
      <c r="JAJ62" s="1"/>
      <c r="JAK62" s="1"/>
      <c r="JAL62" s="1"/>
      <c r="JAM62" s="1"/>
      <c r="JAN62" s="1"/>
      <c r="JAO62" s="1"/>
      <c r="JAP62" s="1"/>
      <c r="JAQ62" s="1"/>
      <c r="JAR62" s="1"/>
      <c r="JAS62" s="1"/>
      <c r="JAT62" s="1"/>
      <c r="JAU62" s="1"/>
      <c r="JAV62" s="1"/>
      <c r="JAW62" s="1"/>
      <c r="JAX62" s="1"/>
      <c r="JAY62" s="1"/>
      <c r="JAZ62" s="1"/>
      <c r="JBA62" s="1"/>
      <c r="JBB62" s="1"/>
      <c r="JBC62" s="1"/>
      <c r="JBD62" s="1"/>
      <c r="JBE62" s="1"/>
      <c r="JBF62" s="1"/>
      <c r="JBG62" s="1"/>
      <c r="JBH62" s="1"/>
      <c r="JBI62" s="1"/>
      <c r="JBJ62" s="1"/>
      <c r="JBK62" s="1"/>
      <c r="JBL62" s="1"/>
      <c r="JBM62" s="1"/>
      <c r="JBN62" s="1"/>
      <c r="JBO62" s="1"/>
      <c r="JBP62" s="1"/>
      <c r="JBQ62" s="1"/>
      <c r="JBR62" s="1"/>
      <c r="JBS62" s="1"/>
      <c r="JBT62" s="1"/>
      <c r="JBU62" s="1"/>
      <c r="JBV62" s="1"/>
      <c r="JBW62" s="1"/>
      <c r="JBX62" s="1"/>
      <c r="JBY62" s="1"/>
      <c r="JBZ62" s="1"/>
      <c r="JCA62" s="1"/>
      <c r="JCB62" s="1"/>
      <c r="JCC62" s="1"/>
      <c r="JCD62" s="1"/>
      <c r="JCE62" s="1"/>
      <c r="JCF62" s="1"/>
      <c r="JCG62" s="1"/>
      <c r="JCH62" s="1"/>
      <c r="JCI62" s="1"/>
      <c r="JCJ62" s="1"/>
      <c r="JCK62" s="1"/>
      <c r="JCL62" s="1"/>
      <c r="JCM62" s="1"/>
      <c r="JCN62" s="1"/>
      <c r="JCO62" s="1"/>
      <c r="JCP62" s="1"/>
      <c r="JCQ62" s="1"/>
      <c r="JCR62" s="1"/>
      <c r="JCS62" s="1"/>
      <c r="JCT62" s="1"/>
      <c r="JCU62" s="1"/>
      <c r="JCV62" s="1"/>
      <c r="JCW62" s="1"/>
      <c r="JCX62" s="1"/>
      <c r="JCY62" s="1"/>
      <c r="JCZ62" s="1"/>
      <c r="JDA62" s="1"/>
      <c r="JDB62" s="1"/>
      <c r="JDC62" s="1"/>
      <c r="JDD62" s="1"/>
      <c r="JDE62" s="1"/>
      <c r="JDF62" s="1"/>
      <c r="JDG62" s="1"/>
      <c r="JDH62" s="1"/>
      <c r="JDI62" s="1"/>
      <c r="JDJ62" s="1"/>
      <c r="JDK62" s="1"/>
      <c r="JDL62" s="1"/>
      <c r="JDM62" s="1"/>
      <c r="JDN62" s="1"/>
      <c r="JDO62" s="1"/>
      <c r="JDP62" s="1"/>
      <c r="JDQ62" s="1"/>
      <c r="JDR62" s="1"/>
      <c r="JDS62" s="1"/>
      <c r="JDT62" s="1"/>
      <c r="JDU62" s="1"/>
      <c r="JDV62" s="1"/>
      <c r="JDW62" s="1"/>
      <c r="JDX62" s="1"/>
      <c r="JDY62" s="1"/>
      <c r="JDZ62" s="1"/>
      <c r="JEA62" s="1"/>
      <c r="JEB62" s="1"/>
      <c r="JEC62" s="1"/>
      <c r="JED62" s="1"/>
      <c r="JEE62" s="1"/>
      <c r="JEF62" s="1"/>
      <c r="JEG62" s="1"/>
      <c r="JEH62" s="1"/>
      <c r="JEI62" s="1"/>
      <c r="JEJ62" s="1"/>
      <c r="JEK62" s="1"/>
      <c r="JEL62" s="1"/>
      <c r="JEM62" s="1"/>
      <c r="JEN62" s="1"/>
      <c r="JEO62" s="1"/>
      <c r="JEP62" s="1"/>
      <c r="JEQ62" s="1"/>
      <c r="JER62" s="1"/>
      <c r="JES62" s="1"/>
      <c r="JET62" s="1"/>
      <c r="JEU62" s="1"/>
      <c r="JEV62" s="1"/>
      <c r="JEW62" s="1"/>
      <c r="JEX62" s="1"/>
      <c r="JEY62" s="1"/>
      <c r="JEZ62" s="1"/>
      <c r="JFA62" s="1"/>
      <c r="JFB62" s="1"/>
      <c r="JFC62" s="1"/>
      <c r="JFD62" s="1"/>
      <c r="JFE62" s="1"/>
      <c r="JFF62" s="1"/>
      <c r="JFG62" s="1"/>
      <c r="JFH62" s="1"/>
      <c r="JFI62" s="1"/>
      <c r="JFJ62" s="1"/>
      <c r="JFK62" s="1"/>
      <c r="JFL62" s="1"/>
      <c r="JFM62" s="1"/>
      <c r="JFN62" s="1"/>
      <c r="JFO62" s="1"/>
      <c r="JFP62" s="1"/>
      <c r="JFQ62" s="1"/>
      <c r="JFR62" s="1"/>
      <c r="JFS62" s="1"/>
      <c r="JFT62" s="1"/>
      <c r="JFU62" s="1"/>
      <c r="JFV62" s="1"/>
      <c r="JFW62" s="1"/>
      <c r="JFX62" s="1"/>
      <c r="JFY62" s="1"/>
      <c r="JFZ62" s="1"/>
      <c r="JGA62" s="1"/>
      <c r="JGB62" s="1"/>
      <c r="JGC62" s="1"/>
      <c r="JGD62" s="1"/>
      <c r="JGE62" s="1"/>
      <c r="JGF62" s="1"/>
      <c r="JGG62" s="1"/>
      <c r="JGH62" s="1"/>
      <c r="JGI62" s="1"/>
      <c r="JGJ62" s="1"/>
      <c r="JGK62" s="1"/>
      <c r="JGL62" s="1"/>
      <c r="JGM62" s="1"/>
      <c r="JGN62" s="1"/>
      <c r="JGO62" s="1"/>
      <c r="JGP62" s="1"/>
      <c r="JGQ62" s="1"/>
      <c r="JGR62" s="1"/>
      <c r="JGS62" s="1"/>
      <c r="JGT62" s="1"/>
      <c r="JGU62" s="1"/>
      <c r="JGV62" s="1"/>
      <c r="JGW62" s="1"/>
      <c r="JGX62" s="1"/>
      <c r="JGY62" s="1"/>
      <c r="JGZ62" s="1"/>
      <c r="JHA62" s="1"/>
      <c r="JHB62" s="1"/>
      <c r="JHC62" s="1"/>
      <c r="JHD62" s="1"/>
      <c r="JHE62" s="1"/>
      <c r="JHF62" s="1"/>
      <c r="JHG62" s="1"/>
      <c r="JHH62" s="1"/>
      <c r="JHI62" s="1"/>
      <c r="JHJ62" s="1"/>
      <c r="JHK62" s="1"/>
      <c r="JHL62" s="1"/>
      <c r="JHM62" s="1"/>
      <c r="JHN62" s="1"/>
      <c r="JHO62" s="1"/>
      <c r="JHP62" s="1"/>
      <c r="JHQ62" s="1"/>
      <c r="JHR62" s="1"/>
      <c r="JHS62" s="1"/>
      <c r="JHT62" s="1"/>
      <c r="JHU62" s="1"/>
      <c r="JHV62" s="1"/>
      <c r="JHW62" s="1"/>
      <c r="JHX62" s="1"/>
      <c r="JHY62" s="1"/>
      <c r="JHZ62" s="1"/>
      <c r="JIA62" s="1"/>
      <c r="JIB62" s="1"/>
      <c r="JIC62" s="1"/>
      <c r="JID62" s="1"/>
      <c r="JIE62" s="1"/>
      <c r="JIF62" s="1"/>
      <c r="JIG62" s="1"/>
      <c r="JIH62" s="1"/>
      <c r="JII62" s="1"/>
      <c r="JIJ62" s="1"/>
      <c r="JIK62" s="1"/>
      <c r="JIL62" s="1"/>
      <c r="JIM62" s="1"/>
      <c r="JIN62" s="1"/>
      <c r="JIO62" s="1"/>
      <c r="JIP62" s="1"/>
      <c r="JIQ62" s="1"/>
      <c r="JIR62" s="1"/>
      <c r="JIS62" s="1"/>
      <c r="JIT62" s="1"/>
      <c r="JIU62" s="1"/>
      <c r="JIV62" s="1"/>
      <c r="JIW62" s="1"/>
      <c r="JIX62" s="1"/>
      <c r="JIY62" s="1"/>
      <c r="JIZ62" s="1"/>
      <c r="JJA62" s="1"/>
      <c r="JJB62" s="1"/>
      <c r="JJC62" s="1"/>
      <c r="JJD62" s="1"/>
      <c r="JJE62" s="1"/>
      <c r="JJF62" s="1"/>
      <c r="JJG62" s="1"/>
      <c r="JJH62" s="1"/>
      <c r="JJI62" s="1"/>
      <c r="JJJ62" s="1"/>
      <c r="JJK62" s="1"/>
      <c r="JJL62" s="1"/>
      <c r="JJM62" s="1"/>
      <c r="JJN62" s="1"/>
      <c r="JJO62" s="1"/>
      <c r="JJP62" s="1"/>
      <c r="JJQ62" s="1"/>
      <c r="JJR62" s="1"/>
      <c r="JJS62" s="1"/>
      <c r="JJT62" s="1"/>
      <c r="JJU62" s="1"/>
      <c r="JJV62" s="1"/>
      <c r="JJW62" s="1"/>
      <c r="JJX62" s="1"/>
      <c r="JJY62" s="1"/>
      <c r="JJZ62" s="1"/>
      <c r="JKA62" s="1"/>
      <c r="JKB62" s="1"/>
      <c r="JKC62" s="1"/>
      <c r="JKD62" s="1"/>
      <c r="JKE62" s="1"/>
      <c r="JKF62" s="1"/>
      <c r="JKG62" s="1"/>
      <c r="JKH62" s="1"/>
      <c r="JKI62" s="1"/>
      <c r="JKJ62" s="1"/>
      <c r="JKK62" s="1"/>
      <c r="JKL62" s="1"/>
      <c r="JKM62" s="1"/>
      <c r="JKN62" s="1"/>
      <c r="JKO62" s="1"/>
      <c r="JKP62" s="1"/>
      <c r="JKQ62" s="1"/>
      <c r="JKR62" s="1"/>
      <c r="JKS62" s="1"/>
      <c r="JKT62" s="1"/>
      <c r="JKU62" s="1"/>
      <c r="JKV62" s="1"/>
      <c r="JKW62" s="1"/>
      <c r="JKX62" s="1"/>
      <c r="JKY62" s="1"/>
      <c r="JKZ62" s="1"/>
      <c r="JLA62" s="1"/>
      <c r="JLB62" s="1"/>
      <c r="JLC62" s="1"/>
      <c r="JLD62" s="1"/>
      <c r="JLE62" s="1"/>
      <c r="JLF62" s="1"/>
      <c r="JLG62" s="1"/>
      <c r="JLH62" s="1"/>
      <c r="JLI62" s="1"/>
      <c r="JLJ62" s="1"/>
      <c r="JLK62" s="1"/>
      <c r="JLL62" s="1"/>
      <c r="JLM62" s="1"/>
      <c r="JLN62" s="1"/>
      <c r="JLO62" s="1"/>
      <c r="JLP62" s="1"/>
      <c r="JLQ62" s="1"/>
      <c r="JLR62" s="1"/>
      <c r="JLS62" s="1"/>
      <c r="JLT62" s="1"/>
      <c r="JLU62" s="1"/>
      <c r="JLV62" s="1"/>
      <c r="JLW62" s="1"/>
      <c r="JLX62" s="1"/>
      <c r="JLY62" s="1"/>
      <c r="JLZ62" s="1"/>
      <c r="JMA62" s="1"/>
      <c r="JMB62" s="1"/>
      <c r="JMC62" s="1"/>
      <c r="JMD62" s="1"/>
      <c r="JME62" s="1"/>
      <c r="JMF62" s="1"/>
      <c r="JMG62" s="1"/>
      <c r="JMH62" s="1"/>
      <c r="JMI62" s="1"/>
      <c r="JMJ62" s="1"/>
      <c r="JMK62" s="1"/>
      <c r="JML62" s="1"/>
      <c r="JMM62" s="1"/>
      <c r="JMN62" s="1"/>
      <c r="JMO62" s="1"/>
      <c r="JMP62" s="1"/>
      <c r="JMQ62" s="1"/>
      <c r="JMR62" s="1"/>
      <c r="JMS62" s="1"/>
      <c r="JMT62" s="1"/>
      <c r="JMU62" s="1"/>
      <c r="JMV62" s="1"/>
      <c r="JMW62" s="1"/>
      <c r="JMX62" s="1"/>
      <c r="JMY62" s="1"/>
      <c r="JMZ62" s="1"/>
      <c r="JNA62" s="1"/>
      <c r="JNB62" s="1"/>
      <c r="JNC62" s="1"/>
      <c r="JND62" s="1"/>
      <c r="JNE62" s="1"/>
      <c r="JNF62" s="1"/>
      <c r="JNG62" s="1"/>
      <c r="JNH62" s="1"/>
      <c r="JNI62" s="1"/>
      <c r="JNJ62" s="1"/>
      <c r="JNK62" s="1"/>
      <c r="JNL62" s="1"/>
      <c r="JNM62" s="1"/>
      <c r="JNN62" s="1"/>
      <c r="JNO62" s="1"/>
      <c r="JNP62" s="1"/>
      <c r="JNQ62" s="1"/>
      <c r="JNR62" s="1"/>
      <c r="JNS62" s="1"/>
      <c r="JNT62" s="1"/>
      <c r="JNU62" s="1"/>
      <c r="JNV62" s="1"/>
      <c r="JNW62" s="1"/>
      <c r="JNX62" s="1"/>
      <c r="JNY62" s="1"/>
      <c r="JNZ62" s="1"/>
      <c r="JOA62" s="1"/>
      <c r="JOB62" s="1"/>
      <c r="JOC62" s="1"/>
      <c r="JOD62" s="1"/>
      <c r="JOE62" s="1"/>
      <c r="JOF62" s="1"/>
      <c r="JOG62" s="1"/>
      <c r="JOH62" s="1"/>
      <c r="JOI62" s="1"/>
      <c r="JOJ62" s="1"/>
      <c r="JOK62" s="1"/>
      <c r="JOL62" s="1"/>
      <c r="JOM62" s="1"/>
      <c r="JON62" s="1"/>
      <c r="JOO62" s="1"/>
      <c r="JOP62" s="1"/>
      <c r="JOQ62" s="1"/>
      <c r="JOR62" s="1"/>
      <c r="JOS62" s="1"/>
      <c r="JOT62" s="1"/>
      <c r="JOU62" s="1"/>
      <c r="JOV62" s="1"/>
      <c r="JOW62" s="1"/>
      <c r="JOX62" s="1"/>
      <c r="JOY62" s="1"/>
      <c r="JOZ62" s="1"/>
      <c r="JPA62" s="1"/>
      <c r="JPB62" s="1"/>
      <c r="JPC62" s="1"/>
      <c r="JPD62" s="1"/>
      <c r="JPE62" s="1"/>
      <c r="JPF62" s="1"/>
      <c r="JPG62" s="1"/>
      <c r="JPH62" s="1"/>
      <c r="JPI62" s="1"/>
      <c r="JPJ62" s="1"/>
      <c r="JPK62" s="1"/>
      <c r="JPL62" s="1"/>
      <c r="JPM62" s="1"/>
      <c r="JPN62" s="1"/>
      <c r="JPO62" s="1"/>
      <c r="JPP62" s="1"/>
      <c r="JPQ62" s="1"/>
      <c r="JPR62" s="1"/>
      <c r="JPS62" s="1"/>
      <c r="JPT62" s="1"/>
      <c r="JPU62" s="1"/>
      <c r="JPV62" s="1"/>
      <c r="JPW62" s="1"/>
      <c r="JPX62" s="1"/>
      <c r="JPY62" s="1"/>
      <c r="JPZ62" s="1"/>
      <c r="JQA62" s="1"/>
      <c r="JQB62" s="1"/>
      <c r="JQC62" s="1"/>
      <c r="JQD62" s="1"/>
      <c r="JQE62" s="1"/>
      <c r="JQF62" s="1"/>
      <c r="JQG62" s="1"/>
      <c r="JQH62" s="1"/>
      <c r="JQI62" s="1"/>
      <c r="JQJ62" s="1"/>
      <c r="JQK62" s="1"/>
      <c r="JQL62" s="1"/>
      <c r="JQM62" s="1"/>
      <c r="JQN62" s="1"/>
      <c r="JQO62" s="1"/>
      <c r="JQP62" s="1"/>
      <c r="JQQ62" s="1"/>
      <c r="JQR62" s="1"/>
      <c r="JQS62" s="1"/>
      <c r="JQT62" s="1"/>
      <c r="JQU62" s="1"/>
      <c r="JQV62" s="1"/>
      <c r="JQW62" s="1"/>
      <c r="JQX62" s="1"/>
      <c r="JQY62" s="1"/>
      <c r="JQZ62" s="1"/>
      <c r="JRA62" s="1"/>
      <c r="JRB62" s="1"/>
      <c r="JRC62" s="1"/>
      <c r="JRD62" s="1"/>
      <c r="JRE62" s="1"/>
      <c r="JRF62" s="1"/>
      <c r="JRG62" s="1"/>
      <c r="JRH62" s="1"/>
      <c r="JRI62" s="1"/>
      <c r="JRJ62" s="1"/>
      <c r="JRK62" s="1"/>
      <c r="JRL62" s="1"/>
      <c r="JRM62" s="1"/>
      <c r="JRN62" s="1"/>
      <c r="JRO62" s="1"/>
      <c r="JRP62" s="1"/>
      <c r="JRQ62" s="1"/>
      <c r="JRR62" s="1"/>
      <c r="JRS62" s="1"/>
      <c r="JRT62" s="1"/>
      <c r="JRU62" s="1"/>
      <c r="JRV62" s="1"/>
      <c r="JRW62" s="1"/>
      <c r="JRX62" s="1"/>
      <c r="JRY62" s="1"/>
      <c r="JRZ62" s="1"/>
      <c r="JSA62" s="1"/>
      <c r="JSB62" s="1"/>
      <c r="JSC62" s="1"/>
      <c r="JSD62" s="1"/>
      <c r="JSE62" s="1"/>
      <c r="JSF62" s="1"/>
      <c r="JSG62" s="1"/>
      <c r="JSH62" s="1"/>
      <c r="JSI62" s="1"/>
      <c r="JSJ62" s="1"/>
      <c r="JSK62" s="1"/>
      <c r="JSL62" s="1"/>
      <c r="JSM62" s="1"/>
      <c r="JSN62" s="1"/>
      <c r="JSO62" s="1"/>
      <c r="JSP62" s="1"/>
      <c r="JSQ62" s="1"/>
      <c r="JSR62" s="1"/>
      <c r="JSS62" s="1"/>
      <c r="JST62" s="1"/>
      <c r="JSU62" s="1"/>
      <c r="JSV62" s="1"/>
      <c r="JSW62" s="1"/>
      <c r="JSX62" s="1"/>
      <c r="JSY62" s="1"/>
      <c r="JSZ62" s="1"/>
      <c r="JTA62" s="1"/>
      <c r="JTB62" s="1"/>
      <c r="JTC62" s="1"/>
      <c r="JTD62" s="1"/>
      <c r="JTE62" s="1"/>
      <c r="JTF62" s="1"/>
      <c r="JTG62" s="1"/>
      <c r="JTH62" s="1"/>
      <c r="JTI62" s="1"/>
      <c r="JTJ62" s="1"/>
      <c r="JTK62" s="1"/>
      <c r="JTL62" s="1"/>
      <c r="JTM62" s="1"/>
      <c r="JTN62" s="1"/>
      <c r="JTO62" s="1"/>
      <c r="JTP62" s="1"/>
      <c r="JTQ62" s="1"/>
      <c r="JTR62" s="1"/>
      <c r="JTS62" s="1"/>
      <c r="JTT62" s="1"/>
      <c r="JTU62" s="1"/>
      <c r="JTV62" s="1"/>
      <c r="JTW62" s="1"/>
      <c r="JTX62" s="1"/>
      <c r="JTY62" s="1"/>
      <c r="JTZ62" s="1"/>
      <c r="JUA62" s="1"/>
      <c r="JUB62" s="1"/>
      <c r="JUC62" s="1"/>
      <c r="JUD62" s="1"/>
      <c r="JUE62" s="1"/>
      <c r="JUF62" s="1"/>
      <c r="JUG62" s="1"/>
      <c r="JUH62" s="1"/>
      <c r="JUI62" s="1"/>
      <c r="JUJ62" s="1"/>
      <c r="JUK62" s="1"/>
      <c r="JUL62" s="1"/>
      <c r="JUM62" s="1"/>
      <c r="JUN62" s="1"/>
      <c r="JUO62" s="1"/>
      <c r="JUP62" s="1"/>
      <c r="JUQ62" s="1"/>
      <c r="JUR62" s="1"/>
      <c r="JUS62" s="1"/>
      <c r="JUT62" s="1"/>
      <c r="JUU62" s="1"/>
      <c r="JUV62" s="1"/>
      <c r="JUW62" s="1"/>
      <c r="JUX62" s="1"/>
      <c r="JUY62" s="1"/>
      <c r="JUZ62" s="1"/>
      <c r="JVA62" s="1"/>
      <c r="JVB62" s="1"/>
      <c r="JVC62" s="1"/>
      <c r="JVD62" s="1"/>
      <c r="JVE62" s="1"/>
      <c r="JVF62" s="1"/>
      <c r="JVG62" s="1"/>
      <c r="JVH62" s="1"/>
      <c r="JVI62" s="1"/>
      <c r="JVJ62" s="1"/>
      <c r="JVK62" s="1"/>
      <c r="JVL62" s="1"/>
      <c r="JVM62" s="1"/>
      <c r="JVN62" s="1"/>
      <c r="JVO62" s="1"/>
      <c r="JVP62" s="1"/>
      <c r="JVQ62" s="1"/>
      <c r="JVR62" s="1"/>
      <c r="JVS62" s="1"/>
      <c r="JVT62" s="1"/>
      <c r="JVU62" s="1"/>
      <c r="JVV62" s="1"/>
      <c r="JVW62" s="1"/>
      <c r="JVX62" s="1"/>
      <c r="JVY62" s="1"/>
      <c r="JVZ62" s="1"/>
      <c r="JWA62" s="1"/>
      <c r="JWB62" s="1"/>
      <c r="JWC62" s="1"/>
      <c r="JWD62" s="1"/>
      <c r="JWE62" s="1"/>
      <c r="JWF62" s="1"/>
      <c r="JWG62" s="1"/>
      <c r="JWH62" s="1"/>
      <c r="JWI62" s="1"/>
      <c r="JWJ62" s="1"/>
      <c r="JWK62" s="1"/>
      <c r="JWL62" s="1"/>
      <c r="JWM62" s="1"/>
      <c r="JWN62" s="1"/>
      <c r="JWO62" s="1"/>
      <c r="JWP62" s="1"/>
      <c r="JWQ62" s="1"/>
      <c r="JWR62" s="1"/>
      <c r="JWS62" s="1"/>
      <c r="JWT62" s="1"/>
      <c r="JWU62" s="1"/>
      <c r="JWV62" s="1"/>
      <c r="JWW62" s="1"/>
      <c r="JWX62" s="1"/>
      <c r="JWY62" s="1"/>
      <c r="JWZ62" s="1"/>
      <c r="JXA62" s="1"/>
      <c r="JXB62" s="1"/>
      <c r="JXC62" s="1"/>
      <c r="JXD62" s="1"/>
      <c r="JXE62" s="1"/>
      <c r="JXF62" s="1"/>
      <c r="JXG62" s="1"/>
      <c r="JXH62" s="1"/>
      <c r="JXI62" s="1"/>
      <c r="JXJ62" s="1"/>
      <c r="JXK62" s="1"/>
      <c r="JXL62" s="1"/>
      <c r="JXM62" s="1"/>
      <c r="JXN62" s="1"/>
      <c r="JXO62" s="1"/>
      <c r="JXP62" s="1"/>
      <c r="JXQ62" s="1"/>
      <c r="JXR62" s="1"/>
      <c r="JXS62" s="1"/>
      <c r="JXT62" s="1"/>
      <c r="JXU62" s="1"/>
      <c r="JXV62" s="1"/>
      <c r="JXW62" s="1"/>
      <c r="JXX62" s="1"/>
      <c r="JXY62" s="1"/>
      <c r="JXZ62" s="1"/>
      <c r="JYA62" s="1"/>
      <c r="JYB62" s="1"/>
      <c r="JYC62" s="1"/>
      <c r="JYD62" s="1"/>
      <c r="JYE62" s="1"/>
      <c r="JYF62" s="1"/>
      <c r="JYG62" s="1"/>
      <c r="JYH62" s="1"/>
      <c r="JYI62" s="1"/>
      <c r="JYJ62" s="1"/>
      <c r="JYK62" s="1"/>
      <c r="JYL62" s="1"/>
      <c r="JYM62" s="1"/>
      <c r="JYN62" s="1"/>
      <c r="JYO62" s="1"/>
      <c r="JYP62" s="1"/>
      <c r="JYQ62" s="1"/>
      <c r="JYR62" s="1"/>
      <c r="JYS62" s="1"/>
      <c r="JYT62" s="1"/>
      <c r="JYU62" s="1"/>
      <c r="JYV62" s="1"/>
      <c r="JYW62" s="1"/>
      <c r="JYX62" s="1"/>
      <c r="JYY62" s="1"/>
      <c r="JYZ62" s="1"/>
      <c r="JZA62" s="1"/>
      <c r="JZB62" s="1"/>
      <c r="JZC62" s="1"/>
      <c r="JZD62" s="1"/>
      <c r="JZE62" s="1"/>
      <c r="JZF62" s="1"/>
      <c r="JZG62" s="1"/>
      <c r="JZH62" s="1"/>
      <c r="JZI62" s="1"/>
      <c r="JZJ62" s="1"/>
      <c r="JZK62" s="1"/>
      <c r="JZL62" s="1"/>
      <c r="JZM62" s="1"/>
      <c r="JZN62" s="1"/>
      <c r="JZO62" s="1"/>
      <c r="JZP62" s="1"/>
      <c r="JZQ62" s="1"/>
      <c r="JZR62" s="1"/>
      <c r="JZS62" s="1"/>
      <c r="JZT62" s="1"/>
      <c r="JZU62" s="1"/>
      <c r="JZV62" s="1"/>
      <c r="JZW62" s="1"/>
      <c r="JZX62" s="1"/>
      <c r="JZY62" s="1"/>
      <c r="JZZ62" s="1"/>
      <c r="KAA62" s="1"/>
      <c r="KAB62" s="1"/>
      <c r="KAC62" s="1"/>
      <c r="KAD62" s="1"/>
      <c r="KAE62" s="1"/>
      <c r="KAF62" s="1"/>
      <c r="KAG62" s="1"/>
      <c r="KAH62" s="1"/>
      <c r="KAI62" s="1"/>
      <c r="KAJ62" s="1"/>
      <c r="KAK62" s="1"/>
      <c r="KAL62" s="1"/>
      <c r="KAM62" s="1"/>
      <c r="KAN62" s="1"/>
      <c r="KAO62" s="1"/>
      <c r="KAP62" s="1"/>
      <c r="KAQ62" s="1"/>
      <c r="KAR62" s="1"/>
      <c r="KAS62" s="1"/>
      <c r="KAT62" s="1"/>
      <c r="KAU62" s="1"/>
      <c r="KAV62" s="1"/>
      <c r="KAW62" s="1"/>
      <c r="KAX62" s="1"/>
      <c r="KAY62" s="1"/>
      <c r="KAZ62" s="1"/>
      <c r="KBA62" s="1"/>
      <c r="KBB62" s="1"/>
      <c r="KBC62" s="1"/>
      <c r="KBD62" s="1"/>
      <c r="KBE62" s="1"/>
      <c r="KBF62" s="1"/>
      <c r="KBG62" s="1"/>
      <c r="KBH62" s="1"/>
      <c r="KBI62" s="1"/>
      <c r="KBJ62" s="1"/>
      <c r="KBK62" s="1"/>
      <c r="KBL62" s="1"/>
      <c r="KBM62" s="1"/>
      <c r="KBN62" s="1"/>
      <c r="KBO62" s="1"/>
      <c r="KBP62" s="1"/>
      <c r="KBQ62" s="1"/>
      <c r="KBR62" s="1"/>
      <c r="KBS62" s="1"/>
      <c r="KBT62" s="1"/>
      <c r="KBU62" s="1"/>
      <c r="KBV62" s="1"/>
      <c r="KBW62" s="1"/>
      <c r="KBX62" s="1"/>
      <c r="KBY62" s="1"/>
      <c r="KBZ62" s="1"/>
      <c r="KCA62" s="1"/>
      <c r="KCB62" s="1"/>
      <c r="KCC62" s="1"/>
      <c r="KCD62" s="1"/>
      <c r="KCE62" s="1"/>
      <c r="KCF62" s="1"/>
      <c r="KCG62" s="1"/>
      <c r="KCH62" s="1"/>
      <c r="KCI62" s="1"/>
      <c r="KCJ62" s="1"/>
      <c r="KCK62" s="1"/>
      <c r="KCL62" s="1"/>
      <c r="KCM62" s="1"/>
      <c r="KCN62" s="1"/>
      <c r="KCO62" s="1"/>
      <c r="KCP62" s="1"/>
      <c r="KCQ62" s="1"/>
      <c r="KCR62" s="1"/>
      <c r="KCS62" s="1"/>
      <c r="KCT62" s="1"/>
      <c r="KCU62" s="1"/>
      <c r="KCV62" s="1"/>
      <c r="KCW62" s="1"/>
      <c r="KCX62" s="1"/>
      <c r="KCY62" s="1"/>
      <c r="KCZ62" s="1"/>
      <c r="KDA62" s="1"/>
      <c r="KDB62" s="1"/>
      <c r="KDC62" s="1"/>
      <c r="KDD62" s="1"/>
      <c r="KDE62" s="1"/>
      <c r="KDF62" s="1"/>
      <c r="KDG62" s="1"/>
      <c r="KDH62" s="1"/>
      <c r="KDI62" s="1"/>
      <c r="KDJ62" s="1"/>
      <c r="KDK62" s="1"/>
      <c r="KDL62" s="1"/>
      <c r="KDM62" s="1"/>
      <c r="KDN62" s="1"/>
      <c r="KDO62" s="1"/>
      <c r="KDP62" s="1"/>
      <c r="KDQ62" s="1"/>
      <c r="KDR62" s="1"/>
      <c r="KDS62" s="1"/>
      <c r="KDT62" s="1"/>
      <c r="KDU62" s="1"/>
      <c r="KDV62" s="1"/>
      <c r="KDW62" s="1"/>
      <c r="KDX62" s="1"/>
      <c r="KDY62" s="1"/>
      <c r="KDZ62" s="1"/>
      <c r="KEA62" s="1"/>
      <c r="KEB62" s="1"/>
      <c r="KEC62" s="1"/>
      <c r="KED62" s="1"/>
      <c r="KEE62" s="1"/>
      <c r="KEF62" s="1"/>
      <c r="KEG62" s="1"/>
      <c r="KEH62" s="1"/>
      <c r="KEI62" s="1"/>
      <c r="KEJ62" s="1"/>
      <c r="KEK62" s="1"/>
      <c r="KEL62" s="1"/>
      <c r="KEM62" s="1"/>
      <c r="KEN62" s="1"/>
      <c r="KEO62" s="1"/>
      <c r="KEP62" s="1"/>
      <c r="KEQ62" s="1"/>
      <c r="KER62" s="1"/>
      <c r="KES62" s="1"/>
      <c r="KET62" s="1"/>
      <c r="KEU62" s="1"/>
      <c r="KEV62" s="1"/>
      <c r="KEW62" s="1"/>
      <c r="KEX62" s="1"/>
      <c r="KEY62" s="1"/>
      <c r="KEZ62" s="1"/>
      <c r="KFA62" s="1"/>
      <c r="KFB62" s="1"/>
      <c r="KFC62" s="1"/>
      <c r="KFD62" s="1"/>
      <c r="KFE62" s="1"/>
      <c r="KFF62" s="1"/>
      <c r="KFG62" s="1"/>
      <c r="KFH62" s="1"/>
      <c r="KFI62" s="1"/>
      <c r="KFJ62" s="1"/>
      <c r="KFK62" s="1"/>
      <c r="KFL62" s="1"/>
      <c r="KFM62" s="1"/>
      <c r="KFN62" s="1"/>
      <c r="KFO62" s="1"/>
      <c r="KFP62" s="1"/>
      <c r="KFQ62" s="1"/>
      <c r="KFR62" s="1"/>
      <c r="KFS62" s="1"/>
      <c r="KFT62" s="1"/>
      <c r="KFU62" s="1"/>
      <c r="KFV62" s="1"/>
      <c r="KFW62" s="1"/>
      <c r="KFX62" s="1"/>
      <c r="KFY62" s="1"/>
      <c r="KFZ62" s="1"/>
      <c r="KGA62" s="1"/>
      <c r="KGB62" s="1"/>
      <c r="KGC62" s="1"/>
      <c r="KGD62" s="1"/>
      <c r="KGE62" s="1"/>
      <c r="KGF62" s="1"/>
      <c r="KGG62" s="1"/>
      <c r="KGH62" s="1"/>
      <c r="KGI62" s="1"/>
      <c r="KGJ62" s="1"/>
      <c r="KGK62" s="1"/>
      <c r="KGL62" s="1"/>
      <c r="KGM62" s="1"/>
      <c r="KGN62" s="1"/>
      <c r="KGO62" s="1"/>
      <c r="KGP62" s="1"/>
      <c r="KGQ62" s="1"/>
      <c r="KGR62" s="1"/>
      <c r="KGS62" s="1"/>
      <c r="KGT62" s="1"/>
      <c r="KGU62" s="1"/>
      <c r="KGV62" s="1"/>
      <c r="KGW62" s="1"/>
      <c r="KGX62" s="1"/>
      <c r="KGY62" s="1"/>
      <c r="KGZ62" s="1"/>
      <c r="KHA62" s="1"/>
      <c r="KHB62" s="1"/>
      <c r="KHC62" s="1"/>
      <c r="KHD62" s="1"/>
      <c r="KHE62" s="1"/>
      <c r="KHF62" s="1"/>
      <c r="KHG62" s="1"/>
      <c r="KHH62" s="1"/>
      <c r="KHI62" s="1"/>
      <c r="KHJ62" s="1"/>
      <c r="KHK62" s="1"/>
      <c r="KHL62" s="1"/>
      <c r="KHM62" s="1"/>
      <c r="KHN62" s="1"/>
      <c r="KHO62" s="1"/>
      <c r="KHP62" s="1"/>
      <c r="KHQ62" s="1"/>
      <c r="KHR62" s="1"/>
      <c r="KHS62" s="1"/>
      <c r="KHT62" s="1"/>
      <c r="KHU62" s="1"/>
      <c r="KHV62" s="1"/>
      <c r="KHW62" s="1"/>
      <c r="KHX62" s="1"/>
      <c r="KHY62" s="1"/>
      <c r="KHZ62" s="1"/>
      <c r="KIA62" s="1"/>
      <c r="KIB62" s="1"/>
      <c r="KIC62" s="1"/>
      <c r="KID62" s="1"/>
      <c r="KIE62" s="1"/>
      <c r="KIF62" s="1"/>
      <c r="KIG62" s="1"/>
      <c r="KIH62" s="1"/>
      <c r="KII62" s="1"/>
      <c r="KIJ62" s="1"/>
      <c r="KIK62" s="1"/>
      <c r="KIL62" s="1"/>
      <c r="KIM62" s="1"/>
      <c r="KIN62" s="1"/>
      <c r="KIO62" s="1"/>
      <c r="KIP62" s="1"/>
      <c r="KIQ62" s="1"/>
      <c r="KIR62" s="1"/>
      <c r="KIS62" s="1"/>
      <c r="KIT62" s="1"/>
      <c r="KIU62" s="1"/>
      <c r="KIV62" s="1"/>
      <c r="KIW62" s="1"/>
      <c r="KIX62" s="1"/>
      <c r="KIY62" s="1"/>
      <c r="KIZ62" s="1"/>
      <c r="KJA62" s="1"/>
      <c r="KJB62" s="1"/>
      <c r="KJC62" s="1"/>
      <c r="KJD62" s="1"/>
      <c r="KJE62" s="1"/>
      <c r="KJF62" s="1"/>
      <c r="KJG62" s="1"/>
      <c r="KJH62" s="1"/>
      <c r="KJI62" s="1"/>
      <c r="KJJ62" s="1"/>
      <c r="KJK62" s="1"/>
      <c r="KJL62" s="1"/>
      <c r="KJM62" s="1"/>
      <c r="KJN62" s="1"/>
      <c r="KJO62" s="1"/>
      <c r="KJP62" s="1"/>
      <c r="KJQ62" s="1"/>
      <c r="KJR62" s="1"/>
      <c r="KJS62" s="1"/>
      <c r="KJT62" s="1"/>
      <c r="KJU62" s="1"/>
      <c r="KJV62" s="1"/>
      <c r="KJW62" s="1"/>
      <c r="KJX62" s="1"/>
      <c r="KJY62" s="1"/>
      <c r="KJZ62" s="1"/>
      <c r="KKA62" s="1"/>
      <c r="KKB62" s="1"/>
      <c r="KKC62" s="1"/>
      <c r="KKD62" s="1"/>
      <c r="KKE62" s="1"/>
      <c r="KKF62" s="1"/>
      <c r="KKG62" s="1"/>
      <c r="KKH62" s="1"/>
      <c r="KKI62" s="1"/>
      <c r="KKJ62" s="1"/>
      <c r="KKK62" s="1"/>
      <c r="KKL62" s="1"/>
      <c r="KKM62" s="1"/>
      <c r="KKN62" s="1"/>
      <c r="KKO62" s="1"/>
      <c r="KKP62" s="1"/>
      <c r="KKQ62" s="1"/>
      <c r="KKR62" s="1"/>
      <c r="KKS62" s="1"/>
      <c r="KKT62" s="1"/>
      <c r="KKU62" s="1"/>
      <c r="KKV62" s="1"/>
      <c r="KKW62" s="1"/>
      <c r="KKX62" s="1"/>
      <c r="KKY62" s="1"/>
      <c r="KKZ62" s="1"/>
      <c r="KLA62" s="1"/>
      <c r="KLB62" s="1"/>
      <c r="KLC62" s="1"/>
      <c r="KLD62" s="1"/>
      <c r="KLE62" s="1"/>
      <c r="KLF62" s="1"/>
      <c r="KLG62" s="1"/>
      <c r="KLH62" s="1"/>
      <c r="KLI62" s="1"/>
      <c r="KLJ62" s="1"/>
      <c r="KLK62" s="1"/>
      <c r="KLL62" s="1"/>
      <c r="KLM62" s="1"/>
      <c r="KLN62" s="1"/>
      <c r="KLO62" s="1"/>
      <c r="KLP62" s="1"/>
      <c r="KLQ62" s="1"/>
      <c r="KLR62" s="1"/>
      <c r="KLS62" s="1"/>
      <c r="KLT62" s="1"/>
      <c r="KLU62" s="1"/>
      <c r="KLV62" s="1"/>
      <c r="KLW62" s="1"/>
      <c r="KLX62" s="1"/>
      <c r="KLY62" s="1"/>
      <c r="KLZ62" s="1"/>
      <c r="KMA62" s="1"/>
      <c r="KMB62" s="1"/>
      <c r="KMC62" s="1"/>
      <c r="KMD62" s="1"/>
      <c r="KME62" s="1"/>
      <c r="KMF62" s="1"/>
      <c r="KMG62" s="1"/>
      <c r="KMH62" s="1"/>
      <c r="KMI62" s="1"/>
      <c r="KMJ62" s="1"/>
      <c r="KMK62" s="1"/>
      <c r="KML62" s="1"/>
      <c r="KMM62" s="1"/>
      <c r="KMN62" s="1"/>
      <c r="KMO62" s="1"/>
      <c r="KMP62" s="1"/>
      <c r="KMQ62" s="1"/>
      <c r="KMR62" s="1"/>
      <c r="KMS62" s="1"/>
      <c r="KMT62" s="1"/>
      <c r="KMU62" s="1"/>
      <c r="KMV62" s="1"/>
      <c r="KMW62" s="1"/>
      <c r="KMX62" s="1"/>
      <c r="KMY62" s="1"/>
      <c r="KMZ62" s="1"/>
      <c r="KNA62" s="1"/>
      <c r="KNB62" s="1"/>
      <c r="KNC62" s="1"/>
      <c r="KND62" s="1"/>
      <c r="KNE62" s="1"/>
      <c r="KNF62" s="1"/>
      <c r="KNG62" s="1"/>
      <c r="KNH62" s="1"/>
      <c r="KNI62" s="1"/>
      <c r="KNJ62" s="1"/>
      <c r="KNK62" s="1"/>
      <c r="KNL62" s="1"/>
      <c r="KNM62" s="1"/>
      <c r="KNN62" s="1"/>
      <c r="KNO62" s="1"/>
      <c r="KNP62" s="1"/>
      <c r="KNQ62" s="1"/>
      <c r="KNR62" s="1"/>
      <c r="KNS62" s="1"/>
      <c r="KNT62" s="1"/>
      <c r="KNU62" s="1"/>
      <c r="KNV62" s="1"/>
      <c r="KNW62" s="1"/>
      <c r="KNX62" s="1"/>
      <c r="KNY62" s="1"/>
      <c r="KNZ62" s="1"/>
      <c r="KOA62" s="1"/>
      <c r="KOB62" s="1"/>
      <c r="KOC62" s="1"/>
      <c r="KOD62" s="1"/>
      <c r="KOE62" s="1"/>
      <c r="KOF62" s="1"/>
      <c r="KOG62" s="1"/>
      <c r="KOH62" s="1"/>
      <c r="KOI62" s="1"/>
      <c r="KOJ62" s="1"/>
      <c r="KOK62" s="1"/>
      <c r="KOL62" s="1"/>
      <c r="KOM62" s="1"/>
      <c r="KON62" s="1"/>
      <c r="KOO62" s="1"/>
      <c r="KOP62" s="1"/>
      <c r="KOQ62" s="1"/>
      <c r="KOR62" s="1"/>
      <c r="KOS62" s="1"/>
      <c r="KOT62" s="1"/>
      <c r="KOU62" s="1"/>
      <c r="KOV62" s="1"/>
      <c r="KOW62" s="1"/>
      <c r="KOX62" s="1"/>
      <c r="KOY62" s="1"/>
      <c r="KOZ62" s="1"/>
      <c r="KPA62" s="1"/>
      <c r="KPB62" s="1"/>
      <c r="KPC62" s="1"/>
      <c r="KPD62" s="1"/>
      <c r="KPE62" s="1"/>
      <c r="KPF62" s="1"/>
      <c r="KPG62" s="1"/>
      <c r="KPH62" s="1"/>
      <c r="KPI62" s="1"/>
      <c r="KPJ62" s="1"/>
      <c r="KPK62" s="1"/>
      <c r="KPL62" s="1"/>
      <c r="KPM62" s="1"/>
      <c r="KPN62" s="1"/>
      <c r="KPO62" s="1"/>
      <c r="KPP62" s="1"/>
      <c r="KPQ62" s="1"/>
      <c r="KPR62" s="1"/>
      <c r="KPS62" s="1"/>
      <c r="KPT62" s="1"/>
      <c r="KPU62" s="1"/>
      <c r="KPV62" s="1"/>
      <c r="KPW62" s="1"/>
      <c r="KPX62" s="1"/>
      <c r="KPY62" s="1"/>
      <c r="KPZ62" s="1"/>
      <c r="KQA62" s="1"/>
      <c r="KQB62" s="1"/>
      <c r="KQC62" s="1"/>
      <c r="KQD62" s="1"/>
      <c r="KQE62" s="1"/>
      <c r="KQF62" s="1"/>
      <c r="KQG62" s="1"/>
      <c r="KQH62" s="1"/>
      <c r="KQI62" s="1"/>
      <c r="KQJ62" s="1"/>
      <c r="KQK62" s="1"/>
      <c r="KQL62" s="1"/>
      <c r="KQM62" s="1"/>
      <c r="KQN62" s="1"/>
      <c r="KQO62" s="1"/>
      <c r="KQP62" s="1"/>
      <c r="KQQ62" s="1"/>
      <c r="KQR62" s="1"/>
      <c r="KQS62" s="1"/>
      <c r="KQT62" s="1"/>
      <c r="KQU62" s="1"/>
      <c r="KQV62" s="1"/>
      <c r="KQW62" s="1"/>
      <c r="KQX62" s="1"/>
      <c r="KQY62" s="1"/>
      <c r="KQZ62" s="1"/>
      <c r="KRA62" s="1"/>
      <c r="KRB62" s="1"/>
      <c r="KRC62" s="1"/>
      <c r="KRD62" s="1"/>
      <c r="KRE62" s="1"/>
      <c r="KRF62" s="1"/>
      <c r="KRG62" s="1"/>
      <c r="KRH62" s="1"/>
      <c r="KRI62" s="1"/>
      <c r="KRJ62" s="1"/>
      <c r="KRK62" s="1"/>
      <c r="KRL62" s="1"/>
      <c r="KRM62" s="1"/>
      <c r="KRN62" s="1"/>
      <c r="KRO62" s="1"/>
      <c r="KRP62" s="1"/>
      <c r="KRQ62" s="1"/>
      <c r="KRR62" s="1"/>
      <c r="KRS62" s="1"/>
      <c r="KRT62" s="1"/>
      <c r="KRU62" s="1"/>
      <c r="KRV62" s="1"/>
      <c r="KRW62" s="1"/>
      <c r="KRX62" s="1"/>
      <c r="KRY62" s="1"/>
      <c r="KRZ62" s="1"/>
      <c r="KSA62" s="1"/>
      <c r="KSB62" s="1"/>
      <c r="KSC62" s="1"/>
      <c r="KSD62" s="1"/>
      <c r="KSE62" s="1"/>
      <c r="KSF62" s="1"/>
      <c r="KSG62" s="1"/>
      <c r="KSH62" s="1"/>
      <c r="KSI62" s="1"/>
      <c r="KSJ62" s="1"/>
      <c r="KSK62" s="1"/>
      <c r="KSL62" s="1"/>
      <c r="KSM62" s="1"/>
      <c r="KSN62" s="1"/>
      <c r="KSO62" s="1"/>
      <c r="KSP62" s="1"/>
      <c r="KSQ62" s="1"/>
      <c r="KSR62" s="1"/>
      <c r="KSS62" s="1"/>
      <c r="KST62" s="1"/>
      <c r="KSU62" s="1"/>
      <c r="KSV62" s="1"/>
      <c r="KSW62" s="1"/>
      <c r="KSX62" s="1"/>
      <c r="KSY62" s="1"/>
      <c r="KSZ62" s="1"/>
      <c r="KTA62" s="1"/>
      <c r="KTB62" s="1"/>
      <c r="KTC62" s="1"/>
      <c r="KTD62" s="1"/>
      <c r="KTE62" s="1"/>
      <c r="KTF62" s="1"/>
      <c r="KTG62" s="1"/>
      <c r="KTH62" s="1"/>
      <c r="KTI62" s="1"/>
      <c r="KTJ62" s="1"/>
      <c r="KTK62" s="1"/>
      <c r="KTL62" s="1"/>
      <c r="KTM62" s="1"/>
      <c r="KTN62" s="1"/>
      <c r="KTO62" s="1"/>
      <c r="KTP62" s="1"/>
      <c r="KTQ62" s="1"/>
      <c r="KTR62" s="1"/>
      <c r="KTS62" s="1"/>
      <c r="KTT62" s="1"/>
      <c r="KTU62" s="1"/>
      <c r="KTV62" s="1"/>
      <c r="KTW62" s="1"/>
      <c r="KTX62" s="1"/>
      <c r="KTY62" s="1"/>
      <c r="KTZ62" s="1"/>
      <c r="KUA62" s="1"/>
      <c r="KUB62" s="1"/>
      <c r="KUC62" s="1"/>
      <c r="KUD62" s="1"/>
      <c r="KUE62" s="1"/>
      <c r="KUF62" s="1"/>
      <c r="KUG62" s="1"/>
      <c r="KUH62" s="1"/>
      <c r="KUI62" s="1"/>
      <c r="KUJ62" s="1"/>
      <c r="KUK62" s="1"/>
      <c r="KUL62" s="1"/>
      <c r="KUM62" s="1"/>
      <c r="KUN62" s="1"/>
      <c r="KUO62" s="1"/>
      <c r="KUP62" s="1"/>
      <c r="KUQ62" s="1"/>
      <c r="KUR62" s="1"/>
      <c r="KUS62" s="1"/>
      <c r="KUT62" s="1"/>
      <c r="KUU62" s="1"/>
      <c r="KUV62" s="1"/>
      <c r="KUW62" s="1"/>
      <c r="KUX62" s="1"/>
      <c r="KUY62" s="1"/>
      <c r="KUZ62" s="1"/>
      <c r="KVA62" s="1"/>
      <c r="KVB62" s="1"/>
      <c r="KVC62" s="1"/>
      <c r="KVD62" s="1"/>
      <c r="KVE62" s="1"/>
      <c r="KVF62" s="1"/>
      <c r="KVG62" s="1"/>
      <c r="KVH62" s="1"/>
      <c r="KVI62" s="1"/>
      <c r="KVJ62" s="1"/>
      <c r="KVK62" s="1"/>
      <c r="KVL62" s="1"/>
      <c r="KVM62" s="1"/>
      <c r="KVN62" s="1"/>
      <c r="KVO62" s="1"/>
      <c r="KVP62" s="1"/>
      <c r="KVQ62" s="1"/>
      <c r="KVR62" s="1"/>
      <c r="KVS62" s="1"/>
      <c r="KVT62" s="1"/>
      <c r="KVU62" s="1"/>
      <c r="KVV62" s="1"/>
      <c r="KVW62" s="1"/>
      <c r="KVX62" s="1"/>
      <c r="KVY62" s="1"/>
      <c r="KVZ62" s="1"/>
      <c r="KWA62" s="1"/>
      <c r="KWB62" s="1"/>
      <c r="KWC62" s="1"/>
      <c r="KWD62" s="1"/>
      <c r="KWE62" s="1"/>
      <c r="KWF62" s="1"/>
      <c r="KWG62" s="1"/>
      <c r="KWH62" s="1"/>
      <c r="KWI62" s="1"/>
      <c r="KWJ62" s="1"/>
      <c r="KWK62" s="1"/>
      <c r="KWL62" s="1"/>
      <c r="KWM62" s="1"/>
      <c r="KWN62" s="1"/>
      <c r="KWO62" s="1"/>
      <c r="KWP62" s="1"/>
      <c r="KWQ62" s="1"/>
      <c r="KWR62" s="1"/>
      <c r="KWS62" s="1"/>
      <c r="KWT62" s="1"/>
      <c r="KWU62" s="1"/>
      <c r="KWV62" s="1"/>
      <c r="KWW62" s="1"/>
      <c r="KWX62" s="1"/>
      <c r="KWY62" s="1"/>
      <c r="KWZ62" s="1"/>
      <c r="KXA62" s="1"/>
      <c r="KXB62" s="1"/>
      <c r="KXC62" s="1"/>
      <c r="KXD62" s="1"/>
      <c r="KXE62" s="1"/>
      <c r="KXF62" s="1"/>
      <c r="KXG62" s="1"/>
      <c r="KXH62" s="1"/>
      <c r="KXI62" s="1"/>
      <c r="KXJ62" s="1"/>
      <c r="KXK62" s="1"/>
      <c r="KXL62" s="1"/>
      <c r="KXM62" s="1"/>
      <c r="KXN62" s="1"/>
      <c r="KXO62" s="1"/>
      <c r="KXP62" s="1"/>
      <c r="KXQ62" s="1"/>
      <c r="KXR62" s="1"/>
      <c r="KXS62" s="1"/>
      <c r="KXT62" s="1"/>
      <c r="KXU62" s="1"/>
      <c r="KXV62" s="1"/>
      <c r="KXW62" s="1"/>
      <c r="KXX62" s="1"/>
      <c r="KXY62" s="1"/>
      <c r="KXZ62" s="1"/>
      <c r="KYA62" s="1"/>
      <c r="KYB62" s="1"/>
      <c r="KYC62" s="1"/>
      <c r="KYD62" s="1"/>
      <c r="KYE62" s="1"/>
      <c r="KYF62" s="1"/>
      <c r="KYG62" s="1"/>
      <c r="KYH62" s="1"/>
      <c r="KYI62" s="1"/>
      <c r="KYJ62" s="1"/>
      <c r="KYK62" s="1"/>
      <c r="KYL62" s="1"/>
      <c r="KYM62" s="1"/>
      <c r="KYN62" s="1"/>
      <c r="KYO62" s="1"/>
      <c r="KYP62" s="1"/>
      <c r="KYQ62" s="1"/>
      <c r="KYR62" s="1"/>
      <c r="KYS62" s="1"/>
      <c r="KYT62" s="1"/>
      <c r="KYU62" s="1"/>
      <c r="KYV62" s="1"/>
      <c r="KYW62" s="1"/>
      <c r="KYX62" s="1"/>
      <c r="KYY62" s="1"/>
      <c r="KYZ62" s="1"/>
      <c r="KZA62" s="1"/>
      <c r="KZB62" s="1"/>
      <c r="KZC62" s="1"/>
      <c r="KZD62" s="1"/>
      <c r="KZE62" s="1"/>
      <c r="KZF62" s="1"/>
      <c r="KZG62" s="1"/>
      <c r="KZH62" s="1"/>
      <c r="KZI62" s="1"/>
      <c r="KZJ62" s="1"/>
      <c r="KZK62" s="1"/>
      <c r="KZL62" s="1"/>
      <c r="KZM62" s="1"/>
      <c r="KZN62" s="1"/>
      <c r="KZO62" s="1"/>
      <c r="KZP62" s="1"/>
      <c r="KZQ62" s="1"/>
      <c r="KZR62" s="1"/>
      <c r="KZS62" s="1"/>
      <c r="KZT62" s="1"/>
      <c r="KZU62" s="1"/>
      <c r="KZV62" s="1"/>
      <c r="KZW62" s="1"/>
      <c r="KZX62" s="1"/>
      <c r="KZY62" s="1"/>
      <c r="KZZ62" s="1"/>
      <c r="LAA62" s="1"/>
      <c r="LAB62" s="1"/>
      <c r="LAC62" s="1"/>
      <c r="LAD62" s="1"/>
      <c r="LAE62" s="1"/>
      <c r="LAF62" s="1"/>
      <c r="LAG62" s="1"/>
      <c r="LAH62" s="1"/>
      <c r="LAI62" s="1"/>
      <c r="LAJ62" s="1"/>
      <c r="LAK62" s="1"/>
      <c r="LAL62" s="1"/>
      <c r="LAM62" s="1"/>
      <c r="LAN62" s="1"/>
      <c r="LAO62" s="1"/>
      <c r="LAP62" s="1"/>
      <c r="LAQ62" s="1"/>
      <c r="LAR62" s="1"/>
      <c r="LAS62" s="1"/>
      <c r="LAT62" s="1"/>
      <c r="LAU62" s="1"/>
      <c r="LAV62" s="1"/>
      <c r="LAW62" s="1"/>
      <c r="LAX62" s="1"/>
      <c r="LAY62" s="1"/>
      <c r="LAZ62" s="1"/>
      <c r="LBA62" s="1"/>
      <c r="LBB62" s="1"/>
      <c r="LBC62" s="1"/>
      <c r="LBD62" s="1"/>
      <c r="LBE62" s="1"/>
      <c r="LBF62" s="1"/>
      <c r="LBG62" s="1"/>
      <c r="LBH62" s="1"/>
      <c r="LBI62" s="1"/>
      <c r="LBJ62" s="1"/>
      <c r="LBK62" s="1"/>
      <c r="LBL62" s="1"/>
      <c r="LBM62" s="1"/>
      <c r="LBN62" s="1"/>
      <c r="LBO62" s="1"/>
      <c r="LBP62" s="1"/>
      <c r="LBQ62" s="1"/>
      <c r="LBR62" s="1"/>
      <c r="LBS62" s="1"/>
      <c r="LBT62" s="1"/>
      <c r="LBU62" s="1"/>
      <c r="LBV62" s="1"/>
      <c r="LBW62" s="1"/>
      <c r="LBX62" s="1"/>
      <c r="LBY62" s="1"/>
      <c r="LBZ62" s="1"/>
      <c r="LCA62" s="1"/>
      <c r="LCB62" s="1"/>
      <c r="LCC62" s="1"/>
      <c r="LCD62" s="1"/>
      <c r="LCE62" s="1"/>
      <c r="LCF62" s="1"/>
      <c r="LCG62" s="1"/>
      <c r="LCH62" s="1"/>
      <c r="LCI62" s="1"/>
      <c r="LCJ62" s="1"/>
      <c r="LCK62" s="1"/>
      <c r="LCL62" s="1"/>
      <c r="LCM62" s="1"/>
      <c r="LCN62" s="1"/>
      <c r="LCO62" s="1"/>
      <c r="LCP62" s="1"/>
      <c r="LCQ62" s="1"/>
      <c r="LCR62" s="1"/>
      <c r="LCS62" s="1"/>
      <c r="LCT62" s="1"/>
      <c r="LCU62" s="1"/>
      <c r="LCV62" s="1"/>
      <c r="LCW62" s="1"/>
      <c r="LCX62" s="1"/>
      <c r="LCY62" s="1"/>
      <c r="LCZ62" s="1"/>
      <c r="LDA62" s="1"/>
      <c r="LDB62" s="1"/>
      <c r="LDC62" s="1"/>
      <c r="LDD62" s="1"/>
      <c r="LDE62" s="1"/>
      <c r="LDF62" s="1"/>
      <c r="LDG62" s="1"/>
      <c r="LDH62" s="1"/>
      <c r="LDI62" s="1"/>
      <c r="LDJ62" s="1"/>
      <c r="LDK62" s="1"/>
      <c r="LDL62" s="1"/>
      <c r="LDM62" s="1"/>
      <c r="LDN62" s="1"/>
      <c r="LDO62" s="1"/>
      <c r="LDP62" s="1"/>
      <c r="LDQ62" s="1"/>
      <c r="LDR62" s="1"/>
      <c r="LDS62" s="1"/>
      <c r="LDT62" s="1"/>
      <c r="LDU62" s="1"/>
      <c r="LDV62" s="1"/>
      <c r="LDW62" s="1"/>
      <c r="LDX62" s="1"/>
      <c r="LDY62" s="1"/>
      <c r="LDZ62" s="1"/>
      <c r="LEA62" s="1"/>
      <c r="LEB62" s="1"/>
      <c r="LEC62" s="1"/>
      <c r="LED62" s="1"/>
      <c r="LEE62" s="1"/>
      <c r="LEF62" s="1"/>
      <c r="LEG62" s="1"/>
      <c r="LEH62" s="1"/>
      <c r="LEI62" s="1"/>
      <c r="LEJ62" s="1"/>
      <c r="LEK62" s="1"/>
      <c r="LEL62" s="1"/>
      <c r="LEM62" s="1"/>
      <c r="LEN62" s="1"/>
      <c r="LEO62" s="1"/>
      <c r="LEP62" s="1"/>
      <c r="LEQ62" s="1"/>
      <c r="LER62" s="1"/>
      <c r="LES62" s="1"/>
      <c r="LET62" s="1"/>
      <c r="LEU62" s="1"/>
      <c r="LEV62" s="1"/>
      <c r="LEW62" s="1"/>
      <c r="LEX62" s="1"/>
      <c r="LEY62" s="1"/>
      <c r="LEZ62" s="1"/>
      <c r="LFA62" s="1"/>
      <c r="LFB62" s="1"/>
      <c r="LFC62" s="1"/>
      <c r="LFD62" s="1"/>
      <c r="LFE62" s="1"/>
      <c r="LFF62" s="1"/>
      <c r="LFG62" s="1"/>
      <c r="LFH62" s="1"/>
      <c r="LFI62" s="1"/>
      <c r="LFJ62" s="1"/>
      <c r="LFK62" s="1"/>
      <c r="LFL62" s="1"/>
      <c r="LFM62" s="1"/>
      <c r="LFN62" s="1"/>
      <c r="LFO62" s="1"/>
      <c r="LFP62" s="1"/>
      <c r="LFQ62" s="1"/>
      <c r="LFR62" s="1"/>
      <c r="LFS62" s="1"/>
      <c r="LFT62" s="1"/>
      <c r="LFU62" s="1"/>
      <c r="LFV62" s="1"/>
      <c r="LFW62" s="1"/>
      <c r="LFX62" s="1"/>
      <c r="LFY62" s="1"/>
      <c r="LFZ62" s="1"/>
      <c r="LGA62" s="1"/>
      <c r="LGB62" s="1"/>
      <c r="LGC62" s="1"/>
      <c r="LGD62" s="1"/>
      <c r="LGE62" s="1"/>
      <c r="LGF62" s="1"/>
      <c r="LGG62" s="1"/>
      <c r="LGH62" s="1"/>
      <c r="LGI62" s="1"/>
      <c r="LGJ62" s="1"/>
      <c r="LGK62" s="1"/>
      <c r="LGL62" s="1"/>
      <c r="LGM62" s="1"/>
      <c r="LGN62" s="1"/>
      <c r="LGO62" s="1"/>
      <c r="LGP62" s="1"/>
      <c r="LGQ62" s="1"/>
      <c r="LGR62" s="1"/>
      <c r="LGS62" s="1"/>
      <c r="LGT62" s="1"/>
      <c r="LGU62" s="1"/>
      <c r="LGV62" s="1"/>
      <c r="LGW62" s="1"/>
      <c r="LGX62" s="1"/>
      <c r="LGY62" s="1"/>
      <c r="LGZ62" s="1"/>
      <c r="LHA62" s="1"/>
      <c r="LHB62" s="1"/>
      <c r="LHC62" s="1"/>
      <c r="LHD62" s="1"/>
      <c r="LHE62" s="1"/>
      <c r="LHF62" s="1"/>
      <c r="LHG62" s="1"/>
      <c r="LHH62" s="1"/>
      <c r="LHI62" s="1"/>
      <c r="LHJ62" s="1"/>
      <c r="LHK62" s="1"/>
      <c r="LHL62" s="1"/>
      <c r="LHM62" s="1"/>
      <c r="LHN62" s="1"/>
      <c r="LHO62" s="1"/>
      <c r="LHP62" s="1"/>
      <c r="LHQ62" s="1"/>
      <c r="LHR62" s="1"/>
      <c r="LHS62" s="1"/>
      <c r="LHT62" s="1"/>
      <c r="LHU62" s="1"/>
      <c r="LHV62" s="1"/>
      <c r="LHW62" s="1"/>
      <c r="LHX62" s="1"/>
      <c r="LHY62" s="1"/>
      <c r="LHZ62" s="1"/>
      <c r="LIA62" s="1"/>
      <c r="LIB62" s="1"/>
      <c r="LIC62" s="1"/>
      <c r="LID62" s="1"/>
      <c r="LIE62" s="1"/>
      <c r="LIF62" s="1"/>
      <c r="LIG62" s="1"/>
      <c r="LIH62" s="1"/>
      <c r="LII62" s="1"/>
      <c r="LIJ62" s="1"/>
      <c r="LIK62" s="1"/>
      <c r="LIL62" s="1"/>
      <c r="LIM62" s="1"/>
      <c r="LIN62" s="1"/>
      <c r="LIO62" s="1"/>
      <c r="LIP62" s="1"/>
      <c r="LIQ62" s="1"/>
      <c r="LIR62" s="1"/>
      <c r="LIS62" s="1"/>
      <c r="LIT62" s="1"/>
      <c r="LIU62" s="1"/>
      <c r="LIV62" s="1"/>
      <c r="LIW62" s="1"/>
      <c r="LIX62" s="1"/>
      <c r="LIY62" s="1"/>
      <c r="LIZ62" s="1"/>
      <c r="LJA62" s="1"/>
      <c r="LJB62" s="1"/>
      <c r="LJC62" s="1"/>
      <c r="LJD62" s="1"/>
      <c r="LJE62" s="1"/>
      <c r="LJF62" s="1"/>
      <c r="LJG62" s="1"/>
      <c r="LJH62" s="1"/>
      <c r="LJI62" s="1"/>
      <c r="LJJ62" s="1"/>
      <c r="LJK62" s="1"/>
      <c r="LJL62" s="1"/>
      <c r="LJM62" s="1"/>
      <c r="LJN62" s="1"/>
      <c r="LJO62" s="1"/>
      <c r="LJP62" s="1"/>
      <c r="LJQ62" s="1"/>
      <c r="LJR62" s="1"/>
      <c r="LJS62" s="1"/>
      <c r="LJT62" s="1"/>
      <c r="LJU62" s="1"/>
      <c r="LJV62" s="1"/>
      <c r="LJW62" s="1"/>
      <c r="LJX62" s="1"/>
      <c r="LJY62" s="1"/>
      <c r="LJZ62" s="1"/>
      <c r="LKA62" s="1"/>
      <c r="LKB62" s="1"/>
      <c r="LKC62" s="1"/>
      <c r="LKD62" s="1"/>
      <c r="LKE62" s="1"/>
      <c r="LKF62" s="1"/>
      <c r="LKG62" s="1"/>
      <c r="LKH62" s="1"/>
      <c r="LKI62" s="1"/>
      <c r="LKJ62" s="1"/>
      <c r="LKK62" s="1"/>
      <c r="LKL62" s="1"/>
      <c r="LKM62" s="1"/>
      <c r="LKN62" s="1"/>
      <c r="LKO62" s="1"/>
      <c r="LKP62" s="1"/>
      <c r="LKQ62" s="1"/>
      <c r="LKR62" s="1"/>
      <c r="LKS62" s="1"/>
      <c r="LKT62" s="1"/>
      <c r="LKU62" s="1"/>
      <c r="LKV62" s="1"/>
      <c r="LKW62" s="1"/>
      <c r="LKX62" s="1"/>
      <c r="LKY62" s="1"/>
      <c r="LKZ62" s="1"/>
      <c r="LLA62" s="1"/>
      <c r="LLB62" s="1"/>
      <c r="LLC62" s="1"/>
      <c r="LLD62" s="1"/>
      <c r="LLE62" s="1"/>
      <c r="LLF62" s="1"/>
      <c r="LLG62" s="1"/>
      <c r="LLH62" s="1"/>
      <c r="LLI62" s="1"/>
      <c r="LLJ62" s="1"/>
      <c r="LLK62" s="1"/>
      <c r="LLL62" s="1"/>
      <c r="LLM62" s="1"/>
      <c r="LLN62" s="1"/>
      <c r="LLO62" s="1"/>
      <c r="LLP62" s="1"/>
      <c r="LLQ62" s="1"/>
      <c r="LLR62" s="1"/>
      <c r="LLS62" s="1"/>
      <c r="LLT62" s="1"/>
      <c r="LLU62" s="1"/>
      <c r="LLV62" s="1"/>
      <c r="LLW62" s="1"/>
      <c r="LLX62" s="1"/>
      <c r="LLY62" s="1"/>
      <c r="LLZ62" s="1"/>
      <c r="LMA62" s="1"/>
      <c r="LMB62" s="1"/>
      <c r="LMC62" s="1"/>
      <c r="LMD62" s="1"/>
      <c r="LME62" s="1"/>
      <c r="LMF62" s="1"/>
      <c r="LMG62" s="1"/>
      <c r="LMH62" s="1"/>
      <c r="LMI62" s="1"/>
      <c r="LMJ62" s="1"/>
      <c r="LMK62" s="1"/>
      <c r="LML62" s="1"/>
      <c r="LMM62" s="1"/>
      <c r="LMN62" s="1"/>
      <c r="LMO62" s="1"/>
      <c r="LMP62" s="1"/>
      <c r="LMQ62" s="1"/>
      <c r="LMR62" s="1"/>
      <c r="LMS62" s="1"/>
      <c r="LMT62" s="1"/>
      <c r="LMU62" s="1"/>
      <c r="LMV62" s="1"/>
      <c r="LMW62" s="1"/>
      <c r="LMX62" s="1"/>
      <c r="LMY62" s="1"/>
      <c r="LMZ62" s="1"/>
      <c r="LNA62" s="1"/>
      <c r="LNB62" s="1"/>
      <c r="LNC62" s="1"/>
      <c r="LND62" s="1"/>
      <c r="LNE62" s="1"/>
      <c r="LNF62" s="1"/>
      <c r="LNG62" s="1"/>
      <c r="LNH62" s="1"/>
      <c r="LNI62" s="1"/>
      <c r="LNJ62" s="1"/>
      <c r="LNK62" s="1"/>
      <c r="LNL62" s="1"/>
      <c r="LNM62" s="1"/>
      <c r="LNN62" s="1"/>
      <c r="LNO62" s="1"/>
      <c r="LNP62" s="1"/>
      <c r="LNQ62" s="1"/>
      <c r="LNR62" s="1"/>
      <c r="LNS62" s="1"/>
      <c r="LNT62" s="1"/>
      <c r="LNU62" s="1"/>
      <c r="LNV62" s="1"/>
      <c r="LNW62" s="1"/>
      <c r="LNX62" s="1"/>
      <c r="LNY62" s="1"/>
      <c r="LNZ62" s="1"/>
      <c r="LOA62" s="1"/>
      <c r="LOB62" s="1"/>
      <c r="LOC62" s="1"/>
      <c r="LOD62" s="1"/>
      <c r="LOE62" s="1"/>
      <c r="LOF62" s="1"/>
      <c r="LOG62" s="1"/>
      <c r="LOH62" s="1"/>
      <c r="LOI62" s="1"/>
      <c r="LOJ62" s="1"/>
      <c r="LOK62" s="1"/>
      <c r="LOL62" s="1"/>
      <c r="LOM62" s="1"/>
      <c r="LON62" s="1"/>
      <c r="LOO62" s="1"/>
      <c r="LOP62" s="1"/>
      <c r="LOQ62" s="1"/>
      <c r="LOR62" s="1"/>
      <c r="LOS62" s="1"/>
      <c r="LOT62" s="1"/>
      <c r="LOU62" s="1"/>
      <c r="LOV62" s="1"/>
      <c r="LOW62" s="1"/>
      <c r="LOX62" s="1"/>
      <c r="LOY62" s="1"/>
      <c r="LOZ62" s="1"/>
      <c r="LPA62" s="1"/>
      <c r="LPB62" s="1"/>
      <c r="LPC62" s="1"/>
      <c r="LPD62" s="1"/>
      <c r="LPE62" s="1"/>
      <c r="LPF62" s="1"/>
      <c r="LPG62" s="1"/>
      <c r="LPH62" s="1"/>
      <c r="LPI62" s="1"/>
      <c r="LPJ62" s="1"/>
      <c r="LPK62" s="1"/>
      <c r="LPL62" s="1"/>
      <c r="LPM62" s="1"/>
      <c r="LPN62" s="1"/>
      <c r="LPO62" s="1"/>
      <c r="LPP62" s="1"/>
      <c r="LPQ62" s="1"/>
      <c r="LPR62" s="1"/>
      <c r="LPS62" s="1"/>
      <c r="LPT62" s="1"/>
      <c r="LPU62" s="1"/>
      <c r="LPV62" s="1"/>
      <c r="LPW62" s="1"/>
      <c r="LPX62" s="1"/>
      <c r="LPY62" s="1"/>
      <c r="LPZ62" s="1"/>
      <c r="LQA62" s="1"/>
      <c r="LQB62" s="1"/>
      <c r="LQC62" s="1"/>
      <c r="LQD62" s="1"/>
      <c r="LQE62" s="1"/>
      <c r="LQF62" s="1"/>
      <c r="LQG62" s="1"/>
      <c r="LQH62" s="1"/>
      <c r="LQI62" s="1"/>
      <c r="LQJ62" s="1"/>
      <c r="LQK62" s="1"/>
      <c r="LQL62" s="1"/>
      <c r="LQM62" s="1"/>
      <c r="LQN62" s="1"/>
      <c r="LQO62" s="1"/>
      <c r="LQP62" s="1"/>
      <c r="LQQ62" s="1"/>
      <c r="LQR62" s="1"/>
      <c r="LQS62" s="1"/>
      <c r="LQT62" s="1"/>
      <c r="LQU62" s="1"/>
      <c r="LQV62" s="1"/>
      <c r="LQW62" s="1"/>
      <c r="LQX62" s="1"/>
      <c r="LQY62" s="1"/>
      <c r="LQZ62" s="1"/>
      <c r="LRA62" s="1"/>
      <c r="LRB62" s="1"/>
      <c r="LRC62" s="1"/>
      <c r="LRD62" s="1"/>
      <c r="LRE62" s="1"/>
      <c r="LRF62" s="1"/>
      <c r="LRG62" s="1"/>
      <c r="LRH62" s="1"/>
      <c r="LRI62" s="1"/>
      <c r="LRJ62" s="1"/>
      <c r="LRK62" s="1"/>
      <c r="LRL62" s="1"/>
      <c r="LRM62" s="1"/>
      <c r="LRN62" s="1"/>
      <c r="LRO62" s="1"/>
      <c r="LRP62" s="1"/>
      <c r="LRQ62" s="1"/>
      <c r="LRR62" s="1"/>
      <c r="LRS62" s="1"/>
      <c r="LRT62" s="1"/>
      <c r="LRU62" s="1"/>
      <c r="LRV62" s="1"/>
      <c r="LRW62" s="1"/>
      <c r="LRX62" s="1"/>
      <c r="LRY62" s="1"/>
      <c r="LRZ62" s="1"/>
      <c r="LSA62" s="1"/>
      <c r="LSB62" s="1"/>
      <c r="LSC62" s="1"/>
      <c r="LSD62" s="1"/>
      <c r="LSE62" s="1"/>
      <c r="LSF62" s="1"/>
      <c r="LSG62" s="1"/>
      <c r="LSH62" s="1"/>
      <c r="LSI62" s="1"/>
      <c r="LSJ62" s="1"/>
      <c r="LSK62" s="1"/>
      <c r="LSL62" s="1"/>
      <c r="LSM62" s="1"/>
      <c r="LSN62" s="1"/>
      <c r="LSO62" s="1"/>
      <c r="LSP62" s="1"/>
      <c r="LSQ62" s="1"/>
      <c r="LSR62" s="1"/>
      <c r="LSS62" s="1"/>
      <c r="LST62" s="1"/>
      <c r="LSU62" s="1"/>
      <c r="LSV62" s="1"/>
      <c r="LSW62" s="1"/>
      <c r="LSX62" s="1"/>
      <c r="LSY62" s="1"/>
      <c r="LSZ62" s="1"/>
      <c r="LTA62" s="1"/>
      <c r="LTB62" s="1"/>
      <c r="LTC62" s="1"/>
      <c r="LTD62" s="1"/>
      <c r="LTE62" s="1"/>
      <c r="LTF62" s="1"/>
      <c r="LTG62" s="1"/>
      <c r="LTH62" s="1"/>
      <c r="LTI62" s="1"/>
      <c r="LTJ62" s="1"/>
      <c r="LTK62" s="1"/>
      <c r="LTL62" s="1"/>
      <c r="LTM62" s="1"/>
      <c r="LTN62" s="1"/>
      <c r="LTO62" s="1"/>
      <c r="LTP62" s="1"/>
      <c r="LTQ62" s="1"/>
      <c r="LTR62" s="1"/>
      <c r="LTS62" s="1"/>
      <c r="LTT62" s="1"/>
      <c r="LTU62" s="1"/>
      <c r="LTV62" s="1"/>
      <c r="LTW62" s="1"/>
      <c r="LTX62" s="1"/>
      <c r="LTY62" s="1"/>
      <c r="LTZ62" s="1"/>
      <c r="LUA62" s="1"/>
      <c r="LUB62" s="1"/>
      <c r="LUC62" s="1"/>
      <c r="LUD62" s="1"/>
      <c r="LUE62" s="1"/>
      <c r="LUF62" s="1"/>
      <c r="LUG62" s="1"/>
      <c r="LUH62" s="1"/>
      <c r="LUI62" s="1"/>
      <c r="LUJ62" s="1"/>
      <c r="LUK62" s="1"/>
      <c r="LUL62" s="1"/>
      <c r="LUM62" s="1"/>
      <c r="LUN62" s="1"/>
      <c r="LUO62" s="1"/>
      <c r="LUP62" s="1"/>
      <c r="LUQ62" s="1"/>
      <c r="LUR62" s="1"/>
      <c r="LUS62" s="1"/>
      <c r="LUT62" s="1"/>
      <c r="LUU62" s="1"/>
      <c r="LUV62" s="1"/>
      <c r="LUW62" s="1"/>
      <c r="LUX62" s="1"/>
      <c r="LUY62" s="1"/>
      <c r="LUZ62" s="1"/>
      <c r="LVA62" s="1"/>
      <c r="LVB62" s="1"/>
      <c r="LVC62" s="1"/>
      <c r="LVD62" s="1"/>
      <c r="LVE62" s="1"/>
      <c r="LVF62" s="1"/>
      <c r="LVG62" s="1"/>
      <c r="LVH62" s="1"/>
      <c r="LVI62" s="1"/>
      <c r="LVJ62" s="1"/>
      <c r="LVK62" s="1"/>
      <c r="LVL62" s="1"/>
      <c r="LVM62" s="1"/>
      <c r="LVN62" s="1"/>
      <c r="LVO62" s="1"/>
      <c r="LVP62" s="1"/>
      <c r="LVQ62" s="1"/>
      <c r="LVR62" s="1"/>
      <c r="LVS62" s="1"/>
      <c r="LVT62" s="1"/>
      <c r="LVU62" s="1"/>
      <c r="LVV62" s="1"/>
      <c r="LVW62" s="1"/>
      <c r="LVX62" s="1"/>
      <c r="LVY62" s="1"/>
      <c r="LVZ62" s="1"/>
      <c r="LWA62" s="1"/>
      <c r="LWB62" s="1"/>
      <c r="LWC62" s="1"/>
      <c r="LWD62" s="1"/>
      <c r="LWE62" s="1"/>
      <c r="LWF62" s="1"/>
      <c r="LWG62" s="1"/>
      <c r="LWH62" s="1"/>
      <c r="LWI62" s="1"/>
      <c r="LWJ62" s="1"/>
      <c r="LWK62" s="1"/>
      <c r="LWL62" s="1"/>
      <c r="LWM62" s="1"/>
      <c r="LWN62" s="1"/>
      <c r="LWO62" s="1"/>
      <c r="LWP62" s="1"/>
      <c r="LWQ62" s="1"/>
      <c r="LWR62" s="1"/>
      <c r="LWS62" s="1"/>
      <c r="LWT62" s="1"/>
      <c r="LWU62" s="1"/>
      <c r="LWV62" s="1"/>
      <c r="LWW62" s="1"/>
      <c r="LWX62" s="1"/>
      <c r="LWY62" s="1"/>
      <c r="LWZ62" s="1"/>
      <c r="LXA62" s="1"/>
      <c r="LXB62" s="1"/>
      <c r="LXC62" s="1"/>
      <c r="LXD62" s="1"/>
      <c r="LXE62" s="1"/>
      <c r="LXF62" s="1"/>
      <c r="LXG62" s="1"/>
      <c r="LXH62" s="1"/>
      <c r="LXI62" s="1"/>
      <c r="LXJ62" s="1"/>
      <c r="LXK62" s="1"/>
      <c r="LXL62" s="1"/>
      <c r="LXM62" s="1"/>
      <c r="LXN62" s="1"/>
      <c r="LXO62" s="1"/>
      <c r="LXP62" s="1"/>
      <c r="LXQ62" s="1"/>
      <c r="LXR62" s="1"/>
      <c r="LXS62" s="1"/>
      <c r="LXT62" s="1"/>
      <c r="LXU62" s="1"/>
      <c r="LXV62" s="1"/>
      <c r="LXW62" s="1"/>
      <c r="LXX62" s="1"/>
      <c r="LXY62" s="1"/>
      <c r="LXZ62" s="1"/>
      <c r="LYA62" s="1"/>
      <c r="LYB62" s="1"/>
      <c r="LYC62" s="1"/>
      <c r="LYD62" s="1"/>
      <c r="LYE62" s="1"/>
      <c r="LYF62" s="1"/>
      <c r="LYG62" s="1"/>
      <c r="LYH62" s="1"/>
      <c r="LYI62" s="1"/>
      <c r="LYJ62" s="1"/>
      <c r="LYK62" s="1"/>
      <c r="LYL62" s="1"/>
      <c r="LYM62" s="1"/>
      <c r="LYN62" s="1"/>
      <c r="LYO62" s="1"/>
      <c r="LYP62" s="1"/>
      <c r="LYQ62" s="1"/>
      <c r="LYR62" s="1"/>
      <c r="LYS62" s="1"/>
      <c r="LYT62" s="1"/>
      <c r="LYU62" s="1"/>
      <c r="LYV62" s="1"/>
      <c r="LYW62" s="1"/>
      <c r="LYX62" s="1"/>
      <c r="LYY62" s="1"/>
      <c r="LYZ62" s="1"/>
      <c r="LZA62" s="1"/>
      <c r="LZB62" s="1"/>
      <c r="LZC62" s="1"/>
      <c r="LZD62" s="1"/>
      <c r="LZE62" s="1"/>
      <c r="LZF62" s="1"/>
      <c r="LZG62" s="1"/>
      <c r="LZH62" s="1"/>
      <c r="LZI62" s="1"/>
      <c r="LZJ62" s="1"/>
      <c r="LZK62" s="1"/>
      <c r="LZL62" s="1"/>
      <c r="LZM62" s="1"/>
      <c r="LZN62" s="1"/>
      <c r="LZO62" s="1"/>
      <c r="LZP62" s="1"/>
      <c r="LZQ62" s="1"/>
      <c r="LZR62" s="1"/>
      <c r="LZS62" s="1"/>
      <c r="LZT62" s="1"/>
      <c r="LZU62" s="1"/>
      <c r="LZV62" s="1"/>
      <c r="LZW62" s="1"/>
      <c r="LZX62" s="1"/>
      <c r="LZY62" s="1"/>
      <c r="LZZ62" s="1"/>
      <c r="MAA62" s="1"/>
      <c r="MAB62" s="1"/>
      <c r="MAC62" s="1"/>
      <c r="MAD62" s="1"/>
      <c r="MAE62" s="1"/>
      <c r="MAF62" s="1"/>
      <c r="MAG62" s="1"/>
      <c r="MAH62" s="1"/>
      <c r="MAI62" s="1"/>
      <c r="MAJ62" s="1"/>
      <c r="MAK62" s="1"/>
      <c r="MAL62" s="1"/>
      <c r="MAM62" s="1"/>
      <c r="MAN62" s="1"/>
      <c r="MAO62" s="1"/>
      <c r="MAP62" s="1"/>
      <c r="MAQ62" s="1"/>
      <c r="MAR62" s="1"/>
      <c r="MAS62" s="1"/>
      <c r="MAT62" s="1"/>
      <c r="MAU62" s="1"/>
      <c r="MAV62" s="1"/>
      <c r="MAW62" s="1"/>
      <c r="MAX62" s="1"/>
      <c r="MAY62" s="1"/>
      <c r="MAZ62" s="1"/>
      <c r="MBA62" s="1"/>
      <c r="MBB62" s="1"/>
      <c r="MBC62" s="1"/>
      <c r="MBD62" s="1"/>
      <c r="MBE62" s="1"/>
      <c r="MBF62" s="1"/>
      <c r="MBG62" s="1"/>
      <c r="MBH62" s="1"/>
      <c r="MBI62" s="1"/>
      <c r="MBJ62" s="1"/>
      <c r="MBK62" s="1"/>
      <c r="MBL62" s="1"/>
      <c r="MBM62" s="1"/>
      <c r="MBN62" s="1"/>
      <c r="MBO62" s="1"/>
      <c r="MBP62" s="1"/>
      <c r="MBQ62" s="1"/>
      <c r="MBR62" s="1"/>
      <c r="MBS62" s="1"/>
      <c r="MBT62" s="1"/>
      <c r="MBU62" s="1"/>
      <c r="MBV62" s="1"/>
      <c r="MBW62" s="1"/>
      <c r="MBX62" s="1"/>
      <c r="MBY62" s="1"/>
      <c r="MBZ62" s="1"/>
      <c r="MCA62" s="1"/>
      <c r="MCB62" s="1"/>
      <c r="MCC62" s="1"/>
      <c r="MCD62" s="1"/>
      <c r="MCE62" s="1"/>
      <c r="MCF62" s="1"/>
      <c r="MCG62" s="1"/>
      <c r="MCH62" s="1"/>
      <c r="MCI62" s="1"/>
      <c r="MCJ62" s="1"/>
      <c r="MCK62" s="1"/>
      <c r="MCL62" s="1"/>
      <c r="MCM62" s="1"/>
      <c r="MCN62" s="1"/>
      <c r="MCO62" s="1"/>
      <c r="MCP62" s="1"/>
      <c r="MCQ62" s="1"/>
      <c r="MCR62" s="1"/>
      <c r="MCS62" s="1"/>
      <c r="MCT62" s="1"/>
      <c r="MCU62" s="1"/>
      <c r="MCV62" s="1"/>
      <c r="MCW62" s="1"/>
      <c r="MCX62" s="1"/>
      <c r="MCY62" s="1"/>
      <c r="MCZ62" s="1"/>
      <c r="MDA62" s="1"/>
      <c r="MDB62" s="1"/>
      <c r="MDC62" s="1"/>
      <c r="MDD62" s="1"/>
      <c r="MDE62" s="1"/>
      <c r="MDF62" s="1"/>
      <c r="MDG62" s="1"/>
      <c r="MDH62" s="1"/>
      <c r="MDI62" s="1"/>
      <c r="MDJ62" s="1"/>
      <c r="MDK62" s="1"/>
      <c r="MDL62" s="1"/>
      <c r="MDM62" s="1"/>
      <c r="MDN62" s="1"/>
      <c r="MDO62" s="1"/>
      <c r="MDP62" s="1"/>
      <c r="MDQ62" s="1"/>
      <c r="MDR62" s="1"/>
      <c r="MDS62" s="1"/>
      <c r="MDT62" s="1"/>
      <c r="MDU62" s="1"/>
      <c r="MDV62" s="1"/>
      <c r="MDW62" s="1"/>
      <c r="MDX62" s="1"/>
      <c r="MDY62" s="1"/>
      <c r="MDZ62" s="1"/>
      <c r="MEA62" s="1"/>
      <c r="MEB62" s="1"/>
      <c r="MEC62" s="1"/>
      <c r="MED62" s="1"/>
      <c r="MEE62" s="1"/>
      <c r="MEF62" s="1"/>
      <c r="MEG62" s="1"/>
      <c r="MEH62" s="1"/>
      <c r="MEI62" s="1"/>
      <c r="MEJ62" s="1"/>
      <c r="MEK62" s="1"/>
      <c r="MEL62" s="1"/>
      <c r="MEM62" s="1"/>
      <c r="MEN62" s="1"/>
      <c r="MEO62" s="1"/>
      <c r="MEP62" s="1"/>
      <c r="MEQ62" s="1"/>
      <c r="MER62" s="1"/>
      <c r="MES62" s="1"/>
      <c r="MET62" s="1"/>
      <c r="MEU62" s="1"/>
      <c r="MEV62" s="1"/>
      <c r="MEW62" s="1"/>
      <c r="MEX62" s="1"/>
      <c r="MEY62" s="1"/>
      <c r="MEZ62" s="1"/>
      <c r="MFA62" s="1"/>
      <c r="MFB62" s="1"/>
      <c r="MFC62" s="1"/>
      <c r="MFD62" s="1"/>
      <c r="MFE62" s="1"/>
      <c r="MFF62" s="1"/>
      <c r="MFG62" s="1"/>
      <c r="MFH62" s="1"/>
      <c r="MFI62" s="1"/>
      <c r="MFJ62" s="1"/>
      <c r="MFK62" s="1"/>
      <c r="MFL62" s="1"/>
      <c r="MFM62" s="1"/>
      <c r="MFN62" s="1"/>
      <c r="MFO62" s="1"/>
      <c r="MFP62" s="1"/>
      <c r="MFQ62" s="1"/>
      <c r="MFR62" s="1"/>
      <c r="MFS62" s="1"/>
      <c r="MFT62" s="1"/>
      <c r="MFU62" s="1"/>
      <c r="MFV62" s="1"/>
      <c r="MFW62" s="1"/>
      <c r="MFX62" s="1"/>
      <c r="MFY62" s="1"/>
      <c r="MFZ62" s="1"/>
      <c r="MGA62" s="1"/>
      <c r="MGB62" s="1"/>
      <c r="MGC62" s="1"/>
      <c r="MGD62" s="1"/>
      <c r="MGE62" s="1"/>
      <c r="MGF62" s="1"/>
      <c r="MGG62" s="1"/>
      <c r="MGH62" s="1"/>
      <c r="MGI62" s="1"/>
      <c r="MGJ62" s="1"/>
      <c r="MGK62" s="1"/>
      <c r="MGL62" s="1"/>
      <c r="MGM62" s="1"/>
      <c r="MGN62" s="1"/>
      <c r="MGO62" s="1"/>
      <c r="MGP62" s="1"/>
      <c r="MGQ62" s="1"/>
      <c r="MGR62" s="1"/>
      <c r="MGS62" s="1"/>
      <c r="MGT62" s="1"/>
      <c r="MGU62" s="1"/>
      <c r="MGV62" s="1"/>
      <c r="MGW62" s="1"/>
      <c r="MGX62" s="1"/>
      <c r="MGY62" s="1"/>
      <c r="MGZ62" s="1"/>
      <c r="MHA62" s="1"/>
      <c r="MHB62" s="1"/>
      <c r="MHC62" s="1"/>
      <c r="MHD62" s="1"/>
      <c r="MHE62" s="1"/>
      <c r="MHF62" s="1"/>
      <c r="MHG62" s="1"/>
      <c r="MHH62" s="1"/>
      <c r="MHI62" s="1"/>
      <c r="MHJ62" s="1"/>
      <c r="MHK62" s="1"/>
      <c r="MHL62" s="1"/>
      <c r="MHM62" s="1"/>
      <c r="MHN62" s="1"/>
      <c r="MHO62" s="1"/>
      <c r="MHP62" s="1"/>
      <c r="MHQ62" s="1"/>
      <c r="MHR62" s="1"/>
      <c r="MHS62" s="1"/>
      <c r="MHT62" s="1"/>
      <c r="MHU62" s="1"/>
      <c r="MHV62" s="1"/>
      <c r="MHW62" s="1"/>
      <c r="MHX62" s="1"/>
      <c r="MHY62" s="1"/>
      <c r="MHZ62" s="1"/>
      <c r="MIA62" s="1"/>
      <c r="MIB62" s="1"/>
      <c r="MIC62" s="1"/>
      <c r="MID62" s="1"/>
      <c r="MIE62" s="1"/>
      <c r="MIF62" s="1"/>
      <c r="MIG62" s="1"/>
      <c r="MIH62" s="1"/>
      <c r="MII62" s="1"/>
      <c r="MIJ62" s="1"/>
      <c r="MIK62" s="1"/>
      <c r="MIL62" s="1"/>
      <c r="MIM62" s="1"/>
      <c r="MIN62" s="1"/>
      <c r="MIO62" s="1"/>
      <c r="MIP62" s="1"/>
      <c r="MIQ62" s="1"/>
      <c r="MIR62" s="1"/>
      <c r="MIS62" s="1"/>
      <c r="MIT62" s="1"/>
      <c r="MIU62" s="1"/>
      <c r="MIV62" s="1"/>
      <c r="MIW62" s="1"/>
      <c r="MIX62" s="1"/>
      <c r="MIY62" s="1"/>
      <c r="MIZ62" s="1"/>
      <c r="MJA62" s="1"/>
      <c r="MJB62" s="1"/>
      <c r="MJC62" s="1"/>
      <c r="MJD62" s="1"/>
      <c r="MJE62" s="1"/>
      <c r="MJF62" s="1"/>
      <c r="MJG62" s="1"/>
      <c r="MJH62" s="1"/>
      <c r="MJI62" s="1"/>
      <c r="MJJ62" s="1"/>
      <c r="MJK62" s="1"/>
      <c r="MJL62" s="1"/>
      <c r="MJM62" s="1"/>
      <c r="MJN62" s="1"/>
      <c r="MJO62" s="1"/>
      <c r="MJP62" s="1"/>
      <c r="MJQ62" s="1"/>
      <c r="MJR62" s="1"/>
      <c r="MJS62" s="1"/>
      <c r="MJT62" s="1"/>
      <c r="MJU62" s="1"/>
      <c r="MJV62" s="1"/>
      <c r="MJW62" s="1"/>
      <c r="MJX62" s="1"/>
      <c r="MJY62" s="1"/>
      <c r="MJZ62" s="1"/>
      <c r="MKA62" s="1"/>
      <c r="MKB62" s="1"/>
      <c r="MKC62" s="1"/>
      <c r="MKD62" s="1"/>
      <c r="MKE62" s="1"/>
      <c r="MKF62" s="1"/>
      <c r="MKG62" s="1"/>
      <c r="MKH62" s="1"/>
      <c r="MKI62" s="1"/>
      <c r="MKJ62" s="1"/>
      <c r="MKK62" s="1"/>
      <c r="MKL62" s="1"/>
      <c r="MKM62" s="1"/>
      <c r="MKN62" s="1"/>
      <c r="MKO62" s="1"/>
      <c r="MKP62" s="1"/>
      <c r="MKQ62" s="1"/>
      <c r="MKR62" s="1"/>
      <c r="MKS62" s="1"/>
      <c r="MKT62" s="1"/>
      <c r="MKU62" s="1"/>
      <c r="MKV62" s="1"/>
      <c r="MKW62" s="1"/>
      <c r="MKX62" s="1"/>
      <c r="MKY62" s="1"/>
      <c r="MKZ62" s="1"/>
      <c r="MLA62" s="1"/>
      <c r="MLB62" s="1"/>
      <c r="MLC62" s="1"/>
      <c r="MLD62" s="1"/>
      <c r="MLE62" s="1"/>
      <c r="MLF62" s="1"/>
      <c r="MLG62" s="1"/>
      <c r="MLH62" s="1"/>
      <c r="MLI62" s="1"/>
      <c r="MLJ62" s="1"/>
      <c r="MLK62" s="1"/>
      <c r="MLL62" s="1"/>
      <c r="MLM62" s="1"/>
      <c r="MLN62" s="1"/>
      <c r="MLO62" s="1"/>
      <c r="MLP62" s="1"/>
      <c r="MLQ62" s="1"/>
      <c r="MLR62" s="1"/>
      <c r="MLS62" s="1"/>
      <c r="MLT62" s="1"/>
      <c r="MLU62" s="1"/>
      <c r="MLV62" s="1"/>
      <c r="MLW62" s="1"/>
      <c r="MLX62" s="1"/>
      <c r="MLY62" s="1"/>
      <c r="MLZ62" s="1"/>
      <c r="MMA62" s="1"/>
      <c r="MMB62" s="1"/>
      <c r="MMC62" s="1"/>
      <c r="MMD62" s="1"/>
      <c r="MME62" s="1"/>
      <c r="MMF62" s="1"/>
      <c r="MMG62" s="1"/>
      <c r="MMH62" s="1"/>
      <c r="MMI62" s="1"/>
      <c r="MMJ62" s="1"/>
      <c r="MMK62" s="1"/>
      <c r="MML62" s="1"/>
      <c r="MMM62" s="1"/>
      <c r="MMN62" s="1"/>
      <c r="MMO62" s="1"/>
      <c r="MMP62" s="1"/>
      <c r="MMQ62" s="1"/>
      <c r="MMR62" s="1"/>
      <c r="MMS62" s="1"/>
      <c r="MMT62" s="1"/>
      <c r="MMU62" s="1"/>
      <c r="MMV62" s="1"/>
      <c r="MMW62" s="1"/>
      <c r="MMX62" s="1"/>
      <c r="MMY62" s="1"/>
      <c r="MMZ62" s="1"/>
      <c r="MNA62" s="1"/>
      <c r="MNB62" s="1"/>
      <c r="MNC62" s="1"/>
      <c r="MND62" s="1"/>
      <c r="MNE62" s="1"/>
      <c r="MNF62" s="1"/>
      <c r="MNG62" s="1"/>
      <c r="MNH62" s="1"/>
      <c r="MNI62" s="1"/>
      <c r="MNJ62" s="1"/>
      <c r="MNK62" s="1"/>
      <c r="MNL62" s="1"/>
      <c r="MNM62" s="1"/>
      <c r="MNN62" s="1"/>
      <c r="MNO62" s="1"/>
      <c r="MNP62" s="1"/>
      <c r="MNQ62" s="1"/>
      <c r="MNR62" s="1"/>
      <c r="MNS62" s="1"/>
      <c r="MNT62" s="1"/>
      <c r="MNU62" s="1"/>
      <c r="MNV62" s="1"/>
      <c r="MNW62" s="1"/>
      <c r="MNX62" s="1"/>
      <c r="MNY62" s="1"/>
      <c r="MNZ62" s="1"/>
      <c r="MOA62" s="1"/>
      <c r="MOB62" s="1"/>
      <c r="MOC62" s="1"/>
      <c r="MOD62" s="1"/>
      <c r="MOE62" s="1"/>
      <c r="MOF62" s="1"/>
      <c r="MOG62" s="1"/>
      <c r="MOH62" s="1"/>
      <c r="MOI62" s="1"/>
      <c r="MOJ62" s="1"/>
      <c r="MOK62" s="1"/>
      <c r="MOL62" s="1"/>
      <c r="MOM62" s="1"/>
      <c r="MON62" s="1"/>
      <c r="MOO62" s="1"/>
      <c r="MOP62" s="1"/>
      <c r="MOQ62" s="1"/>
      <c r="MOR62" s="1"/>
      <c r="MOS62" s="1"/>
      <c r="MOT62" s="1"/>
      <c r="MOU62" s="1"/>
      <c r="MOV62" s="1"/>
      <c r="MOW62" s="1"/>
      <c r="MOX62" s="1"/>
      <c r="MOY62" s="1"/>
      <c r="MOZ62" s="1"/>
      <c r="MPA62" s="1"/>
      <c r="MPB62" s="1"/>
      <c r="MPC62" s="1"/>
      <c r="MPD62" s="1"/>
      <c r="MPE62" s="1"/>
      <c r="MPF62" s="1"/>
      <c r="MPG62" s="1"/>
      <c r="MPH62" s="1"/>
      <c r="MPI62" s="1"/>
      <c r="MPJ62" s="1"/>
      <c r="MPK62" s="1"/>
      <c r="MPL62" s="1"/>
      <c r="MPM62" s="1"/>
      <c r="MPN62" s="1"/>
      <c r="MPO62" s="1"/>
      <c r="MPP62" s="1"/>
      <c r="MPQ62" s="1"/>
      <c r="MPR62" s="1"/>
      <c r="MPS62" s="1"/>
      <c r="MPT62" s="1"/>
      <c r="MPU62" s="1"/>
      <c r="MPV62" s="1"/>
      <c r="MPW62" s="1"/>
      <c r="MPX62" s="1"/>
      <c r="MPY62" s="1"/>
      <c r="MPZ62" s="1"/>
      <c r="MQA62" s="1"/>
      <c r="MQB62" s="1"/>
      <c r="MQC62" s="1"/>
      <c r="MQD62" s="1"/>
      <c r="MQE62" s="1"/>
      <c r="MQF62" s="1"/>
      <c r="MQG62" s="1"/>
      <c r="MQH62" s="1"/>
      <c r="MQI62" s="1"/>
      <c r="MQJ62" s="1"/>
      <c r="MQK62" s="1"/>
      <c r="MQL62" s="1"/>
      <c r="MQM62" s="1"/>
      <c r="MQN62" s="1"/>
      <c r="MQO62" s="1"/>
      <c r="MQP62" s="1"/>
      <c r="MQQ62" s="1"/>
      <c r="MQR62" s="1"/>
      <c r="MQS62" s="1"/>
      <c r="MQT62" s="1"/>
      <c r="MQU62" s="1"/>
      <c r="MQV62" s="1"/>
      <c r="MQW62" s="1"/>
      <c r="MQX62" s="1"/>
      <c r="MQY62" s="1"/>
      <c r="MQZ62" s="1"/>
      <c r="MRA62" s="1"/>
      <c r="MRB62" s="1"/>
      <c r="MRC62" s="1"/>
      <c r="MRD62" s="1"/>
      <c r="MRE62" s="1"/>
      <c r="MRF62" s="1"/>
      <c r="MRG62" s="1"/>
      <c r="MRH62" s="1"/>
      <c r="MRI62" s="1"/>
      <c r="MRJ62" s="1"/>
      <c r="MRK62" s="1"/>
      <c r="MRL62" s="1"/>
      <c r="MRM62" s="1"/>
      <c r="MRN62" s="1"/>
      <c r="MRO62" s="1"/>
      <c r="MRP62" s="1"/>
      <c r="MRQ62" s="1"/>
      <c r="MRR62" s="1"/>
      <c r="MRS62" s="1"/>
      <c r="MRT62" s="1"/>
      <c r="MRU62" s="1"/>
      <c r="MRV62" s="1"/>
      <c r="MRW62" s="1"/>
      <c r="MRX62" s="1"/>
      <c r="MRY62" s="1"/>
      <c r="MRZ62" s="1"/>
      <c r="MSA62" s="1"/>
      <c r="MSB62" s="1"/>
      <c r="MSC62" s="1"/>
      <c r="MSD62" s="1"/>
      <c r="MSE62" s="1"/>
      <c r="MSF62" s="1"/>
      <c r="MSG62" s="1"/>
      <c r="MSH62" s="1"/>
      <c r="MSI62" s="1"/>
      <c r="MSJ62" s="1"/>
      <c r="MSK62" s="1"/>
      <c r="MSL62" s="1"/>
      <c r="MSM62" s="1"/>
      <c r="MSN62" s="1"/>
      <c r="MSO62" s="1"/>
      <c r="MSP62" s="1"/>
      <c r="MSQ62" s="1"/>
      <c r="MSR62" s="1"/>
      <c r="MSS62" s="1"/>
      <c r="MST62" s="1"/>
      <c r="MSU62" s="1"/>
      <c r="MSV62" s="1"/>
      <c r="MSW62" s="1"/>
      <c r="MSX62" s="1"/>
      <c r="MSY62" s="1"/>
      <c r="MSZ62" s="1"/>
      <c r="MTA62" s="1"/>
      <c r="MTB62" s="1"/>
      <c r="MTC62" s="1"/>
      <c r="MTD62" s="1"/>
      <c r="MTE62" s="1"/>
      <c r="MTF62" s="1"/>
      <c r="MTG62" s="1"/>
      <c r="MTH62" s="1"/>
      <c r="MTI62" s="1"/>
      <c r="MTJ62" s="1"/>
      <c r="MTK62" s="1"/>
      <c r="MTL62" s="1"/>
      <c r="MTM62" s="1"/>
      <c r="MTN62" s="1"/>
      <c r="MTO62" s="1"/>
      <c r="MTP62" s="1"/>
      <c r="MTQ62" s="1"/>
      <c r="MTR62" s="1"/>
      <c r="MTS62" s="1"/>
      <c r="MTT62" s="1"/>
      <c r="MTU62" s="1"/>
      <c r="MTV62" s="1"/>
      <c r="MTW62" s="1"/>
      <c r="MTX62" s="1"/>
      <c r="MTY62" s="1"/>
      <c r="MTZ62" s="1"/>
      <c r="MUA62" s="1"/>
      <c r="MUB62" s="1"/>
      <c r="MUC62" s="1"/>
      <c r="MUD62" s="1"/>
      <c r="MUE62" s="1"/>
      <c r="MUF62" s="1"/>
      <c r="MUG62" s="1"/>
      <c r="MUH62" s="1"/>
      <c r="MUI62" s="1"/>
      <c r="MUJ62" s="1"/>
      <c r="MUK62" s="1"/>
      <c r="MUL62" s="1"/>
      <c r="MUM62" s="1"/>
      <c r="MUN62" s="1"/>
      <c r="MUO62" s="1"/>
      <c r="MUP62" s="1"/>
      <c r="MUQ62" s="1"/>
      <c r="MUR62" s="1"/>
      <c r="MUS62" s="1"/>
      <c r="MUT62" s="1"/>
      <c r="MUU62" s="1"/>
      <c r="MUV62" s="1"/>
      <c r="MUW62" s="1"/>
      <c r="MUX62" s="1"/>
      <c r="MUY62" s="1"/>
      <c r="MUZ62" s="1"/>
      <c r="MVA62" s="1"/>
      <c r="MVB62" s="1"/>
      <c r="MVC62" s="1"/>
      <c r="MVD62" s="1"/>
      <c r="MVE62" s="1"/>
      <c r="MVF62" s="1"/>
      <c r="MVG62" s="1"/>
      <c r="MVH62" s="1"/>
      <c r="MVI62" s="1"/>
      <c r="MVJ62" s="1"/>
      <c r="MVK62" s="1"/>
      <c r="MVL62" s="1"/>
      <c r="MVM62" s="1"/>
      <c r="MVN62" s="1"/>
      <c r="MVO62" s="1"/>
      <c r="MVP62" s="1"/>
      <c r="MVQ62" s="1"/>
      <c r="MVR62" s="1"/>
      <c r="MVS62" s="1"/>
      <c r="MVT62" s="1"/>
      <c r="MVU62" s="1"/>
      <c r="MVV62" s="1"/>
      <c r="MVW62" s="1"/>
      <c r="MVX62" s="1"/>
      <c r="MVY62" s="1"/>
      <c r="MVZ62" s="1"/>
      <c r="MWA62" s="1"/>
      <c r="MWB62" s="1"/>
      <c r="MWC62" s="1"/>
      <c r="MWD62" s="1"/>
      <c r="MWE62" s="1"/>
      <c r="MWF62" s="1"/>
      <c r="MWG62" s="1"/>
      <c r="MWH62" s="1"/>
      <c r="MWI62" s="1"/>
      <c r="MWJ62" s="1"/>
      <c r="MWK62" s="1"/>
      <c r="MWL62" s="1"/>
      <c r="MWM62" s="1"/>
      <c r="MWN62" s="1"/>
      <c r="MWO62" s="1"/>
      <c r="MWP62" s="1"/>
      <c r="MWQ62" s="1"/>
      <c r="MWR62" s="1"/>
      <c r="MWS62" s="1"/>
      <c r="MWT62" s="1"/>
      <c r="MWU62" s="1"/>
      <c r="MWV62" s="1"/>
      <c r="MWW62" s="1"/>
      <c r="MWX62" s="1"/>
      <c r="MWY62" s="1"/>
      <c r="MWZ62" s="1"/>
      <c r="MXA62" s="1"/>
      <c r="MXB62" s="1"/>
      <c r="MXC62" s="1"/>
      <c r="MXD62" s="1"/>
      <c r="MXE62" s="1"/>
      <c r="MXF62" s="1"/>
      <c r="MXG62" s="1"/>
      <c r="MXH62" s="1"/>
      <c r="MXI62" s="1"/>
      <c r="MXJ62" s="1"/>
      <c r="MXK62" s="1"/>
      <c r="MXL62" s="1"/>
      <c r="MXM62" s="1"/>
      <c r="MXN62" s="1"/>
      <c r="MXO62" s="1"/>
      <c r="MXP62" s="1"/>
      <c r="MXQ62" s="1"/>
      <c r="MXR62" s="1"/>
      <c r="MXS62" s="1"/>
      <c r="MXT62" s="1"/>
      <c r="MXU62" s="1"/>
      <c r="MXV62" s="1"/>
      <c r="MXW62" s="1"/>
      <c r="MXX62" s="1"/>
      <c r="MXY62" s="1"/>
      <c r="MXZ62" s="1"/>
      <c r="MYA62" s="1"/>
      <c r="MYB62" s="1"/>
      <c r="MYC62" s="1"/>
      <c r="MYD62" s="1"/>
      <c r="MYE62" s="1"/>
      <c r="MYF62" s="1"/>
      <c r="MYG62" s="1"/>
      <c r="MYH62" s="1"/>
      <c r="MYI62" s="1"/>
      <c r="MYJ62" s="1"/>
      <c r="MYK62" s="1"/>
      <c r="MYL62" s="1"/>
      <c r="MYM62" s="1"/>
      <c r="MYN62" s="1"/>
      <c r="MYO62" s="1"/>
      <c r="MYP62" s="1"/>
      <c r="MYQ62" s="1"/>
      <c r="MYR62" s="1"/>
      <c r="MYS62" s="1"/>
      <c r="MYT62" s="1"/>
      <c r="MYU62" s="1"/>
      <c r="MYV62" s="1"/>
      <c r="MYW62" s="1"/>
      <c r="MYX62" s="1"/>
      <c r="MYY62" s="1"/>
      <c r="MYZ62" s="1"/>
      <c r="MZA62" s="1"/>
      <c r="MZB62" s="1"/>
      <c r="MZC62" s="1"/>
      <c r="MZD62" s="1"/>
      <c r="MZE62" s="1"/>
      <c r="MZF62" s="1"/>
      <c r="MZG62" s="1"/>
      <c r="MZH62" s="1"/>
      <c r="MZI62" s="1"/>
      <c r="MZJ62" s="1"/>
      <c r="MZK62" s="1"/>
      <c r="MZL62" s="1"/>
      <c r="MZM62" s="1"/>
      <c r="MZN62" s="1"/>
      <c r="MZO62" s="1"/>
      <c r="MZP62" s="1"/>
      <c r="MZQ62" s="1"/>
      <c r="MZR62" s="1"/>
      <c r="MZS62" s="1"/>
      <c r="MZT62" s="1"/>
      <c r="MZU62" s="1"/>
      <c r="MZV62" s="1"/>
      <c r="MZW62" s="1"/>
      <c r="MZX62" s="1"/>
      <c r="MZY62" s="1"/>
      <c r="MZZ62" s="1"/>
      <c r="NAA62" s="1"/>
      <c r="NAB62" s="1"/>
      <c r="NAC62" s="1"/>
      <c r="NAD62" s="1"/>
      <c r="NAE62" s="1"/>
      <c r="NAF62" s="1"/>
      <c r="NAG62" s="1"/>
      <c r="NAH62" s="1"/>
      <c r="NAI62" s="1"/>
      <c r="NAJ62" s="1"/>
      <c r="NAK62" s="1"/>
      <c r="NAL62" s="1"/>
      <c r="NAM62" s="1"/>
      <c r="NAN62" s="1"/>
      <c r="NAO62" s="1"/>
      <c r="NAP62" s="1"/>
      <c r="NAQ62" s="1"/>
      <c r="NAR62" s="1"/>
      <c r="NAS62" s="1"/>
      <c r="NAT62" s="1"/>
      <c r="NAU62" s="1"/>
      <c r="NAV62" s="1"/>
      <c r="NAW62" s="1"/>
      <c r="NAX62" s="1"/>
      <c r="NAY62" s="1"/>
      <c r="NAZ62" s="1"/>
      <c r="NBA62" s="1"/>
      <c r="NBB62" s="1"/>
      <c r="NBC62" s="1"/>
      <c r="NBD62" s="1"/>
      <c r="NBE62" s="1"/>
      <c r="NBF62" s="1"/>
      <c r="NBG62" s="1"/>
      <c r="NBH62" s="1"/>
      <c r="NBI62" s="1"/>
      <c r="NBJ62" s="1"/>
      <c r="NBK62" s="1"/>
      <c r="NBL62" s="1"/>
      <c r="NBM62" s="1"/>
      <c r="NBN62" s="1"/>
      <c r="NBO62" s="1"/>
      <c r="NBP62" s="1"/>
      <c r="NBQ62" s="1"/>
      <c r="NBR62" s="1"/>
      <c r="NBS62" s="1"/>
      <c r="NBT62" s="1"/>
      <c r="NBU62" s="1"/>
      <c r="NBV62" s="1"/>
      <c r="NBW62" s="1"/>
      <c r="NBX62" s="1"/>
      <c r="NBY62" s="1"/>
      <c r="NBZ62" s="1"/>
      <c r="NCA62" s="1"/>
      <c r="NCB62" s="1"/>
      <c r="NCC62" s="1"/>
      <c r="NCD62" s="1"/>
      <c r="NCE62" s="1"/>
      <c r="NCF62" s="1"/>
      <c r="NCG62" s="1"/>
      <c r="NCH62" s="1"/>
      <c r="NCI62" s="1"/>
      <c r="NCJ62" s="1"/>
      <c r="NCK62" s="1"/>
      <c r="NCL62" s="1"/>
      <c r="NCM62" s="1"/>
      <c r="NCN62" s="1"/>
      <c r="NCO62" s="1"/>
      <c r="NCP62" s="1"/>
      <c r="NCQ62" s="1"/>
      <c r="NCR62" s="1"/>
      <c r="NCS62" s="1"/>
      <c r="NCT62" s="1"/>
      <c r="NCU62" s="1"/>
      <c r="NCV62" s="1"/>
      <c r="NCW62" s="1"/>
      <c r="NCX62" s="1"/>
      <c r="NCY62" s="1"/>
      <c r="NCZ62" s="1"/>
      <c r="NDA62" s="1"/>
      <c r="NDB62" s="1"/>
      <c r="NDC62" s="1"/>
      <c r="NDD62" s="1"/>
      <c r="NDE62" s="1"/>
      <c r="NDF62" s="1"/>
      <c r="NDG62" s="1"/>
      <c r="NDH62" s="1"/>
      <c r="NDI62" s="1"/>
      <c r="NDJ62" s="1"/>
      <c r="NDK62" s="1"/>
      <c r="NDL62" s="1"/>
      <c r="NDM62" s="1"/>
      <c r="NDN62" s="1"/>
      <c r="NDO62" s="1"/>
      <c r="NDP62" s="1"/>
      <c r="NDQ62" s="1"/>
      <c r="NDR62" s="1"/>
      <c r="NDS62" s="1"/>
      <c r="NDT62" s="1"/>
      <c r="NDU62" s="1"/>
      <c r="NDV62" s="1"/>
      <c r="NDW62" s="1"/>
      <c r="NDX62" s="1"/>
      <c r="NDY62" s="1"/>
      <c r="NDZ62" s="1"/>
      <c r="NEA62" s="1"/>
      <c r="NEB62" s="1"/>
      <c r="NEC62" s="1"/>
      <c r="NED62" s="1"/>
      <c r="NEE62" s="1"/>
      <c r="NEF62" s="1"/>
      <c r="NEG62" s="1"/>
      <c r="NEH62" s="1"/>
      <c r="NEI62" s="1"/>
      <c r="NEJ62" s="1"/>
      <c r="NEK62" s="1"/>
      <c r="NEL62" s="1"/>
      <c r="NEM62" s="1"/>
      <c r="NEN62" s="1"/>
      <c r="NEO62" s="1"/>
      <c r="NEP62" s="1"/>
      <c r="NEQ62" s="1"/>
      <c r="NER62" s="1"/>
      <c r="NES62" s="1"/>
      <c r="NET62" s="1"/>
      <c r="NEU62" s="1"/>
      <c r="NEV62" s="1"/>
      <c r="NEW62" s="1"/>
      <c r="NEX62" s="1"/>
      <c r="NEY62" s="1"/>
      <c r="NEZ62" s="1"/>
      <c r="NFA62" s="1"/>
      <c r="NFB62" s="1"/>
      <c r="NFC62" s="1"/>
      <c r="NFD62" s="1"/>
      <c r="NFE62" s="1"/>
      <c r="NFF62" s="1"/>
      <c r="NFG62" s="1"/>
      <c r="NFH62" s="1"/>
      <c r="NFI62" s="1"/>
      <c r="NFJ62" s="1"/>
      <c r="NFK62" s="1"/>
      <c r="NFL62" s="1"/>
      <c r="NFM62" s="1"/>
      <c r="NFN62" s="1"/>
      <c r="NFO62" s="1"/>
      <c r="NFP62" s="1"/>
      <c r="NFQ62" s="1"/>
      <c r="NFR62" s="1"/>
      <c r="NFS62" s="1"/>
      <c r="NFT62" s="1"/>
      <c r="NFU62" s="1"/>
      <c r="NFV62" s="1"/>
      <c r="NFW62" s="1"/>
      <c r="NFX62" s="1"/>
      <c r="NFY62" s="1"/>
      <c r="NFZ62" s="1"/>
      <c r="NGA62" s="1"/>
      <c r="NGB62" s="1"/>
      <c r="NGC62" s="1"/>
      <c r="NGD62" s="1"/>
      <c r="NGE62" s="1"/>
      <c r="NGF62" s="1"/>
      <c r="NGG62" s="1"/>
      <c r="NGH62" s="1"/>
      <c r="NGI62" s="1"/>
      <c r="NGJ62" s="1"/>
      <c r="NGK62" s="1"/>
      <c r="NGL62" s="1"/>
      <c r="NGM62" s="1"/>
      <c r="NGN62" s="1"/>
      <c r="NGO62" s="1"/>
      <c r="NGP62" s="1"/>
      <c r="NGQ62" s="1"/>
      <c r="NGR62" s="1"/>
      <c r="NGS62" s="1"/>
      <c r="NGT62" s="1"/>
      <c r="NGU62" s="1"/>
      <c r="NGV62" s="1"/>
      <c r="NGW62" s="1"/>
      <c r="NGX62" s="1"/>
      <c r="NGY62" s="1"/>
      <c r="NGZ62" s="1"/>
      <c r="NHA62" s="1"/>
      <c r="NHB62" s="1"/>
      <c r="NHC62" s="1"/>
      <c r="NHD62" s="1"/>
      <c r="NHE62" s="1"/>
      <c r="NHF62" s="1"/>
      <c r="NHG62" s="1"/>
      <c r="NHH62" s="1"/>
      <c r="NHI62" s="1"/>
      <c r="NHJ62" s="1"/>
      <c r="NHK62" s="1"/>
      <c r="NHL62" s="1"/>
      <c r="NHM62" s="1"/>
      <c r="NHN62" s="1"/>
      <c r="NHO62" s="1"/>
      <c r="NHP62" s="1"/>
      <c r="NHQ62" s="1"/>
      <c r="NHR62" s="1"/>
      <c r="NHS62" s="1"/>
      <c r="NHT62" s="1"/>
      <c r="NHU62" s="1"/>
      <c r="NHV62" s="1"/>
      <c r="NHW62" s="1"/>
      <c r="NHX62" s="1"/>
      <c r="NHY62" s="1"/>
      <c r="NHZ62" s="1"/>
      <c r="NIA62" s="1"/>
      <c r="NIB62" s="1"/>
      <c r="NIC62" s="1"/>
      <c r="NID62" s="1"/>
      <c r="NIE62" s="1"/>
      <c r="NIF62" s="1"/>
      <c r="NIG62" s="1"/>
      <c r="NIH62" s="1"/>
      <c r="NII62" s="1"/>
      <c r="NIJ62" s="1"/>
      <c r="NIK62" s="1"/>
      <c r="NIL62" s="1"/>
      <c r="NIM62" s="1"/>
      <c r="NIN62" s="1"/>
      <c r="NIO62" s="1"/>
      <c r="NIP62" s="1"/>
      <c r="NIQ62" s="1"/>
      <c r="NIR62" s="1"/>
      <c r="NIS62" s="1"/>
      <c r="NIT62" s="1"/>
      <c r="NIU62" s="1"/>
      <c r="NIV62" s="1"/>
      <c r="NIW62" s="1"/>
      <c r="NIX62" s="1"/>
      <c r="NIY62" s="1"/>
      <c r="NIZ62" s="1"/>
      <c r="NJA62" s="1"/>
      <c r="NJB62" s="1"/>
      <c r="NJC62" s="1"/>
      <c r="NJD62" s="1"/>
      <c r="NJE62" s="1"/>
      <c r="NJF62" s="1"/>
      <c r="NJG62" s="1"/>
      <c r="NJH62" s="1"/>
      <c r="NJI62" s="1"/>
      <c r="NJJ62" s="1"/>
      <c r="NJK62" s="1"/>
      <c r="NJL62" s="1"/>
      <c r="NJM62" s="1"/>
      <c r="NJN62" s="1"/>
      <c r="NJO62" s="1"/>
      <c r="NJP62" s="1"/>
      <c r="NJQ62" s="1"/>
      <c r="NJR62" s="1"/>
      <c r="NJS62" s="1"/>
      <c r="NJT62" s="1"/>
      <c r="NJU62" s="1"/>
      <c r="NJV62" s="1"/>
      <c r="NJW62" s="1"/>
      <c r="NJX62" s="1"/>
      <c r="NJY62" s="1"/>
      <c r="NJZ62" s="1"/>
      <c r="NKA62" s="1"/>
      <c r="NKB62" s="1"/>
      <c r="NKC62" s="1"/>
      <c r="NKD62" s="1"/>
      <c r="NKE62" s="1"/>
      <c r="NKF62" s="1"/>
      <c r="NKG62" s="1"/>
      <c r="NKH62" s="1"/>
      <c r="NKI62" s="1"/>
      <c r="NKJ62" s="1"/>
      <c r="NKK62" s="1"/>
      <c r="NKL62" s="1"/>
      <c r="NKM62" s="1"/>
      <c r="NKN62" s="1"/>
      <c r="NKO62" s="1"/>
      <c r="NKP62" s="1"/>
      <c r="NKQ62" s="1"/>
      <c r="NKR62" s="1"/>
      <c r="NKS62" s="1"/>
      <c r="NKT62" s="1"/>
      <c r="NKU62" s="1"/>
      <c r="NKV62" s="1"/>
      <c r="NKW62" s="1"/>
      <c r="NKX62" s="1"/>
      <c r="NKY62" s="1"/>
      <c r="NKZ62" s="1"/>
      <c r="NLA62" s="1"/>
      <c r="NLB62" s="1"/>
      <c r="NLC62" s="1"/>
      <c r="NLD62" s="1"/>
      <c r="NLE62" s="1"/>
      <c r="NLF62" s="1"/>
      <c r="NLG62" s="1"/>
      <c r="NLH62" s="1"/>
      <c r="NLI62" s="1"/>
      <c r="NLJ62" s="1"/>
      <c r="NLK62" s="1"/>
      <c r="NLL62" s="1"/>
      <c r="NLM62" s="1"/>
      <c r="NLN62" s="1"/>
      <c r="NLO62" s="1"/>
      <c r="NLP62" s="1"/>
      <c r="NLQ62" s="1"/>
      <c r="NLR62" s="1"/>
      <c r="NLS62" s="1"/>
      <c r="NLT62" s="1"/>
      <c r="NLU62" s="1"/>
      <c r="NLV62" s="1"/>
      <c r="NLW62" s="1"/>
      <c r="NLX62" s="1"/>
      <c r="NLY62" s="1"/>
      <c r="NLZ62" s="1"/>
      <c r="NMA62" s="1"/>
      <c r="NMB62" s="1"/>
      <c r="NMC62" s="1"/>
      <c r="NMD62" s="1"/>
      <c r="NME62" s="1"/>
      <c r="NMF62" s="1"/>
      <c r="NMG62" s="1"/>
      <c r="NMH62" s="1"/>
      <c r="NMI62" s="1"/>
      <c r="NMJ62" s="1"/>
      <c r="NMK62" s="1"/>
      <c r="NML62" s="1"/>
      <c r="NMM62" s="1"/>
      <c r="NMN62" s="1"/>
      <c r="NMO62" s="1"/>
      <c r="NMP62" s="1"/>
      <c r="NMQ62" s="1"/>
      <c r="NMR62" s="1"/>
      <c r="NMS62" s="1"/>
      <c r="NMT62" s="1"/>
      <c r="NMU62" s="1"/>
      <c r="NMV62" s="1"/>
      <c r="NMW62" s="1"/>
      <c r="NMX62" s="1"/>
      <c r="NMY62" s="1"/>
      <c r="NMZ62" s="1"/>
      <c r="NNA62" s="1"/>
      <c r="NNB62" s="1"/>
      <c r="NNC62" s="1"/>
      <c r="NND62" s="1"/>
      <c r="NNE62" s="1"/>
      <c r="NNF62" s="1"/>
      <c r="NNG62" s="1"/>
      <c r="NNH62" s="1"/>
      <c r="NNI62" s="1"/>
      <c r="NNJ62" s="1"/>
      <c r="NNK62" s="1"/>
      <c r="NNL62" s="1"/>
      <c r="NNM62" s="1"/>
      <c r="NNN62" s="1"/>
      <c r="NNO62" s="1"/>
      <c r="NNP62" s="1"/>
      <c r="NNQ62" s="1"/>
      <c r="NNR62" s="1"/>
      <c r="NNS62" s="1"/>
      <c r="NNT62" s="1"/>
      <c r="NNU62" s="1"/>
      <c r="NNV62" s="1"/>
      <c r="NNW62" s="1"/>
      <c r="NNX62" s="1"/>
      <c r="NNY62" s="1"/>
      <c r="NNZ62" s="1"/>
      <c r="NOA62" s="1"/>
      <c r="NOB62" s="1"/>
      <c r="NOC62" s="1"/>
      <c r="NOD62" s="1"/>
      <c r="NOE62" s="1"/>
      <c r="NOF62" s="1"/>
      <c r="NOG62" s="1"/>
      <c r="NOH62" s="1"/>
      <c r="NOI62" s="1"/>
      <c r="NOJ62" s="1"/>
      <c r="NOK62" s="1"/>
      <c r="NOL62" s="1"/>
      <c r="NOM62" s="1"/>
      <c r="NON62" s="1"/>
      <c r="NOO62" s="1"/>
      <c r="NOP62" s="1"/>
      <c r="NOQ62" s="1"/>
      <c r="NOR62" s="1"/>
      <c r="NOS62" s="1"/>
      <c r="NOT62" s="1"/>
      <c r="NOU62" s="1"/>
      <c r="NOV62" s="1"/>
      <c r="NOW62" s="1"/>
      <c r="NOX62" s="1"/>
      <c r="NOY62" s="1"/>
      <c r="NOZ62" s="1"/>
      <c r="NPA62" s="1"/>
      <c r="NPB62" s="1"/>
      <c r="NPC62" s="1"/>
      <c r="NPD62" s="1"/>
      <c r="NPE62" s="1"/>
      <c r="NPF62" s="1"/>
      <c r="NPG62" s="1"/>
      <c r="NPH62" s="1"/>
      <c r="NPI62" s="1"/>
      <c r="NPJ62" s="1"/>
      <c r="NPK62" s="1"/>
      <c r="NPL62" s="1"/>
      <c r="NPM62" s="1"/>
      <c r="NPN62" s="1"/>
      <c r="NPO62" s="1"/>
      <c r="NPP62" s="1"/>
      <c r="NPQ62" s="1"/>
      <c r="NPR62" s="1"/>
      <c r="NPS62" s="1"/>
      <c r="NPT62" s="1"/>
      <c r="NPU62" s="1"/>
      <c r="NPV62" s="1"/>
      <c r="NPW62" s="1"/>
      <c r="NPX62" s="1"/>
      <c r="NPY62" s="1"/>
      <c r="NPZ62" s="1"/>
      <c r="NQA62" s="1"/>
      <c r="NQB62" s="1"/>
      <c r="NQC62" s="1"/>
      <c r="NQD62" s="1"/>
      <c r="NQE62" s="1"/>
      <c r="NQF62" s="1"/>
      <c r="NQG62" s="1"/>
      <c r="NQH62" s="1"/>
      <c r="NQI62" s="1"/>
      <c r="NQJ62" s="1"/>
      <c r="NQK62" s="1"/>
      <c r="NQL62" s="1"/>
      <c r="NQM62" s="1"/>
      <c r="NQN62" s="1"/>
      <c r="NQO62" s="1"/>
      <c r="NQP62" s="1"/>
      <c r="NQQ62" s="1"/>
      <c r="NQR62" s="1"/>
      <c r="NQS62" s="1"/>
      <c r="NQT62" s="1"/>
      <c r="NQU62" s="1"/>
      <c r="NQV62" s="1"/>
      <c r="NQW62" s="1"/>
      <c r="NQX62" s="1"/>
      <c r="NQY62" s="1"/>
      <c r="NQZ62" s="1"/>
      <c r="NRA62" s="1"/>
      <c r="NRB62" s="1"/>
      <c r="NRC62" s="1"/>
      <c r="NRD62" s="1"/>
      <c r="NRE62" s="1"/>
      <c r="NRF62" s="1"/>
      <c r="NRG62" s="1"/>
      <c r="NRH62" s="1"/>
      <c r="NRI62" s="1"/>
      <c r="NRJ62" s="1"/>
      <c r="NRK62" s="1"/>
      <c r="NRL62" s="1"/>
      <c r="NRM62" s="1"/>
      <c r="NRN62" s="1"/>
      <c r="NRO62" s="1"/>
      <c r="NRP62" s="1"/>
      <c r="NRQ62" s="1"/>
      <c r="NRR62" s="1"/>
      <c r="NRS62" s="1"/>
      <c r="NRT62" s="1"/>
      <c r="NRU62" s="1"/>
      <c r="NRV62" s="1"/>
      <c r="NRW62" s="1"/>
      <c r="NRX62" s="1"/>
      <c r="NRY62" s="1"/>
      <c r="NRZ62" s="1"/>
      <c r="NSA62" s="1"/>
      <c r="NSB62" s="1"/>
      <c r="NSC62" s="1"/>
      <c r="NSD62" s="1"/>
      <c r="NSE62" s="1"/>
      <c r="NSF62" s="1"/>
      <c r="NSG62" s="1"/>
      <c r="NSH62" s="1"/>
      <c r="NSI62" s="1"/>
      <c r="NSJ62" s="1"/>
      <c r="NSK62" s="1"/>
      <c r="NSL62" s="1"/>
      <c r="NSM62" s="1"/>
      <c r="NSN62" s="1"/>
      <c r="NSO62" s="1"/>
      <c r="NSP62" s="1"/>
      <c r="NSQ62" s="1"/>
      <c r="NSR62" s="1"/>
      <c r="NSS62" s="1"/>
      <c r="NST62" s="1"/>
      <c r="NSU62" s="1"/>
      <c r="NSV62" s="1"/>
      <c r="NSW62" s="1"/>
      <c r="NSX62" s="1"/>
      <c r="NSY62" s="1"/>
      <c r="NSZ62" s="1"/>
      <c r="NTA62" s="1"/>
      <c r="NTB62" s="1"/>
      <c r="NTC62" s="1"/>
      <c r="NTD62" s="1"/>
      <c r="NTE62" s="1"/>
      <c r="NTF62" s="1"/>
      <c r="NTG62" s="1"/>
      <c r="NTH62" s="1"/>
      <c r="NTI62" s="1"/>
      <c r="NTJ62" s="1"/>
      <c r="NTK62" s="1"/>
      <c r="NTL62" s="1"/>
      <c r="NTM62" s="1"/>
      <c r="NTN62" s="1"/>
      <c r="NTO62" s="1"/>
      <c r="NTP62" s="1"/>
      <c r="NTQ62" s="1"/>
      <c r="NTR62" s="1"/>
      <c r="NTS62" s="1"/>
      <c r="NTT62" s="1"/>
      <c r="NTU62" s="1"/>
      <c r="NTV62" s="1"/>
      <c r="NTW62" s="1"/>
      <c r="NTX62" s="1"/>
      <c r="NTY62" s="1"/>
      <c r="NTZ62" s="1"/>
      <c r="NUA62" s="1"/>
      <c r="NUB62" s="1"/>
      <c r="NUC62" s="1"/>
      <c r="NUD62" s="1"/>
      <c r="NUE62" s="1"/>
      <c r="NUF62" s="1"/>
      <c r="NUG62" s="1"/>
      <c r="NUH62" s="1"/>
      <c r="NUI62" s="1"/>
      <c r="NUJ62" s="1"/>
      <c r="NUK62" s="1"/>
      <c r="NUL62" s="1"/>
      <c r="NUM62" s="1"/>
      <c r="NUN62" s="1"/>
      <c r="NUO62" s="1"/>
      <c r="NUP62" s="1"/>
      <c r="NUQ62" s="1"/>
      <c r="NUR62" s="1"/>
      <c r="NUS62" s="1"/>
      <c r="NUT62" s="1"/>
      <c r="NUU62" s="1"/>
      <c r="NUV62" s="1"/>
      <c r="NUW62" s="1"/>
      <c r="NUX62" s="1"/>
      <c r="NUY62" s="1"/>
      <c r="NUZ62" s="1"/>
      <c r="NVA62" s="1"/>
      <c r="NVB62" s="1"/>
      <c r="NVC62" s="1"/>
      <c r="NVD62" s="1"/>
      <c r="NVE62" s="1"/>
      <c r="NVF62" s="1"/>
      <c r="NVG62" s="1"/>
      <c r="NVH62" s="1"/>
      <c r="NVI62" s="1"/>
      <c r="NVJ62" s="1"/>
      <c r="NVK62" s="1"/>
      <c r="NVL62" s="1"/>
      <c r="NVM62" s="1"/>
      <c r="NVN62" s="1"/>
      <c r="NVO62" s="1"/>
      <c r="NVP62" s="1"/>
      <c r="NVQ62" s="1"/>
      <c r="NVR62" s="1"/>
      <c r="NVS62" s="1"/>
      <c r="NVT62" s="1"/>
      <c r="NVU62" s="1"/>
      <c r="NVV62" s="1"/>
      <c r="NVW62" s="1"/>
      <c r="NVX62" s="1"/>
      <c r="NVY62" s="1"/>
      <c r="NVZ62" s="1"/>
      <c r="NWA62" s="1"/>
      <c r="NWB62" s="1"/>
      <c r="NWC62" s="1"/>
      <c r="NWD62" s="1"/>
      <c r="NWE62" s="1"/>
      <c r="NWF62" s="1"/>
      <c r="NWG62" s="1"/>
      <c r="NWH62" s="1"/>
      <c r="NWI62" s="1"/>
      <c r="NWJ62" s="1"/>
      <c r="NWK62" s="1"/>
      <c r="NWL62" s="1"/>
      <c r="NWM62" s="1"/>
      <c r="NWN62" s="1"/>
      <c r="NWO62" s="1"/>
      <c r="NWP62" s="1"/>
      <c r="NWQ62" s="1"/>
      <c r="NWR62" s="1"/>
      <c r="NWS62" s="1"/>
      <c r="NWT62" s="1"/>
      <c r="NWU62" s="1"/>
      <c r="NWV62" s="1"/>
      <c r="NWW62" s="1"/>
      <c r="NWX62" s="1"/>
      <c r="NWY62" s="1"/>
      <c r="NWZ62" s="1"/>
      <c r="NXA62" s="1"/>
      <c r="NXB62" s="1"/>
      <c r="NXC62" s="1"/>
      <c r="NXD62" s="1"/>
      <c r="NXE62" s="1"/>
      <c r="NXF62" s="1"/>
      <c r="NXG62" s="1"/>
      <c r="NXH62" s="1"/>
      <c r="NXI62" s="1"/>
      <c r="NXJ62" s="1"/>
      <c r="NXK62" s="1"/>
      <c r="NXL62" s="1"/>
      <c r="NXM62" s="1"/>
      <c r="NXN62" s="1"/>
      <c r="NXO62" s="1"/>
      <c r="NXP62" s="1"/>
      <c r="NXQ62" s="1"/>
      <c r="NXR62" s="1"/>
      <c r="NXS62" s="1"/>
      <c r="NXT62" s="1"/>
      <c r="NXU62" s="1"/>
      <c r="NXV62" s="1"/>
      <c r="NXW62" s="1"/>
      <c r="NXX62" s="1"/>
      <c r="NXY62" s="1"/>
      <c r="NXZ62" s="1"/>
      <c r="NYA62" s="1"/>
      <c r="NYB62" s="1"/>
      <c r="NYC62" s="1"/>
      <c r="NYD62" s="1"/>
      <c r="NYE62" s="1"/>
      <c r="NYF62" s="1"/>
      <c r="NYG62" s="1"/>
      <c r="NYH62" s="1"/>
      <c r="NYI62" s="1"/>
      <c r="NYJ62" s="1"/>
      <c r="NYK62" s="1"/>
      <c r="NYL62" s="1"/>
      <c r="NYM62" s="1"/>
      <c r="NYN62" s="1"/>
      <c r="NYO62" s="1"/>
      <c r="NYP62" s="1"/>
      <c r="NYQ62" s="1"/>
      <c r="NYR62" s="1"/>
      <c r="NYS62" s="1"/>
      <c r="NYT62" s="1"/>
      <c r="NYU62" s="1"/>
      <c r="NYV62" s="1"/>
      <c r="NYW62" s="1"/>
      <c r="NYX62" s="1"/>
      <c r="NYY62" s="1"/>
      <c r="NYZ62" s="1"/>
      <c r="NZA62" s="1"/>
      <c r="NZB62" s="1"/>
      <c r="NZC62" s="1"/>
      <c r="NZD62" s="1"/>
      <c r="NZE62" s="1"/>
      <c r="NZF62" s="1"/>
      <c r="NZG62" s="1"/>
      <c r="NZH62" s="1"/>
      <c r="NZI62" s="1"/>
      <c r="NZJ62" s="1"/>
      <c r="NZK62" s="1"/>
      <c r="NZL62" s="1"/>
      <c r="NZM62" s="1"/>
      <c r="NZN62" s="1"/>
      <c r="NZO62" s="1"/>
      <c r="NZP62" s="1"/>
      <c r="NZQ62" s="1"/>
      <c r="NZR62" s="1"/>
      <c r="NZS62" s="1"/>
      <c r="NZT62" s="1"/>
      <c r="NZU62" s="1"/>
      <c r="NZV62" s="1"/>
      <c r="NZW62" s="1"/>
      <c r="NZX62" s="1"/>
      <c r="NZY62" s="1"/>
      <c r="NZZ62" s="1"/>
      <c r="OAA62" s="1"/>
      <c r="OAB62" s="1"/>
      <c r="OAC62" s="1"/>
      <c r="OAD62" s="1"/>
      <c r="OAE62" s="1"/>
      <c r="OAF62" s="1"/>
      <c r="OAG62" s="1"/>
      <c r="OAH62" s="1"/>
      <c r="OAI62" s="1"/>
      <c r="OAJ62" s="1"/>
      <c r="OAK62" s="1"/>
      <c r="OAL62" s="1"/>
      <c r="OAM62" s="1"/>
      <c r="OAN62" s="1"/>
      <c r="OAO62" s="1"/>
      <c r="OAP62" s="1"/>
      <c r="OAQ62" s="1"/>
      <c r="OAR62" s="1"/>
      <c r="OAS62" s="1"/>
      <c r="OAT62" s="1"/>
      <c r="OAU62" s="1"/>
      <c r="OAV62" s="1"/>
      <c r="OAW62" s="1"/>
      <c r="OAX62" s="1"/>
      <c r="OAY62" s="1"/>
      <c r="OAZ62" s="1"/>
      <c r="OBA62" s="1"/>
      <c r="OBB62" s="1"/>
      <c r="OBC62" s="1"/>
      <c r="OBD62" s="1"/>
      <c r="OBE62" s="1"/>
      <c r="OBF62" s="1"/>
      <c r="OBG62" s="1"/>
      <c r="OBH62" s="1"/>
      <c r="OBI62" s="1"/>
      <c r="OBJ62" s="1"/>
      <c r="OBK62" s="1"/>
      <c r="OBL62" s="1"/>
      <c r="OBM62" s="1"/>
      <c r="OBN62" s="1"/>
      <c r="OBO62" s="1"/>
      <c r="OBP62" s="1"/>
      <c r="OBQ62" s="1"/>
      <c r="OBR62" s="1"/>
      <c r="OBS62" s="1"/>
      <c r="OBT62" s="1"/>
      <c r="OBU62" s="1"/>
      <c r="OBV62" s="1"/>
      <c r="OBW62" s="1"/>
      <c r="OBX62" s="1"/>
      <c r="OBY62" s="1"/>
      <c r="OBZ62" s="1"/>
      <c r="OCA62" s="1"/>
      <c r="OCB62" s="1"/>
      <c r="OCC62" s="1"/>
      <c r="OCD62" s="1"/>
      <c r="OCE62" s="1"/>
      <c r="OCF62" s="1"/>
      <c r="OCG62" s="1"/>
      <c r="OCH62" s="1"/>
      <c r="OCI62" s="1"/>
      <c r="OCJ62" s="1"/>
      <c r="OCK62" s="1"/>
      <c r="OCL62" s="1"/>
      <c r="OCM62" s="1"/>
      <c r="OCN62" s="1"/>
      <c r="OCO62" s="1"/>
      <c r="OCP62" s="1"/>
      <c r="OCQ62" s="1"/>
      <c r="OCR62" s="1"/>
      <c r="OCS62" s="1"/>
      <c r="OCT62" s="1"/>
      <c r="OCU62" s="1"/>
      <c r="OCV62" s="1"/>
      <c r="OCW62" s="1"/>
      <c r="OCX62" s="1"/>
      <c r="OCY62" s="1"/>
      <c r="OCZ62" s="1"/>
      <c r="ODA62" s="1"/>
      <c r="ODB62" s="1"/>
      <c r="ODC62" s="1"/>
      <c r="ODD62" s="1"/>
      <c r="ODE62" s="1"/>
      <c r="ODF62" s="1"/>
      <c r="ODG62" s="1"/>
      <c r="ODH62" s="1"/>
      <c r="ODI62" s="1"/>
      <c r="ODJ62" s="1"/>
      <c r="ODK62" s="1"/>
      <c r="ODL62" s="1"/>
      <c r="ODM62" s="1"/>
      <c r="ODN62" s="1"/>
      <c r="ODO62" s="1"/>
      <c r="ODP62" s="1"/>
      <c r="ODQ62" s="1"/>
      <c r="ODR62" s="1"/>
      <c r="ODS62" s="1"/>
      <c r="ODT62" s="1"/>
      <c r="ODU62" s="1"/>
      <c r="ODV62" s="1"/>
      <c r="ODW62" s="1"/>
      <c r="ODX62" s="1"/>
      <c r="ODY62" s="1"/>
      <c r="ODZ62" s="1"/>
      <c r="OEA62" s="1"/>
      <c r="OEB62" s="1"/>
      <c r="OEC62" s="1"/>
      <c r="OED62" s="1"/>
      <c r="OEE62" s="1"/>
      <c r="OEF62" s="1"/>
      <c r="OEG62" s="1"/>
      <c r="OEH62" s="1"/>
      <c r="OEI62" s="1"/>
      <c r="OEJ62" s="1"/>
      <c r="OEK62" s="1"/>
      <c r="OEL62" s="1"/>
      <c r="OEM62" s="1"/>
      <c r="OEN62" s="1"/>
      <c r="OEO62" s="1"/>
      <c r="OEP62" s="1"/>
      <c r="OEQ62" s="1"/>
      <c r="OER62" s="1"/>
      <c r="OES62" s="1"/>
      <c r="OET62" s="1"/>
      <c r="OEU62" s="1"/>
      <c r="OEV62" s="1"/>
      <c r="OEW62" s="1"/>
      <c r="OEX62" s="1"/>
      <c r="OEY62" s="1"/>
      <c r="OEZ62" s="1"/>
      <c r="OFA62" s="1"/>
      <c r="OFB62" s="1"/>
      <c r="OFC62" s="1"/>
      <c r="OFD62" s="1"/>
      <c r="OFE62" s="1"/>
      <c r="OFF62" s="1"/>
      <c r="OFG62" s="1"/>
      <c r="OFH62" s="1"/>
      <c r="OFI62" s="1"/>
      <c r="OFJ62" s="1"/>
      <c r="OFK62" s="1"/>
      <c r="OFL62" s="1"/>
      <c r="OFM62" s="1"/>
      <c r="OFN62" s="1"/>
      <c r="OFO62" s="1"/>
      <c r="OFP62" s="1"/>
      <c r="OFQ62" s="1"/>
      <c r="OFR62" s="1"/>
      <c r="OFS62" s="1"/>
      <c r="OFT62" s="1"/>
      <c r="OFU62" s="1"/>
      <c r="OFV62" s="1"/>
      <c r="OFW62" s="1"/>
      <c r="OFX62" s="1"/>
      <c r="OFY62" s="1"/>
      <c r="OFZ62" s="1"/>
      <c r="OGA62" s="1"/>
      <c r="OGB62" s="1"/>
      <c r="OGC62" s="1"/>
      <c r="OGD62" s="1"/>
      <c r="OGE62" s="1"/>
      <c r="OGF62" s="1"/>
      <c r="OGG62" s="1"/>
      <c r="OGH62" s="1"/>
      <c r="OGI62" s="1"/>
      <c r="OGJ62" s="1"/>
      <c r="OGK62" s="1"/>
      <c r="OGL62" s="1"/>
      <c r="OGM62" s="1"/>
      <c r="OGN62" s="1"/>
      <c r="OGO62" s="1"/>
      <c r="OGP62" s="1"/>
      <c r="OGQ62" s="1"/>
      <c r="OGR62" s="1"/>
      <c r="OGS62" s="1"/>
      <c r="OGT62" s="1"/>
      <c r="OGU62" s="1"/>
      <c r="OGV62" s="1"/>
      <c r="OGW62" s="1"/>
      <c r="OGX62" s="1"/>
      <c r="OGY62" s="1"/>
      <c r="OGZ62" s="1"/>
      <c r="OHA62" s="1"/>
      <c r="OHB62" s="1"/>
      <c r="OHC62" s="1"/>
      <c r="OHD62" s="1"/>
      <c r="OHE62" s="1"/>
      <c r="OHF62" s="1"/>
      <c r="OHG62" s="1"/>
      <c r="OHH62" s="1"/>
      <c r="OHI62" s="1"/>
      <c r="OHJ62" s="1"/>
      <c r="OHK62" s="1"/>
      <c r="OHL62" s="1"/>
      <c r="OHM62" s="1"/>
      <c r="OHN62" s="1"/>
      <c r="OHO62" s="1"/>
      <c r="OHP62" s="1"/>
      <c r="OHQ62" s="1"/>
      <c r="OHR62" s="1"/>
      <c r="OHS62" s="1"/>
      <c r="OHT62" s="1"/>
      <c r="OHU62" s="1"/>
      <c r="OHV62" s="1"/>
      <c r="OHW62" s="1"/>
      <c r="OHX62" s="1"/>
      <c r="OHY62" s="1"/>
      <c r="OHZ62" s="1"/>
      <c r="OIA62" s="1"/>
      <c r="OIB62" s="1"/>
      <c r="OIC62" s="1"/>
      <c r="OID62" s="1"/>
      <c r="OIE62" s="1"/>
      <c r="OIF62" s="1"/>
      <c r="OIG62" s="1"/>
      <c r="OIH62" s="1"/>
      <c r="OII62" s="1"/>
      <c r="OIJ62" s="1"/>
      <c r="OIK62" s="1"/>
      <c r="OIL62" s="1"/>
      <c r="OIM62" s="1"/>
      <c r="OIN62" s="1"/>
      <c r="OIO62" s="1"/>
      <c r="OIP62" s="1"/>
      <c r="OIQ62" s="1"/>
      <c r="OIR62" s="1"/>
      <c r="OIS62" s="1"/>
      <c r="OIT62" s="1"/>
      <c r="OIU62" s="1"/>
      <c r="OIV62" s="1"/>
      <c r="OIW62" s="1"/>
      <c r="OIX62" s="1"/>
      <c r="OIY62" s="1"/>
      <c r="OIZ62" s="1"/>
      <c r="OJA62" s="1"/>
      <c r="OJB62" s="1"/>
      <c r="OJC62" s="1"/>
      <c r="OJD62" s="1"/>
      <c r="OJE62" s="1"/>
      <c r="OJF62" s="1"/>
      <c r="OJG62" s="1"/>
      <c r="OJH62" s="1"/>
      <c r="OJI62" s="1"/>
      <c r="OJJ62" s="1"/>
      <c r="OJK62" s="1"/>
      <c r="OJL62" s="1"/>
      <c r="OJM62" s="1"/>
      <c r="OJN62" s="1"/>
      <c r="OJO62" s="1"/>
      <c r="OJP62" s="1"/>
      <c r="OJQ62" s="1"/>
      <c r="OJR62" s="1"/>
      <c r="OJS62" s="1"/>
      <c r="OJT62" s="1"/>
      <c r="OJU62" s="1"/>
      <c r="OJV62" s="1"/>
      <c r="OJW62" s="1"/>
      <c r="OJX62" s="1"/>
      <c r="OJY62" s="1"/>
      <c r="OJZ62" s="1"/>
      <c r="OKA62" s="1"/>
      <c r="OKB62" s="1"/>
      <c r="OKC62" s="1"/>
      <c r="OKD62" s="1"/>
      <c r="OKE62" s="1"/>
      <c r="OKF62" s="1"/>
      <c r="OKG62" s="1"/>
      <c r="OKH62" s="1"/>
      <c r="OKI62" s="1"/>
      <c r="OKJ62" s="1"/>
      <c r="OKK62" s="1"/>
      <c r="OKL62" s="1"/>
      <c r="OKM62" s="1"/>
      <c r="OKN62" s="1"/>
      <c r="OKO62" s="1"/>
      <c r="OKP62" s="1"/>
      <c r="OKQ62" s="1"/>
      <c r="OKR62" s="1"/>
      <c r="OKS62" s="1"/>
      <c r="OKT62" s="1"/>
      <c r="OKU62" s="1"/>
      <c r="OKV62" s="1"/>
      <c r="OKW62" s="1"/>
      <c r="OKX62" s="1"/>
      <c r="OKY62" s="1"/>
      <c r="OKZ62" s="1"/>
      <c r="OLA62" s="1"/>
      <c r="OLB62" s="1"/>
      <c r="OLC62" s="1"/>
      <c r="OLD62" s="1"/>
      <c r="OLE62" s="1"/>
      <c r="OLF62" s="1"/>
      <c r="OLG62" s="1"/>
      <c r="OLH62" s="1"/>
      <c r="OLI62" s="1"/>
      <c r="OLJ62" s="1"/>
      <c r="OLK62" s="1"/>
      <c r="OLL62" s="1"/>
      <c r="OLM62" s="1"/>
      <c r="OLN62" s="1"/>
      <c r="OLO62" s="1"/>
      <c r="OLP62" s="1"/>
      <c r="OLQ62" s="1"/>
      <c r="OLR62" s="1"/>
      <c r="OLS62" s="1"/>
      <c r="OLT62" s="1"/>
      <c r="OLU62" s="1"/>
      <c r="OLV62" s="1"/>
      <c r="OLW62" s="1"/>
      <c r="OLX62" s="1"/>
      <c r="OLY62" s="1"/>
      <c r="OLZ62" s="1"/>
      <c r="OMA62" s="1"/>
      <c r="OMB62" s="1"/>
      <c r="OMC62" s="1"/>
      <c r="OMD62" s="1"/>
      <c r="OME62" s="1"/>
      <c r="OMF62" s="1"/>
      <c r="OMG62" s="1"/>
      <c r="OMH62" s="1"/>
      <c r="OMI62" s="1"/>
      <c r="OMJ62" s="1"/>
      <c r="OMK62" s="1"/>
      <c r="OML62" s="1"/>
      <c r="OMM62" s="1"/>
      <c r="OMN62" s="1"/>
      <c r="OMO62" s="1"/>
      <c r="OMP62" s="1"/>
      <c r="OMQ62" s="1"/>
      <c r="OMR62" s="1"/>
      <c r="OMS62" s="1"/>
      <c r="OMT62" s="1"/>
      <c r="OMU62" s="1"/>
      <c r="OMV62" s="1"/>
      <c r="OMW62" s="1"/>
      <c r="OMX62" s="1"/>
      <c r="OMY62" s="1"/>
      <c r="OMZ62" s="1"/>
      <c r="ONA62" s="1"/>
      <c r="ONB62" s="1"/>
      <c r="ONC62" s="1"/>
      <c r="OND62" s="1"/>
      <c r="ONE62" s="1"/>
      <c r="ONF62" s="1"/>
      <c r="ONG62" s="1"/>
      <c r="ONH62" s="1"/>
      <c r="ONI62" s="1"/>
      <c r="ONJ62" s="1"/>
      <c r="ONK62" s="1"/>
      <c r="ONL62" s="1"/>
      <c r="ONM62" s="1"/>
      <c r="ONN62" s="1"/>
      <c r="ONO62" s="1"/>
      <c r="ONP62" s="1"/>
      <c r="ONQ62" s="1"/>
      <c r="ONR62" s="1"/>
      <c r="ONS62" s="1"/>
      <c r="ONT62" s="1"/>
      <c r="ONU62" s="1"/>
      <c r="ONV62" s="1"/>
      <c r="ONW62" s="1"/>
      <c r="ONX62" s="1"/>
      <c r="ONY62" s="1"/>
      <c r="ONZ62" s="1"/>
      <c r="OOA62" s="1"/>
      <c r="OOB62" s="1"/>
      <c r="OOC62" s="1"/>
      <c r="OOD62" s="1"/>
      <c r="OOE62" s="1"/>
      <c r="OOF62" s="1"/>
      <c r="OOG62" s="1"/>
      <c r="OOH62" s="1"/>
      <c r="OOI62" s="1"/>
      <c r="OOJ62" s="1"/>
      <c r="OOK62" s="1"/>
      <c r="OOL62" s="1"/>
      <c r="OOM62" s="1"/>
      <c r="OON62" s="1"/>
      <c r="OOO62" s="1"/>
      <c r="OOP62" s="1"/>
      <c r="OOQ62" s="1"/>
      <c r="OOR62" s="1"/>
      <c r="OOS62" s="1"/>
      <c r="OOT62" s="1"/>
      <c r="OOU62" s="1"/>
      <c r="OOV62" s="1"/>
      <c r="OOW62" s="1"/>
      <c r="OOX62" s="1"/>
      <c r="OOY62" s="1"/>
      <c r="OOZ62" s="1"/>
      <c r="OPA62" s="1"/>
      <c r="OPB62" s="1"/>
      <c r="OPC62" s="1"/>
      <c r="OPD62" s="1"/>
      <c r="OPE62" s="1"/>
      <c r="OPF62" s="1"/>
      <c r="OPG62" s="1"/>
      <c r="OPH62" s="1"/>
      <c r="OPI62" s="1"/>
      <c r="OPJ62" s="1"/>
      <c r="OPK62" s="1"/>
      <c r="OPL62" s="1"/>
      <c r="OPM62" s="1"/>
      <c r="OPN62" s="1"/>
      <c r="OPO62" s="1"/>
      <c r="OPP62" s="1"/>
      <c r="OPQ62" s="1"/>
      <c r="OPR62" s="1"/>
      <c r="OPS62" s="1"/>
      <c r="OPT62" s="1"/>
      <c r="OPU62" s="1"/>
      <c r="OPV62" s="1"/>
      <c r="OPW62" s="1"/>
      <c r="OPX62" s="1"/>
      <c r="OPY62" s="1"/>
      <c r="OPZ62" s="1"/>
      <c r="OQA62" s="1"/>
      <c r="OQB62" s="1"/>
      <c r="OQC62" s="1"/>
      <c r="OQD62" s="1"/>
      <c r="OQE62" s="1"/>
      <c r="OQF62" s="1"/>
      <c r="OQG62" s="1"/>
      <c r="OQH62" s="1"/>
      <c r="OQI62" s="1"/>
      <c r="OQJ62" s="1"/>
      <c r="OQK62" s="1"/>
      <c r="OQL62" s="1"/>
      <c r="OQM62" s="1"/>
      <c r="OQN62" s="1"/>
      <c r="OQO62" s="1"/>
      <c r="OQP62" s="1"/>
      <c r="OQQ62" s="1"/>
      <c r="OQR62" s="1"/>
      <c r="OQS62" s="1"/>
      <c r="OQT62" s="1"/>
      <c r="OQU62" s="1"/>
      <c r="OQV62" s="1"/>
      <c r="OQW62" s="1"/>
      <c r="OQX62" s="1"/>
      <c r="OQY62" s="1"/>
      <c r="OQZ62" s="1"/>
      <c r="ORA62" s="1"/>
      <c r="ORB62" s="1"/>
      <c r="ORC62" s="1"/>
      <c r="ORD62" s="1"/>
      <c r="ORE62" s="1"/>
      <c r="ORF62" s="1"/>
      <c r="ORG62" s="1"/>
      <c r="ORH62" s="1"/>
      <c r="ORI62" s="1"/>
      <c r="ORJ62" s="1"/>
      <c r="ORK62" s="1"/>
      <c r="ORL62" s="1"/>
      <c r="ORM62" s="1"/>
      <c r="ORN62" s="1"/>
      <c r="ORO62" s="1"/>
      <c r="ORP62" s="1"/>
      <c r="ORQ62" s="1"/>
      <c r="ORR62" s="1"/>
      <c r="ORS62" s="1"/>
      <c r="ORT62" s="1"/>
      <c r="ORU62" s="1"/>
      <c r="ORV62" s="1"/>
      <c r="ORW62" s="1"/>
      <c r="ORX62" s="1"/>
      <c r="ORY62" s="1"/>
      <c r="ORZ62" s="1"/>
      <c r="OSA62" s="1"/>
      <c r="OSB62" s="1"/>
      <c r="OSC62" s="1"/>
      <c r="OSD62" s="1"/>
      <c r="OSE62" s="1"/>
      <c r="OSF62" s="1"/>
      <c r="OSG62" s="1"/>
      <c r="OSH62" s="1"/>
      <c r="OSI62" s="1"/>
      <c r="OSJ62" s="1"/>
      <c r="OSK62" s="1"/>
      <c r="OSL62" s="1"/>
      <c r="OSM62" s="1"/>
      <c r="OSN62" s="1"/>
      <c r="OSO62" s="1"/>
      <c r="OSP62" s="1"/>
      <c r="OSQ62" s="1"/>
      <c r="OSR62" s="1"/>
      <c r="OSS62" s="1"/>
      <c r="OST62" s="1"/>
      <c r="OSU62" s="1"/>
      <c r="OSV62" s="1"/>
      <c r="OSW62" s="1"/>
      <c r="OSX62" s="1"/>
      <c r="OSY62" s="1"/>
      <c r="OSZ62" s="1"/>
      <c r="OTA62" s="1"/>
      <c r="OTB62" s="1"/>
      <c r="OTC62" s="1"/>
      <c r="OTD62" s="1"/>
      <c r="OTE62" s="1"/>
      <c r="OTF62" s="1"/>
      <c r="OTG62" s="1"/>
      <c r="OTH62" s="1"/>
      <c r="OTI62" s="1"/>
      <c r="OTJ62" s="1"/>
      <c r="OTK62" s="1"/>
      <c r="OTL62" s="1"/>
      <c r="OTM62" s="1"/>
      <c r="OTN62" s="1"/>
      <c r="OTO62" s="1"/>
      <c r="OTP62" s="1"/>
      <c r="OTQ62" s="1"/>
      <c r="OTR62" s="1"/>
      <c r="OTS62" s="1"/>
      <c r="OTT62" s="1"/>
      <c r="OTU62" s="1"/>
      <c r="OTV62" s="1"/>
      <c r="OTW62" s="1"/>
      <c r="OTX62" s="1"/>
      <c r="OTY62" s="1"/>
      <c r="OTZ62" s="1"/>
      <c r="OUA62" s="1"/>
      <c r="OUB62" s="1"/>
      <c r="OUC62" s="1"/>
      <c r="OUD62" s="1"/>
      <c r="OUE62" s="1"/>
      <c r="OUF62" s="1"/>
      <c r="OUG62" s="1"/>
      <c r="OUH62" s="1"/>
      <c r="OUI62" s="1"/>
      <c r="OUJ62" s="1"/>
      <c r="OUK62" s="1"/>
      <c r="OUL62" s="1"/>
      <c r="OUM62" s="1"/>
      <c r="OUN62" s="1"/>
      <c r="OUO62" s="1"/>
      <c r="OUP62" s="1"/>
      <c r="OUQ62" s="1"/>
      <c r="OUR62" s="1"/>
      <c r="OUS62" s="1"/>
      <c r="OUT62" s="1"/>
      <c r="OUU62" s="1"/>
      <c r="OUV62" s="1"/>
      <c r="OUW62" s="1"/>
      <c r="OUX62" s="1"/>
      <c r="OUY62" s="1"/>
      <c r="OUZ62" s="1"/>
      <c r="OVA62" s="1"/>
      <c r="OVB62" s="1"/>
      <c r="OVC62" s="1"/>
      <c r="OVD62" s="1"/>
      <c r="OVE62" s="1"/>
      <c r="OVF62" s="1"/>
      <c r="OVG62" s="1"/>
      <c r="OVH62" s="1"/>
      <c r="OVI62" s="1"/>
      <c r="OVJ62" s="1"/>
      <c r="OVK62" s="1"/>
      <c r="OVL62" s="1"/>
      <c r="OVM62" s="1"/>
      <c r="OVN62" s="1"/>
      <c r="OVO62" s="1"/>
      <c r="OVP62" s="1"/>
      <c r="OVQ62" s="1"/>
      <c r="OVR62" s="1"/>
      <c r="OVS62" s="1"/>
      <c r="OVT62" s="1"/>
      <c r="OVU62" s="1"/>
      <c r="OVV62" s="1"/>
      <c r="OVW62" s="1"/>
      <c r="OVX62" s="1"/>
      <c r="OVY62" s="1"/>
      <c r="OVZ62" s="1"/>
      <c r="OWA62" s="1"/>
      <c r="OWB62" s="1"/>
      <c r="OWC62" s="1"/>
      <c r="OWD62" s="1"/>
      <c r="OWE62" s="1"/>
      <c r="OWF62" s="1"/>
      <c r="OWG62" s="1"/>
      <c r="OWH62" s="1"/>
      <c r="OWI62" s="1"/>
      <c r="OWJ62" s="1"/>
      <c r="OWK62" s="1"/>
      <c r="OWL62" s="1"/>
      <c r="OWM62" s="1"/>
      <c r="OWN62" s="1"/>
      <c r="OWO62" s="1"/>
      <c r="OWP62" s="1"/>
      <c r="OWQ62" s="1"/>
      <c r="OWR62" s="1"/>
      <c r="OWS62" s="1"/>
      <c r="OWT62" s="1"/>
      <c r="OWU62" s="1"/>
      <c r="OWV62" s="1"/>
      <c r="OWW62" s="1"/>
      <c r="OWX62" s="1"/>
      <c r="OWY62" s="1"/>
      <c r="OWZ62" s="1"/>
      <c r="OXA62" s="1"/>
      <c r="OXB62" s="1"/>
      <c r="OXC62" s="1"/>
      <c r="OXD62" s="1"/>
      <c r="OXE62" s="1"/>
      <c r="OXF62" s="1"/>
      <c r="OXG62" s="1"/>
      <c r="OXH62" s="1"/>
      <c r="OXI62" s="1"/>
      <c r="OXJ62" s="1"/>
      <c r="OXK62" s="1"/>
      <c r="OXL62" s="1"/>
      <c r="OXM62" s="1"/>
      <c r="OXN62" s="1"/>
      <c r="OXO62" s="1"/>
      <c r="OXP62" s="1"/>
      <c r="OXQ62" s="1"/>
      <c r="OXR62" s="1"/>
      <c r="OXS62" s="1"/>
      <c r="OXT62" s="1"/>
      <c r="OXU62" s="1"/>
      <c r="OXV62" s="1"/>
      <c r="OXW62" s="1"/>
      <c r="OXX62" s="1"/>
      <c r="OXY62" s="1"/>
      <c r="OXZ62" s="1"/>
      <c r="OYA62" s="1"/>
      <c r="OYB62" s="1"/>
      <c r="OYC62" s="1"/>
      <c r="OYD62" s="1"/>
      <c r="OYE62" s="1"/>
      <c r="OYF62" s="1"/>
      <c r="OYG62" s="1"/>
      <c r="OYH62" s="1"/>
      <c r="OYI62" s="1"/>
      <c r="OYJ62" s="1"/>
      <c r="OYK62" s="1"/>
      <c r="OYL62" s="1"/>
      <c r="OYM62" s="1"/>
      <c r="OYN62" s="1"/>
      <c r="OYO62" s="1"/>
      <c r="OYP62" s="1"/>
      <c r="OYQ62" s="1"/>
      <c r="OYR62" s="1"/>
      <c r="OYS62" s="1"/>
      <c r="OYT62" s="1"/>
      <c r="OYU62" s="1"/>
      <c r="OYV62" s="1"/>
      <c r="OYW62" s="1"/>
      <c r="OYX62" s="1"/>
      <c r="OYY62" s="1"/>
      <c r="OYZ62" s="1"/>
      <c r="OZA62" s="1"/>
      <c r="OZB62" s="1"/>
      <c r="OZC62" s="1"/>
      <c r="OZD62" s="1"/>
      <c r="OZE62" s="1"/>
      <c r="OZF62" s="1"/>
      <c r="OZG62" s="1"/>
      <c r="OZH62" s="1"/>
      <c r="OZI62" s="1"/>
      <c r="OZJ62" s="1"/>
      <c r="OZK62" s="1"/>
      <c r="OZL62" s="1"/>
      <c r="OZM62" s="1"/>
      <c r="OZN62" s="1"/>
      <c r="OZO62" s="1"/>
      <c r="OZP62" s="1"/>
      <c r="OZQ62" s="1"/>
      <c r="OZR62" s="1"/>
      <c r="OZS62" s="1"/>
      <c r="OZT62" s="1"/>
      <c r="OZU62" s="1"/>
      <c r="OZV62" s="1"/>
      <c r="OZW62" s="1"/>
      <c r="OZX62" s="1"/>
      <c r="OZY62" s="1"/>
      <c r="OZZ62" s="1"/>
      <c r="PAA62" s="1"/>
      <c r="PAB62" s="1"/>
      <c r="PAC62" s="1"/>
      <c r="PAD62" s="1"/>
      <c r="PAE62" s="1"/>
      <c r="PAF62" s="1"/>
      <c r="PAG62" s="1"/>
      <c r="PAH62" s="1"/>
      <c r="PAI62" s="1"/>
      <c r="PAJ62" s="1"/>
      <c r="PAK62" s="1"/>
      <c r="PAL62" s="1"/>
      <c r="PAM62" s="1"/>
      <c r="PAN62" s="1"/>
      <c r="PAO62" s="1"/>
      <c r="PAP62" s="1"/>
      <c r="PAQ62" s="1"/>
      <c r="PAR62" s="1"/>
      <c r="PAS62" s="1"/>
      <c r="PAT62" s="1"/>
      <c r="PAU62" s="1"/>
      <c r="PAV62" s="1"/>
      <c r="PAW62" s="1"/>
      <c r="PAX62" s="1"/>
      <c r="PAY62" s="1"/>
      <c r="PAZ62" s="1"/>
      <c r="PBA62" s="1"/>
      <c r="PBB62" s="1"/>
      <c r="PBC62" s="1"/>
      <c r="PBD62" s="1"/>
      <c r="PBE62" s="1"/>
      <c r="PBF62" s="1"/>
      <c r="PBG62" s="1"/>
      <c r="PBH62" s="1"/>
      <c r="PBI62" s="1"/>
      <c r="PBJ62" s="1"/>
      <c r="PBK62" s="1"/>
      <c r="PBL62" s="1"/>
      <c r="PBM62" s="1"/>
      <c r="PBN62" s="1"/>
      <c r="PBO62" s="1"/>
      <c r="PBP62" s="1"/>
      <c r="PBQ62" s="1"/>
      <c r="PBR62" s="1"/>
      <c r="PBS62" s="1"/>
      <c r="PBT62" s="1"/>
      <c r="PBU62" s="1"/>
      <c r="PBV62" s="1"/>
      <c r="PBW62" s="1"/>
      <c r="PBX62" s="1"/>
      <c r="PBY62" s="1"/>
      <c r="PBZ62" s="1"/>
      <c r="PCA62" s="1"/>
      <c r="PCB62" s="1"/>
      <c r="PCC62" s="1"/>
      <c r="PCD62" s="1"/>
      <c r="PCE62" s="1"/>
      <c r="PCF62" s="1"/>
      <c r="PCG62" s="1"/>
      <c r="PCH62" s="1"/>
      <c r="PCI62" s="1"/>
      <c r="PCJ62" s="1"/>
      <c r="PCK62" s="1"/>
      <c r="PCL62" s="1"/>
      <c r="PCM62" s="1"/>
      <c r="PCN62" s="1"/>
      <c r="PCO62" s="1"/>
      <c r="PCP62" s="1"/>
      <c r="PCQ62" s="1"/>
      <c r="PCR62" s="1"/>
      <c r="PCS62" s="1"/>
      <c r="PCT62" s="1"/>
      <c r="PCU62" s="1"/>
      <c r="PCV62" s="1"/>
      <c r="PCW62" s="1"/>
      <c r="PCX62" s="1"/>
      <c r="PCY62" s="1"/>
      <c r="PCZ62" s="1"/>
      <c r="PDA62" s="1"/>
      <c r="PDB62" s="1"/>
      <c r="PDC62" s="1"/>
      <c r="PDD62" s="1"/>
      <c r="PDE62" s="1"/>
      <c r="PDF62" s="1"/>
      <c r="PDG62" s="1"/>
      <c r="PDH62" s="1"/>
      <c r="PDI62" s="1"/>
      <c r="PDJ62" s="1"/>
      <c r="PDK62" s="1"/>
      <c r="PDL62" s="1"/>
      <c r="PDM62" s="1"/>
      <c r="PDN62" s="1"/>
      <c r="PDO62" s="1"/>
      <c r="PDP62" s="1"/>
      <c r="PDQ62" s="1"/>
      <c r="PDR62" s="1"/>
      <c r="PDS62" s="1"/>
      <c r="PDT62" s="1"/>
      <c r="PDU62" s="1"/>
      <c r="PDV62" s="1"/>
      <c r="PDW62" s="1"/>
      <c r="PDX62" s="1"/>
      <c r="PDY62" s="1"/>
      <c r="PDZ62" s="1"/>
      <c r="PEA62" s="1"/>
      <c r="PEB62" s="1"/>
      <c r="PEC62" s="1"/>
      <c r="PED62" s="1"/>
      <c r="PEE62" s="1"/>
      <c r="PEF62" s="1"/>
      <c r="PEG62" s="1"/>
      <c r="PEH62" s="1"/>
      <c r="PEI62" s="1"/>
      <c r="PEJ62" s="1"/>
      <c r="PEK62" s="1"/>
      <c r="PEL62" s="1"/>
      <c r="PEM62" s="1"/>
      <c r="PEN62" s="1"/>
      <c r="PEO62" s="1"/>
      <c r="PEP62" s="1"/>
      <c r="PEQ62" s="1"/>
      <c r="PER62" s="1"/>
      <c r="PES62" s="1"/>
      <c r="PET62" s="1"/>
      <c r="PEU62" s="1"/>
      <c r="PEV62" s="1"/>
      <c r="PEW62" s="1"/>
      <c r="PEX62" s="1"/>
      <c r="PEY62" s="1"/>
      <c r="PEZ62" s="1"/>
      <c r="PFA62" s="1"/>
      <c r="PFB62" s="1"/>
      <c r="PFC62" s="1"/>
      <c r="PFD62" s="1"/>
      <c r="PFE62" s="1"/>
      <c r="PFF62" s="1"/>
      <c r="PFG62" s="1"/>
      <c r="PFH62" s="1"/>
      <c r="PFI62" s="1"/>
      <c r="PFJ62" s="1"/>
      <c r="PFK62" s="1"/>
      <c r="PFL62" s="1"/>
      <c r="PFM62" s="1"/>
      <c r="PFN62" s="1"/>
      <c r="PFO62" s="1"/>
      <c r="PFP62" s="1"/>
      <c r="PFQ62" s="1"/>
      <c r="PFR62" s="1"/>
      <c r="PFS62" s="1"/>
      <c r="PFT62" s="1"/>
      <c r="PFU62" s="1"/>
      <c r="PFV62" s="1"/>
      <c r="PFW62" s="1"/>
      <c r="PFX62" s="1"/>
      <c r="PFY62" s="1"/>
      <c r="PFZ62" s="1"/>
      <c r="PGA62" s="1"/>
      <c r="PGB62" s="1"/>
      <c r="PGC62" s="1"/>
      <c r="PGD62" s="1"/>
      <c r="PGE62" s="1"/>
      <c r="PGF62" s="1"/>
      <c r="PGG62" s="1"/>
      <c r="PGH62" s="1"/>
      <c r="PGI62" s="1"/>
      <c r="PGJ62" s="1"/>
      <c r="PGK62" s="1"/>
      <c r="PGL62" s="1"/>
      <c r="PGM62" s="1"/>
      <c r="PGN62" s="1"/>
      <c r="PGO62" s="1"/>
      <c r="PGP62" s="1"/>
      <c r="PGQ62" s="1"/>
      <c r="PGR62" s="1"/>
      <c r="PGS62" s="1"/>
      <c r="PGT62" s="1"/>
      <c r="PGU62" s="1"/>
      <c r="PGV62" s="1"/>
      <c r="PGW62" s="1"/>
      <c r="PGX62" s="1"/>
      <c r="PGY62" s="1"/>
      <c r="PGZ62" s="1"/>
      <c r="PHA62" s="1"/>
      <c r="PHB62" s="1"/>
      <c r="PHC62" s="1"/>
      <c r="PHD62" s="1"/>
      <c r="PHE62" s="1"/>
      <c r="PHF62" s="1"/>
      <c r="PHG62" s="1"/>
      <c r="PHH62" s="1"/>
      <c r="PHI62" s="1"/>
      <c r="PHJ62" s="1"/>
      <c r="PHK62" s="1"/>
      <c r="PHL62" s="1"/>
      <c r="PHM62" s="1"/>
      <c r="PHN62" s="1"/>
      <c r="PHO62" s="1"/>
      <c r="PHP62" s="1"/>
      <c r="PHQ62" s="1"/>
      <c r="PHR62" s="1"/>
      <c r="PHS62" s="1"/>
      <c r="PHT62" s="1"/>
      <c r="PHU62" s="1"/>
      <c r="PHV62" s="1"/>
      <c r="PHW62" s="1"/>
      <c r="PHX62" s="1"/>
      <c r="PHY62" s="1"/>
      <c r="PHZ62" s="1"/>
      <c r="PIA62" s="1"/>
      <c r="PIB62" s="1"/>
      <c r="PIC62" s="1"/>
      <c r="PID62" s="1"/>
      <c r="PIE62" s="1"/>
      <c r="PIF62" s="1"/>
      <c r="PIG62" s="1"/>
      <c r="PIH62" s="1"/>
      <c r="PII62" s="1"/>
      <c r="PIJ62" s="1"/>
      <c r="PIK62" s="1"/>
      <c r="PIL62" s="1"/>
      <c r="PIM62" s="1"/>
      <c r="PIN62" s="1"/>
      <c r="PIO62" s="1"/>
      <c r="PIP62" s="1"/>
      <c r="PIQ62" s="1"/>
      <c r="PIR62" s="1"/>
      <c r="PIS62" s="1"/>
      <c r="PIT62" s="1"/>
      <c r="PIU62" s="1"/>
      <c r="PIV62" s="1"/>
      <c r="PIW62" s="1"/>
      <c r="PIX62" s="1"/>
      <c r="PIY62" s="1"/>
      <c r="PIZ62" s="1"/>
      <c r="PJA62" s="1"/>
      <c r="PJB62" s="1"/>
      <c r="PJC62" s="1"/>
      <c r="PJD62" s="1"/>
      <c r="PJE62" s="1"/>
      <c r="PJF62" s="1"/>
      <c r="PJG62" s="1"/>
      <c r="PJH62" s="1"/>
      <c r="PJI62" s="1"/>
      <c r="PJJ62" s="1"/>
      <c r="PJK62" s="1"/>
      <c r="PJL62" s="1"/>
      <c r="PJM62" s="1"/>
      <c r="PJN62" s="1"/>
      <c r="PJO62" s="1"/>
      <c r="PJP62" s="1"/>
      <c r="PJQ62" s="1"/>
      <c r="PJR62" s="1"/>
      <c r="PJS62" s="1"/>
      <c r="PJT62" s="1"/>
      <c r="PJU62" s="1"/>
      <c r="PJV62" s="1"/>
      <c r="PJW62" s="1"/>
      <c r="PJX62" s="1"/>
      <c r="PJY62" s="1"/>
      <c r="PJZ62" s="1"/>
      <c r="PKA62" s="1"/>
      <c r="PKB62" s="1"/>
      <c r="PKC62" s="1"/>
      <c r="PKD62" s="1"/>
      <c r="PKE62" s="1"/>
      <c r="PKF62" s="1"/>
      <c r="PKG62" s="1"/>
      <c r="PKH62" s="1"/>
      <c r="PKI62" s="1"/>
      <c r="PKJ62" s="1"/>
      <c r="PKK62" s="1"/>
      <c r="PKL62" s="1"/>
      <c r="PKM62" s="1"/>
      <c r="PKN62" s="1"/>
      <c r="PKO62" s="1"/>
      <c r="PKP62" s="1"/>
      <c r="PKQ62" s="1"/>
      <c r="PKR62" s="1"/>
      <c r="PKS62" s="1"/>
      <c r="PKT62" s="1"/>
      <c r="PKU62" s="1"/>
      <c r="PKV62" s="1"/>
      <c r="PKW62" s="1"/>
      <c r="PKX62" s="1"/>
      <c r="PKY62" s="1"/>
      <c r="PKZ62" s="1"/>
      <c r="PLA62" s="1"/>
      <c r="PLB62" s="1"/>
      <c r="PLC62" s="1"/>
      <c r="PLD62" s="1"/>
      <c r="PLE62" s="1"/>
      <c r="PLF62" s="1"/>
      <c r="PLG62" s="1"/>
      <c r="PLH62" s="1"/>
      <c r="PLI62" s="1"/>
      <c r="PLJ62" s="1"/>
      <c r="PLK62" s="1"/>
      <c r="PLL62" s="1"/>
      <c r="PLM62" s="1"/>
      <c r="PLN62" s="1"/>
      <c r="PLO62" s="1"/>
      <c r="PLP62" s="1"/>
      <c r="PLQ62" s="1"/>
      <c r="PLR62" s="1"/>
      <c r="PLS62" s="1"/>
      <c r="PLT62" s="1"/>
      <c r="PLU62" s="1"/>
      <c r="PLV62" s="1"/>
      <c r="PLW62" s="1"/>
      <c r="PLX62" s="1"/>
      <c r="PLY62" s="1"/>
      <c r="PLZ62" s="1"/>
      <c r="PMA62" s="1"/>
      <c r="PMB62" s="1"/>
      <c r="PMC62" s="1"/>
      <c r="PMD62" s="1"/>
      <c r="PME62" s="1"/>
      <c r="PMF62" s="1"/>
      <c r="PMG62" s="1"/>
      <c r="PMH62" s="1"/>
      <c r="PMI62" s="1"/>
      <c r="PMJ62" s="1"/>
      <c r="PMK62" s="1"/>
      <c r="PML62" s="1"/>
      <c r="PMM62" s="1"/>
      <c r="PMN62" s="1"/>
      <c r="PMO62" s="1"/>
      <c r="PMP62" s="1"/>
      <c r="PMQ62" s="1"/>
      <c r="PMR62" s="1"/>
      <c r="PMS62" s="1"/>
      <c r="PMT62" s="1"/>
      <c r="PMU62" s="1"/>
      <c r="PMV62" s="1"/>
      <c r="PMW62" s="1"/>
      <c r="PMX62" s="1"/>
      <c r="PMY62" s="1"/>
      <c r="PMZ62" s="1"/>
      <c r="PNA62" s="1"/>
      <c r="PNB62" s="1"/>
      <c r="PNC62" s="1"/>
      <c r="PND62" s="1"/>
      <c r="PNE62" s="1"/>
      <c r="PNF62" s="1"/>
      <c r="PNG62" s="1"/>
      <c r="PNH62" s="1"/>
      <c r="PNI62" s="1"/>
      <c r="PNJ62" s="1"/>
      <c r="PNK62" s="1"/>
      <c r="PNL62" s="1"/>
      <c r="PNM62" s="1"/>
      <c r="PNN62" s="1"/>
      <c r="PNO62" s="1"/>
      <c r="PNP62" s="1"/>
      <c r="PNQ62" s="1"/>
      <c r="PNR62" s="1"/>
      <c r="PNS62" s="1"/>
      <c r="PNT62" s="1"/>
      <c r="PNU62" s="1"/>
      <c r="PNV62" s="1"/>
      <c r="PNW62" s="1"/>
      <c r="PNX62" s="1"/>
      <c r="PNY62" s="1"/>
      <c r="PNZ62" s="1"/>
      <c r="POA62" s="1"/>
      <c r="POB62" s="1"/>
      <c r="POC62" s="1"/>
      <c r="POD62" s="1"/>
      <c r="POE62" s="1"/>
      <c r="POF62" s="1"/>
      <c r="POG62" s="1"/>
      <c r="POH62" s="1"/>
      <c r="POI62" s="1"/>
      <c r="POJ62" s="1"/>
      <c r="POK62" s="1"/>
      <c r="POL62" s="1"/>
      <c r="POM62" s="1"/>
      <c r="PON62" s="1"/>
      <c r="POO62" s="1"/>
      <c r="POP62" s="1"/>
      <c r="POQ62" s="1"/>
      <c r="POR62" s="1"/>
      <c r="POS62" s="1"/>
      <c r="POT62" s="1"/>
      <c r="POU62" s="1"/>
      <c r="POV62" s="1"/>
      <c r="POW62" s="1"/>
      <c r="POX62" s="1"/>
      <c r="POY62" s="1"/>
      <c r="POZ62" s="1"/>
      <c r="PPA62" s="1"/>
      <c r="PPB62" s="1"/>
      <c r="PPC62" s="1"/>
      <c r="PPD62" s="1"/>
      <c r="PPE62" s="1"/>
      <c r="PPF62" s="1"/>
      <c r="PPG62" s="1"/>
      <c r="PPH62" s="1"/>
      <c r="PPI62" s="1"/>
      <c r="PPJ62" s="1"/>
      <c r="PPK62" s="1"/>
      <c r="PPL62" s="1"/>
      <c r="PPM62" s="1"/>
      <c r="PPN62" s="1"/>
      <c r="PPO62" s="1"/>
      <c r="PPP62" s="1"/>
      <c r="PPQ62" s="1"/>
      <c r="PPR62" s="1"/>
      <c r="PPS62" s="1"/>
      <c r="PPT62" s="1"/>
      <c r="PPU62" s="1"/>
      <c r="PPV62" s="1"/>
      <c r="PPW62" s="1"/>
      <c r="PPX62" s="1"/>
      <c r="PPY62" s="1"/>
      <c r="PPZ62" s="1"/>
      <c r="PQA62" s="1"/>
      <c r="PQB62" s="1"/>
      <c r="PQC62" s="1"/>
      <c r="PQD62" s="1"/>
      <c r="PQE62" s="1"/>
      <c r="PQF62" s="1"/>
      <c r="PQG62" s="1"/>
      <c r="PQH62" s="1"/>
      <c r="PQI62" s="1"/>
      <c r="PQJ62" s="1"/>
      <c r="PQK62" s="1"/>
      <c r="PQL62" s="1"/>
      <c r="PQM62" s="1"/>
      <c r="PQN62" s="1"/>
      <c r="PQO62" s="1"/>
      <c r="PQP62" s="1"/>
      <c r="PQQ62" s="1"/>
      <c r="PQR62" s="1"/>
      <c r="PQS62" s="1"/>
      <c r="PQT62" s="1"/>
      <c r="PQU62" s="1"/>
      <c r="PQV62" s="1"/>
      <c r="PQW62" s="1"/>
      <c r="PQX62" s="1"/>
      <c r="PQY62" s="1"/>
      <c r="PQZ62" s="1"/>
      <c r="PRA62" s="1"/>
      <c r="PRB62" s="1"/>
      <c r="PRC62" s="1"/>
      <c r="PRD62" s="1"/>
      <c r="PRE62" s="1"/>
      <c r="PRF62" s="1"/>
      <c r="PRG62" s="1"/>
      <c r="PRH62" s="1"/>
      <c r="PRI62" s="1"/>
      <c r="PRJ62" s="1"/>
      <c r="PRK62" s="1"/>
      <c r="PRL62" s="1"/>
      <c r="PRM62" s="1"/>
      <c r="PRN62" s="1"/>
      <c r="PRO62" s="1"/>
      <c r="PRP62" s="1"/>
      <c r="PRQ62" s="1"/>
      <c r="PRR62" s="1"/>
      <c r="PRS62" s="1"/>
      <c r="PRT62" s="1"/>
      <c r="PRU62" s="1"/>
      <c r="PRV62" s="1"/>
      <c r="PRW62" s="1"/>
      <c r="PRX62" s="1"/>
      <c r="PRY62" s="1"/>
      <c r="PRZ62" s="1"/>
      <c r="PSA62" s="1"/>
      <c r="PSB62" s="1"/>
      <c r="PSC62" s="1"/>
      <c r="PSD62" s="1"/>
      <c r="PSE62" s="1"/>
      <c r="PSF62" s="1"/>
      <c r="PSG62" s="1"/>
      <c r="PSH62" s="1"/>
      <c r="PSI62" s="1"/>
      <c r="PSJ62" s="1"/>
      <c r="PSK62" s="1"/>
      <c r="PSL62" s="1"/>
      <c r="PSM62" s="1"/>
      <c r="PSN62" s="1"/>
      <c r="PSO62" s="1"/>
      <c r="PSP62" s="1"/>
      <c r="PSQ62" s="1"/>
      <c r="PSR62" s="1"/>
      <c r="PSS62" s="1"/>
      <c r="PST62" s="1"/>
      <c r="PSU62" s="1"/>
      <c r="PSV62" s="1"/>
      <c r="PSW62" s="1"/>
      <c r="PSX62" s="1"/>
      <c r="PSY62" s="1"/>
      <c r="PSZ62" s="1"/>
      <c r="PTA62" s="1"/>
      <c r="PTB62" s="1"/>
      <c r="PTC62" s="1"/>
      <c r="PTD62" s="1"/>
      <c r="PTE62" s="1"/>
      <c r="PTF62" s="1"/>
      <c r="PTG62" s="1"/>
      <c r="PTH62" s="1"/>
      <c r="PTI62" s="1"/>
      <c r="PTJ62" s="1"/>
      <c r="PTK62" s="1"/>
      <c r="PTL62" s="1"/>
      <c r="PTM62" s="1"/>
      <c r="PTN62" s="1"/>
      <c r="PTO62" s="1"/>
      <c r="PTP62" s="1"/>
      <c r="PTQ62" s="1"/>
      <c r="PTR62" s="1"/>
      <c r="PTS62" s="1"/>
      <c r="PTT62" s="1"/>
      <c r="PTU62" s="1"/>
      <c r="PTV62" s="1"/>
      <c r="PTW62" s="1"/>
      <c r="PTX62" s="1"/>
      <c r="PTY62" s="1"/>
      <c r="PTZ62" s="1"/>
      <c r="PUA62" s="1"/>
      <c r="PUB62" s="1"/>
      <c r="PUC62" s="1"/>
      <c r="PUD62" s="1"/>
      <c r="PUE62" s="1"/>
      <c r="PUF62" s="1"/>
      <c r="PUG62" s="1"/>
      <c r="PUH62" s="1"/>
      <c r="PUI62" s="1"/>
      <c r="PUJ62" s="1"/>
      <c r="PUK62" s="1"/>
      <c r="PUL62" s="1"/>
      <c r="PUM62" s="1"/>
      <c r="PUN62" s="1"/>
      <c r="PUO62" s="1"/>
      <c r="PUP62" s="1"/>
      <c r="PUQ62" s="1"/>
      <c r="PUR62" s="1"/>
      <c r="PUS62" s="1"/>
      <c r="PUT62" s="1"/>
      <c r="PUU62" s="1"/>
      <c r="PUV62" s="1"/>
      <c r="PUW62" s="1"/>
      <c r="PUX62" s="1"/>
      <c r="PUY62" s="1"/>
      <c r="PUZ62" s="1"/>
      <c r="PVA62" s="1"/>
      <c r="PVB62" s="1"/>
      <c r="PVC62" s="1"/>
      <c r="PVD62" s="1"/>
      <c r="PVE62" s="1"/>
      <c r="PVF62" s="1"/>
      <c r="PVG62" s="1"/>
      <c r="PVH62" s="1"/>
      <c r="PVI62" s="1"/>
      <c r="PVJ62" s="1"/>
      <c r="PVK62" s="1"/>
      <c r="PVL62" s="1"/>
      <c r="PVM62" s="1"/>
      <c r="PVN62" s="1"/>
      <c r="PVO62" s="1"/>
      <c r="PVP62" s="1"/>
      <c r="PVQ62" s="1"/>
      <c r="PVR62" s="1"/>
      <c r="PVS62" s="1"/>
      <c r="PVT62" s="1"/>
      <c r="PVU62" s="1"/>
      <c r="PVV62" s="1"/>
      <c r="PVW62" s="1"/>
      <c r="PVX62" s="1"/>
      <c r="PVY62" s="1"/>
      <c r="PVZ62" s="1"/>
      <c r="PWA62" s="1"/>
      <c r="PWB62" s="1"/>
      <c r="PWC62" s="1"/>
      <c r="PWD62" s="1"/>
      <c r="PWE62" s="1"/>
      <c r="PWF62" s="1"/>
      <c r="PWG62" s="1"/>
      <c r="PWH62" s="1"/>
      <c r="PWI62" s="1"/>
      <c r="PWJ62" s="1"/>
      <c r="PWK62" s="1"/>
      <c r="PWL62" s="1"/>
      <c r="PWM62" s="1"/>
      <c r="PWN62" s="1"/>
      <c r="PWO62" s="1"/>
      <c r="PWP62" s="1"/>
      <c r="PWQ62" s="1"/>
      <c r="PWR62" s="1"/>
      <c r="PWS62" s="1"/>
      <c r="PWT62" s="1"/>
      <c r="PWU62" s="1"/>
      <c r="PWV62" s="1"/>
      <c r="PWW62" s="1"/>
      <c r="PWX62" s="1"/>
      <c r="PWY62" s="1"/>
      <c r="PWZ62" s="1"/>
      <c r="PXA62" s="1"/>
      <c r="PXB62" s="1"/>
      <c r="PXC62" s="1"/>
      <c r="PXD62" s="1"/>
      <c r="PXE62" s="1"/>
      <c r="PXF62" s="1"/>
      <c r="PXG62" s="1"/>
      <c r="PXH62" s="1"/>
      <c r="PXI62" s="1"/>
      <c r="PXJ62" s="1"/>
      <c r="PXK62" s="1"/>
      <c r="PXL62" s="1"/>
      <c r="PXM62" s="1"/>
      <c r="PXN62" s="1"/>
      <c r="PXO62" s="1"/>
      <c r="PXP62" s="1"/>
      <c r="PXQ62" s="1"/>
      <c r="PXR62" s="1"/>
      <c r="PXS62" s="1"/>
      <c r="PXT62" s="1"/>
      <c r="PXU62" s="1"/>
      <c r="PXV62" s="1"/>
      <c r="PXW62" s="1"/>
      <c r="PXX62" s="1"/>
      <c r="PXY62" s="1"/>
      <c r="PXZ62" s="1"/>
      <c r="PYA62" s="1"/>
      <c r="PYB62" s="1"/>
      <c r="PYC62" s="1"/>
      <c r="PYD62" s="1"/>
      <c r="PYE62" s="1"/>
      <c r="PYF62" s="1"/>
      <c r="PYG62" s="1"/>
      <c r="PYH62" s="1"/>
      <c r="PYI62" s="1"/>
      <c r="PYJ62" s="1"/>
      <c r="PYK62" s="1"/>
      <c r="PYL62" s="1"/>
      <c r="PYM62" s="1"/>
      <c r="PYN62" s="1"/>
      <c r="PYO62" s="1"/>
      <c r="PYP62" s="1"/>
      <c r="PYQ62" s="1"/>
      <c r="PYR62" s="1"/>
      <c r="PYS62" s="1"/>
      <c r="PYT62" s="1"/>
      <c r="PYU62" s="1"/>
      <c r="PYV62" s="1"/>
      <c r="PYW62" s="1"/>
      <c r="PYX62" s="1"/>
      <c r="PYY62" s="1"/>
      <c r="PYZ62" s="1"/>
      <c r="PZA62" s="1"/>
      <c r="PZB62" s="1"/>
      <c r="PZC62" s="1"/>
      <c r="PZD62" s="1"/>
      <c r="PZE62" s="1"/>
      <c r="PZF62" s="1"/>
      <c r="PZG62" s="1"/>
      <c r="PZH62" s="1"/>
      <c r="PZI62" s="1"/>
      <c r="PZJ62" s="1"/>
      <c r="PZK62" s="1"/>
      <c r="PZL62" s="1"/>
      <c r="PZM62" s="1"/>
      <c r="PZN62" s="1"/>
      <c r="PZO62" s="1"/>
      <c r="PZP62" s="1"/>
      <c r="PZQ62" s="1"/>
      <c r="PZR62" s="1"/>
      <c r="PZS62" s="1"/>
      <c r="PZT62" s="1"/>
      <c r="PZU62" s="1"/>
      <c r="PZV62" s="1"/>
      <c r="PZW62" s="1"/>
      <c r="PZX62" s="1"/>
      <c r="PZY62" s="1"/>
      <c r="PZZ62" s="1"/>
      <c r="QAA62" s="1"/>
      <c r="QAB62" s="1"/>
      <c r="QAC62" s="1"/>
      <c r="QAD62" s="1"/>
      <c r="QAE62" s="1"/>
      <c r="QAF62" s="1"/>
      <c r="QAG62" s="1"/>
      <c r="QAH62" s="1"/>
      <c r="QAI62" s="1"/>
      <c r="QAJ62" s="1"/>
      <c r="QAK62" s="1"/>
      <c r="QAL62" s="1"/>
      <c r="QAM62" s="1"/>
      <c r="QAN62" s="1"/>
      <c r="QAO62" s="1"/>
      <c r="QAP62" s="1"/>
      <c r="QAQ62" s="1"/>
      <c r="QAR62" s="1"/>
      <c r="QAS62" s="1"/>
      <c r="QAT62" s="1"/>
      <c r="QAU62" s="1"/>
      <c r="QAV62" s="1"/>
      <c r="QAW62" s="1"/>
      <c r="QAX62" s="1"/>
      <c r="QAY62" s="1"/>
      <c r="QAZ62" s="1"/>
      <c r="QBA62" s="1"/>
      <c r="QBB62" s="1"/>
      <c r="QBC62" s="1"/>
      <c r="QBD62" s="1"/>
      <c r="QBE62" s="1"/>
      <c r="QBF62" s="1"/>
      <c r="QBG62" s="1"/>
      <c r="QBH62" s="1"/>
      <c r="QBI62" s="1"/>
      <c r="QBJ62" s="1"/>
      <c r="QBK62" s="1"/>
      <c r="QBL62" s="1"/>
      <c r="QBM62" s="1"/>
      <c r="QBN62" s="1"/>
      <c r="QBO62" s="1"/>
      <c r="QBP62" s="1"/>
      <c r="QBQ62" s="1"/>
      <c r="QBR62" s="1"/>
      <c r="QBS62" s="1"/>
      <c r="QBT62" s="1"/>
      <c r="QBU62" s="1"/>
      <c r="QBV62" s="1"/>
      <c r="QBW62" s="1"/>
      <c r="QBX62" s="1"/>
      <c r="QBY62" s="1"/>
      <c r="QBZ62" s="1"/>
      <c r="QCA62" s="1"/>
      <c r="QCB62" s="1"/>
      <c r="QCC62" s="1"/>
      <c r="QCD62" s="1"/>
      <c r="QCE62" s="1"/>
      <c r="QCF62" s="1"/>
      <c r="QCG62" s="1"/>
      <c r="QCH62" s="1"/>
      <c r="QCI62" s="1"/>
      <c r="QCJ62" s="1"/>
      <c r="QCK62" s="1"/>
      <c r="QCL62" s="1"/>
      <c r="QCM62" s="1"/>
      <c r="QCN62" s="1"/>
      <c r="QCO62" s="1"/>
      <c r="QCP62" s="1"/>
      <c r="QCQ62" s="1"/>
      <c r="QCR62" s="1"/>
      <c r="QCS62" s="1"/>
      <c r="QCT62" s="1"/>
      <c r="QCU62" s="1"/>
      <c r="QCV62" s="1"/>
      <c r="QCW62" s="1"/>
      <c r="QCX62" s="1"/>
      <c r="QCY62" s="1"/>
      <c r="QCZ62" s="1"/>
      <c r="QDA62" s="1"/>
      <c r="QDB62" s="1"/>
      <c r="QDC62" s="1"/>
      <c r="QDD62" s="1"/>
      <c r="QDE62" s="1"/>
      <c r="QDF62" s="1"/>
      <c r="QDG62" s="1"/>
      <c r="QDH62" s="1"/>
      <c r="QDI62" s="1"/>
      <c r="QDJ62" s="1"/>
      <c r="QDK62" s="1"/>
      <c r="QDL62" s="1"/>
      <c r="QDM62" s="1"/>
      <c r="QDN62" s="1"/>
      <c r="QDO62" s="1"/>
      <c r="QDP62" s="1"/>
      <c r="QDQ62" s="1"/>
      <c r="QDR62" s="1"/>
      <c r="QDS62" s="1"/>
      <c r="QDT62" s="1"/>
      <c r="QDU62" s="1"/>
      <c r="QDV62" s="1"/>
      <c r="QDW62" s="1"/>
      <c r="QDX62" s="1"/>
      <c r="QDY62" s="1"/>
      <c r="QDZ62" s="1"/>
      <c r="QEA62" s="1"/>
      <c r="QEB62" s="1"/>
      <c r="QEC62" s="1"/>
      <c r="QED62" s="1"/>
      <c r="QEE62" s="1"/>
      <c r="QEF62" s="1"/>
      <c r="QEG62" s="1"/>
      <c r="QEH62" s="1"/>
      <c r="QEI62" s="1"/>
      <c r="QEJ62" s="1"/>
      <c r="QEK62" s="1"/>
      <c r="QEL62" s="1"/>
      <c r="QEM62" s="1"/>
      <c r="QEN62" s="1"/>
      <c r="QEO62" s="1"/>
      <c r="QEP62" s="1"/>
      <c r="QEQ62" s="1"/>
      <c r="QER62" s="1"/>
      <c r="QES62" s="1"/>
      <c r="QET62" s="1"/>
      <c r="QEU62" s="1"/>
      <c r="QEV62" s="1"/>
      <c r="QEW62" s="1"/>
      <c r="QEX62" s="1"/>
      <c r="QEY62" s="1"/>
      <c r="QEZ62" s="1"/>
      <c r="QFA62" s="1"/>
      <c r="QFB62" s="1"/>
      <c r="QFC62" s="1"/>
      <c r="QFD62" s="1"/>
      <c r="QFE62" s="1"/>
      <c r="QFF62" s="1"/>
      <c r="QFG62" s="1"/>
      <c r="QFH62" s="1"/>
      <c r="QFI62" s="1"/>
      <c r="QFJ62" s="1"/>
      <c r="QFK62" s="1"/>
      <c r="QFL62" s="1"/>
      <c r="QFM62" s="1"/>
      <c r="QFN62" s="1"/>
      <c r="QFO62" s="1"/>
      <c r="QFP62" s="1"/>
      <c r="QFQ62" s="1"/>
      <c r="QFR62" s="1"/>
      <c r="QFS62" s="1"/>
      <c r="QFT62" s="1"/>
      <c r="QFU62" s="1"/>
      <c r="QFV62" s="1"/>
      <c r="QFW62" s="1"/>
      <c r="QFX62" s="1"/>
      <c r="QFY62" s="1"/>
      <c r="QFZ62" s="1"/>
      <c r="QGA62" s="1"/>
      <c r="QGB62" s="1"/>
      <c r="QGC62" s="1"/>
      <c r="QGD62" s="1"/>
      <c r="QGE62" s="1"/>
      <c r="QGF62" s="1"/>
      <c r="QGG62" s="1"/>
      <c r="QGH62" s="1"/>
      <c r="QGI62" s="1"/>
      <c r="QGJ62" s="1"/>
      <c r="QGK62" s="1"/>
      <c r="QGL62" s="1"/>
      <c r="QGM62" s="1"/>
      <c r="QGN62" s="1"/>
      <c r="QGO62" s="1"/>
      <c r="QGP62" s="1"/>
      <c r="QGQ62" s="1"/>
      <c r="QGR62" s="1"/>
      <c r="QGS62" s="1"/>
      <c r="QGT62" s="1"/>
      <c r="QGU62" s="1"/>
      <c r="QGV62" s="1"/>
      <c r="QGW62" s="1"/>
      <c r="QGX62" s="1"/>
      <c r="QGY62" s="1"/>
      <c r="QGZ62" s="1"/>
      <c r="QHA62" s="1"/>
      <c r="QHB62" s="1"/>
      <c r="QHC62" s="1"/>
      <c r="QHD62" s="1"/>
      <c r="QHE62" s="1"/>
      <c r="QHF62" s="1"/>
      <c r="QHG62" s="1"/>
      <c r="QHH62" s="1"/>
      <c r="QHI62" s="1"/>
      <c r="QHJ62" s="1"/>
      <c r="QHK62" s="1"/>
      <c r="QHL62" s="1"/>
      <c r="QHM62" s="1"/>
      <c r="QHN62" s="1"/>
      <c r="QHO62" s="1"/>
      <c r="QHP62" s="1"/>
      <c r="QHQ62" s="1"/>
      <c r="QHR62" s="1"/>
      <c r="QHS62" s="1"/>
      <c r="QHT62" s="1"/>
      <c r="QHU62" s="1"/>
      <c r="QHV62" s="1"/>
      <c r="QHW62" s="1"/>
      <c r="QHX62" s="1"/>
      <c r="QHY62" s="1"/>
      <c r="QHZ62" s="1"/>
      <c r="QIA62" s="1"/>
      <c r="QIB62" s="1"/>
      <c r="QIC62" s="1"/>
      <c r="QID62" s="1"/>
      <c r="QIE62" s="1"/>
      <c r="QIF62" s="1"/>
      <c r="QIG62" s="1"/>
      <c r="QIH62" s="1"/>
      <c r="QII62" s="1"/>
      <c r="QIJ62" s="1"/>
      <c r="QIK62" s="1"/>
      <c r="QIL62" s="1"/>
      <c r="QIM62" s="1"/>
      <c r="QIN62" s="1"/>
      <c r="QIO62" s="1"/>
      <c r="QIP62" s="1"/>
      <c r="QIQ62" s="1"/>
      <c r="QIR62" s="1"/>
      <c r="QIS62" s="1"/>
      <c r="QIT62" s="1"/>
      <c r="QIU62" s="1"/>
      <c r="QIV62" s="1"/>
      <c r="QIW62" s="1"/>
      <c r="QIX62" s="1"/>
      <c r="QIY62" s="1"/>
      <c r="QIZ62" s="1"/>
      <c r="QJA62" s="1"/>
      <c r="QJB62" s="1"/>
      <c r="QJC62" s="1"/>
      <c r="QJD62" s="1"/>
      <c r="QJE62" s="1"/>
      <c r="QJF62" s="1"/>
      <c r="QJG62" s="1"/>
      <c r="QJH62" s="1"/>
      <c r="QJI62" s="1"/>
      <c r="QJJ62" s="1"/>
      <c r="QJK62" s="1"/>
      <c r="QJL62" s="1"/>
      <c r="QJM62" s="1"/>
      <c r="QJN62" s="1"/>
      <c r="QJO62" s="1"/>
      <c r="QJP62" s="1"/>
      <c r="QJQ62" s="1"/>
      <c r="QJR62" s="1"/>
      <c r="QJS62" s="1"/>
      <c r="QJT62" s="1"/>
      <c r="QJU62" s="1"/>
      <c r="QJV62" s="1"/>
      <c r="QJW62" s="1"/>
      <c r="QJX62" s="1"/>
      <c r="QJY62" s="1"/>
      <c r="QJZ62" s="1"/>
      <c r="QKA62" s="1"/>
      <c r="QKB62" s="1"/>
      <c r="QKC62" s="1"/>
      <c r="QKD62" s="1"/>
      <c r="QKE62" s="1"/>
      <c r="QKF62" s="1"/>
      <c r="QKG62" s="1"/>
      <c r="QKH62" s="1"/>
      <c r="QKI62" s="1"/>
      <c r="QKJ62" s="1"/>
      <c r="QKK62" s="1"/>
      <c r="QKL62" s="1"/>
      <c r="QKM62" s="1"/>
      <c r="QKN62" s="1"/>
      <c r="QKO62" s="1"/>
      <c r="QKP62" s="1"/>
      <c r="QKQ62" s="1"/>
      <c r="QKR62" s="1"/>
      <c r="QKS62" s="1"/>
      <c r="QKT62" s="1"/>
      <c r="QKU62" s="1"/>
      <c r="QKV62" s="1"/>
      <c r="QKW62" s="1"/>
      <c r="QKX62" s="1"/>
      <c r="QKY62" s="1"/>
      <c r="QKZ62" s="1"/>
      <c r="QLA62" s="1"/>
      <c r="QLB62" s="1"/>
      <c r="QLC62" s="1"/>
      <c r="QLD62" s="1"/>
      <c r="QLE62" s="1"/>
      <c r="QLF62" s="1"/>
      <c r="QLG62" s="1"/>
      <c r="QLH62" s="1"/>
      <c r="QLI62" s="1"/>
      <c r="QLJ62" s="1"/>
      <c r="QLK62" s="1"/>
      <c r="QLL62" s="1"/>
      <c r="QLM62" s="1"/>
      <c r="QLN62" s="1"/>
      <c r="QLO62" s="1"/>
      <c r="QLP62" s="1"/>
      <c r="QLQ62" s="1"/>
      <c r="QLR62" s="1"/>
      <c r="QLS62" s="1"/>
      <c r="QLT62" s="1"/>
      <c r="QLU62" s="1"/>
      <c r="QLV62" s="1"/>
      <c r="QLW62" s="1"/>
      <c r="QLX62" s="1"/>
      <c r="QLY62" s="1"/>
      <c r="QLZ62" s="1"/>
      <c r="QMA62" s="1"/>
      <c r="QMB62" s="1"/>
      <c r="QMC62" s="1"/>
      <c r="QMD62" s="1"/>
      <c r="QME62" s="1"/>
      <c r="QMF62" s="1"/>
      <c r="QMG62" s="1"/>
      <c r="QMH62" s="1"/>
      <c r="QMI62" s="1"/>
      <c r="QMJ62" s="1"/>
      <c r="QMK62" s="1"/>
      <c r="QML62" s="1"/>
      <c r="QMM62" s="1"/>
      <c r="QMN62" s="1"/>
      <c r="QMO62" s="1"/>
      <c r="QMP62" s="1"/>
      <c r="QMQ62" s="1"/>
      <c r="QMR62" s="1"/>
      <c r="QMS62" s="1"/>
      <c r="QMT62" s="1"/>
      <c r="QMU62" s="1"/>
      <c r="QMV62" s="1"/>
      <c r="QMW62" s="1"/>
      <c r="QMX62" s="1"/>
      <c r="QMY62" s="1"/>
      <c r="QMZ62" s="1"/>
      <c r="QNA62" s="1"/>
      <c r="QNB62" s="1"/>
      <c r="QNC62" s="1"/>
      <c r="QND62" s="1"/>
      <c r="QNE62" s="1"/>
      <c r="QNF62" s="1"/>
      <c r="QNG62" s="1"/>
      <c r="QNH62" s="1"/>
      <c r="QNI62" s="1"/>
      <c r="QNJ62" s="1"/>
      <c r="QNK62" s="1"/>
      <c r="QNL62" s="1"/>
      <c r="QNM62" s="1"/>
      <c r="QNN62" s="1"/>
      <c r="QNO62" s="1"/>
      <c r="QNP62" s="1"/>
      <c r="QNQ62" s="1"/>
      <c r="QNR62" s="1"/>
      <c r="QNS62" s="1"/>
      <c r="QNT62" s="1"/>
      <c r="QNU62" s="1"/>
      <c r="QNV62" s="1"/>
      <c r="QNW62" s="1"/>
      <c r="QNX62" s="1"/>
      <c r="QNY62" s="1"/>
      <c r="QNZ62" s="1"/>
      <c r="QOA62" s="1"/>
      <c r="QOB62" s="1"/>
      <c r="QOC62" s="1"/>
      <c r="QOD62" s="1"/>
      <c r="QOE62" s="1"/>
      <c r="QOF62" s="1"/>
      <c r="QOG62" s="1"/>
      <c r="QOH62" s="1"/>
      <c r="QOI62" s="1"/>
      <c r="QOJ62" s="1"/>
      <c r="QOK62" s="1"/>
      <c r="QOL62" s="1"/>
      <c r="QOM62" s="1"/>
      <c r="QON62" s="1"/>
      <c r="QOO62" s="1"/>
      <c r="QOP62" s="1"/>
      <c r="QOQ62" s="1"/>
      <c r="QOR62" s="1"/>
      <c r="QOS62" s="1"/>
      <c r="QOT62" s="1"/>
      <c r="QOU62" s="1"/>
      <c r="QOV62" s="1"/>
      <c r="QOW62" s="1"/>
      <c r="QOX62" s="1"/>
      <c r="QOY62" s="1"/>
      <c r="QOZ62" s="1"/>
      <c r="QPA62" s="1"/>
      <c r="QPB62" s="1"/>
      <c r="QPC62" s="1"/>
      <c r="QPD62" s="1"/>
      <c r="QPE62" s="1"/>
      <c r="QPF62" s="1"/>
      <c r="QPG62" s="1"/>
      <c r="QPH62" s="1"/>
      <c r="QPI62" s="1"/>
      <c r="QPJ62" s="1"/>
      <c r="QPK62" s="1"/>
      <c r="QPL62" s="1"/>
      <c r="QPM62" s="1"/>
      <c r="QPN62" s="1"/>
      <c r="QPO62" s="1"/>
      <c r="QPP62" s="1"/>
      <c r="QPQ62" s="1"/>
      <c r="QPR62" s="1"/>
      <c r="QPS62" s="1"/>
      <c r="QPT62" s="1"/>
      <c r="QPU62" s="1"/>
      <c r="QPV62" s="1"/>
      <c r="QPW62" s="1"/>
      <c r="QPX62" s="1"/>
      <c r="QPY62" s="1"/>
      <c r="QPZ62" s="1"/>
      <c r="QQA62" s="1"/>
      <c r="QQB62" s="1"/>
      <c r="QQC62" s="1"/>
      <c r="QQD62" s="1"/>
      <c r="QQE62" s="1"/>
      <c r="QQF62" s="1"/>
      <c r="QQG62" s="1"/>
      <c r="QQH62" s="1"/>
      <c r="QQI62" s="1"/>
      <c r="QQJ62" s="1"/>
      <c r="QQK62" s="1"/>
      <c r="QQL62" s="1"/>
      <c r="QQM62" s="1"/>
      <c r="QQN62" s="1"/>
      <c r="QQO62" s="1"/>
      <c r="QQP62" s="1"/>
      <c r="QQQ62" s="1"/>
      <c r="QQR62" s="1"/>
      <c r="QQS62" s="1"/>
      <c r="QQT62" s="1"/>
      <c r="QQU62" s="1"/>
      <c r="QQV62" s="1"/>
      <c r="QQW62" s="1"/>
      <c r="QQX62" s="1"/>
      <c r="QQY62" s="1"/>
      <c r="QQZ62" s="1"/>
      <c r="QRA62" s="1"/>
      <c r="QRB62" s="1"/>
      <c r="QRC62" s="1"/>
      <c r="QRD62" s="1"/>
      <c r="QRE62" s="1"/>
      <c r="QRF62" s="1"/>
      <c r="QRG62" s="1"/>
      <c r="QRH62" s="1"/>
      <c r="QRI62" s="1"/>
      <c r="QRJ62" s="1"/>
      <c r="QRK62" s="1"/>
      <c r="QRL62" s="1"/>
      <c r="QRM62" s="1"/>
      <c r="QRN62" s="1"/>
      <c r="QRO62" s="1"/>
      <c r="QRP62" s="1"/>
      <c r="QRQ62" s="1"/>
      <c r="QRR62" s="1"/>
      <c r="QRS62" s="1"/>
      <c r="QRT62" s="1"/>
      <c r="QRU62" s="1"/>
      <c r="QRV62" s="1"/>
      <c r="QRW62" s="1"/>
      <c r="QRX62" s="1"/>
      <c r="QRY62" s="1"/>
      <c r="QRZ62" s="1"/>
      <c r="QSA62" s="1"/>
      <c r="QSB62" s="1"/>
      <c r="QSC62" s="1"/>
      <c r="QSD62" s="1"/>
      <c r="QSE62" s="1"/>
      <c r="QSF62" s="1"/>
      <c r="QSG62" s="1"/>
      <c r="QSH62" s="1"/>
      <c r="QSI62" s="1"/>
      <c r="QSJ62" s="1"/>
      <c r="QSK62" s="1"/>
      <c r="QSL62" s="1"/>
      <c r="QSM62" s="1"/>
      <c r="QSN62" s="1"/>
      <c r="QSO62" s="1"/>
      <c r="QSP62" s="1"/>
      <c r="QSQ62" s="1"/>
      <c r="QSR62" s="1"/>
      <c r="QSS62" s="1"/>
      <c r="QST62" s="1"/>
      <c r="QSU62" s="1"/>
      <c r="QSV62" s="1"/>
      <c r="QSW62" s="1"/>
      <c r="QSX62" s="1"/>
      <c r="QSY62" s="1"/>
      <c r="QSZ62" s="1"/>
      <c r="QTA62" s="1"/>
      <c r="QTB62" s="1"/>
      <c r="QTC62" s="1"/>
      <c r="QTD62" s="1"/>
      <c r="QTE62" s="1"/>
      <c r="QTF62" s="1"/>
      <c r="QTG62" s="1"/>
      <c r="QTH62" s="1"/>
      <c r="QTI62" s="1"/>
      <c r="QTJ62" s="1"/>
      <c r="QTK62" s="1"/>
      <c r="QTL62" s="1"/>
      <c r="QTM62" s="1"/>
      <c r="QTN62" s="1"/>
      <c r="QTO62" s="1"/>
      <c r="QTP62" s="1"/>
      <c r="QTQ62" s="1"/>
      <c r="QTR62" s="1"/>
      <c r="QTS62" s="1"/>
      <c r="QTT62" s="1"/>
      <c r="QTU62" s="1"/>
      <c r="QTV62" s="1"/>
      <c r="QTW62" s="1"/>
      <c r="QTX62" s="1"/>
      <c r="QTY62" s="1"/>
      <c r="QTZ62" s="1"/>
      <c r="QUA62" s="1"/>
      <c r="QUB62" s="1"/>
      <c r="QUC62" s="1"/>
      <c r="QUD62" s="1"/>
      <c r="QUE62" s="1"/>
      <c r="QUF62" s="1"/>
      <c r="QUG62" s="1"/>
      <c r="QUH62" s="1"/>
      <c r="QUI62" s="1"/>
      <c r="QUJ62" s="1"/>
      <c r="QUK62" s="1"/>
      <c r="QUL62" s="1"/>
      <c r="QUM62" s="1"/>
      <c r="QUN62" s="1"/>
      <c r="QUO62" s="1"/>
      <c r="QUP62" s="1"/>
      <c r="QUQ62" s="1"/>
      <c r="QUR62" s="1"/>
      <c r="QUS62" s="1"/>
      <c r="QUT62" s="1"/>
      <c r="QUU62" s="1"/>
      <c r="QUV62" s="1"/>
      <c r="QUW62" s="1"/>
      <c r="QUX62" s="1"/>
      <c r="QUY62" s="1"/>
      <c r="QUZ62" s="1"/>
      <c r="QVA62" s="1"/>
      <c r="QVB62" s="1"/>
      <c r="QVC62" s="1"/>
      <c r="QVD62" s="1"/>
      <c r="QVE62" s="1"/>
      <c r="QVF62" s="1"/>
      <c r="QVG62" s="1"/>
      <c r="QVH62" s="1"/>
      <c r="QVI62" s="1"/>
      <c r="QVJ62" s="1"/>
      <c r="QVK62" s="1"/>
      <c r="QVL62" s="1"/>
      <c r="QVM62" s="1"/>
      <c r="QVN62" s="1"/>
      <c r="QVO62" s="1"/>
      <c r="QVP62" s="1"/>
      <c r="QVQ62" s="1"/>
      <c r="QVR62" s="1"/>
      <c r="QVS62" s="1"/>
      <c r="QVT62" s="1"/>
      <c r="QVU62" s="1"/>
      <c r="QVV62" s="1"/>
      <c r="QVW62" s="1"/>
      <c r="QVX62" s="1"/>
      <c r="QVY62" s="1"/>
      <c r="QVZ62" s="1"/>
      <c r="QWA62" s="1"/>
      <c r="QWB62" s="1"/>
      <c r="QWC62" s="1"/>
      <c r="QWD62" s="1"/>
      <c r="QWE62" s="1"/>
      <c r="QWF62" s="1"/>
      <c r="QWG62" s="1"/>
      <c r="QWH62" s="1"/>
      <c r="QWI62" s="1"/>
      <c r="QWJ62" s="1"/>
      <c r="QWK62" s="1"/>
      <c r="QWL62" s="1"/>
      <c r="QWM62" s="1"/>
      <c r="QWN62" s="1"/>
      <c r="QWO62" s="1"/>
      <c r="QWP62" s="1"/>
      <c r="QWQ62" s="1"/>
      <c r="QWR62" s="1"/>
      <c r="QWS62" s="1"/>
      <c r="QWT62" s="1"/>
      <c r="QWU62" s="1"/>
      <c r="QWV62" s="1"/>
      <c r="QWW62" s="1"/>
      <c r="QWX62" s="1"/>
      <c r="QWY62" s="1"/>
      <c r="QWZ62" s="1"/>
      <c r="QXA62" s="1"/>
      <c r="QXB62" s="1"/>
      <c r="QXC62" s="1"/>
      <c r="QXD62" s="1"/>
      <c r="QXE62" s="1"/>
      <c r="QXF62" s="1"/>
      <c r="QXG62" s="1"/>
      <c r="QXH62" s="1"/>
      <c r="QXI62" s="1"/>
      <c r="QXJ62" s="1"/>
      <c r="QXK62" s="1"/>
      <c r="QXL62" s="1"/>
      <c r="QXM62" s="1"/>
      <c r="QXN62" s="1"/>
      <c r="QXO62" s="1"/>
      <c r="QXP62" s="1"/>
      <c r="QXQ62" s="1"/>
      <c r="QXR62" s="1"/>
      <c r="QXS62" s="1"/>
      <c r="QXT62" s="1"/>
      <c r="QXU62" s="1"/>
      <c r="QXV62" s="1"/>
      <c r="QXW62" s="1"/>
      <c r="QXX62" s="1"/>
      <c r="QXY62" s="1"/>
      <c r="QXZ62" s="1"/>
      <c r="QYA62" s="1"/>
      <c r="QYB62" s="1"/>
      <c r="QYC62" s="1"/>
      <c r="QYD62" s="1"/>
      <c r="QYE62" s="1"/>
      <c r="QYF62" s="1"/>
      <c r="QYG62" s="1"/>
      <c r="QYH62" s="1"/>
      <c r="QYI62" s="1"/>
      <c r="QYJ62" s="1"/>
      <c r="QYK62" s="1"/>
      <c r="QYL62" s="1"/>
      <c r="QYM62" s="1"/>
      <c r="QYN62" s="1"/>
      <c r="QYO62" s="1"/>
      <c r="QYP62" s="1"/>
      <c r="QYQ62" s="1"/>
      <c r="QYR62" s="1"/>
      <c r="QYS62" s="1"/>
      <c r="QYT62" s="1"/>
      <c r="QYU62" s="1"/>
      <c r="QYV62" s="1"/>
      <c r="QYW62" s="1"/>
      <c r="QYX62" s="1"/>
      <c r="QYY62" s="1"/>
      <c r="QYZ62" s="1"/>
      <c r="QZA62" s="1"/>
      <c r="QZB62" s="1"/>
      <c r="QZC62" s="1"/>
      <c r="QZD62" s="1"/>
      <c r="QZE62" s="1"/>
      <c r="QZF62" s="1"/>
      <c r="QZG62" s="1"/>
      <c r="QZH62" s="1"/>
      <c r="QZI62" s="1"/>
      <c r="QZJ62" s="1"/>
      <c r="QZK62" s="1"/>
      <c r="QZL62" s="1"/>
      <c r="QZM62" s="1"/>
      <c r="QZN62" s="1"/>
      <c r="QZO62" s="1"/>
      <c r="QZP62" s="1"/>
      <c r="QZQ62" s="1"/>
      <c r="QZR62" s="1"/>
      <c r="QZS62" s="1"/>
      <c r="QZT62" s="1"/>
      <c r="QZU62" s="1"/>
      <c r="QZV62" s="1"/>
      <c r="QZW62" s="1"/>
      <c r="QZX62" s="1"/>
      <c r="QZY62" s="1"/>
      <c r="QZZ62" s="1"/>
      <c r="RAA62" s="1"/>
      <c r="RAB62" s="1"/>
      <c r="RAC62" s="1"/>
      <c r="RAD62" s="1"/>
      <c r="RAE62" s="1"/>
      <c r="RAF62" s="1"/>
      <c r="RAG62" s="1"/>
      <c r="RAH62" s="1"/>
      <c r="RAI62" s="1"/>
      <c r="RAJ62" s="1"/>
      <c r="RAK62" s="1"/>
      <c r="RAL62" s="1"/>
      <c r="RAM62" s="1"/>
      <c r="RAN62" s="1"/>
      <c r="RAO62" s="1"/>
      <c r="RAP62" s="1"/>
      <c r="RAQ62" s="1"/>
      <c r="RAR62" s="1"/>
      <c r="RAS62" s="1"/>
      <c r="RAT62" s="1"/>
      <c r="RAU62" s="1"/>
      <c r="RAV62" s="1"/>
      <c r="RAW62" s="1"/>
      <c r="RAX62" s="1"/>
      <c r="RAY62" s="1"/>
      <c r="RAZ62" s="1"/>
      <c r="RBA62" s="1"/>
      <c r="RBB62" s="1"/>
      <c r="RBC62" s="1"/>
      <c r="RBD62" s="1"/>
      <c r="RBE62" s="1"/>
      <c r="RBF62" s="1"/>
      <c r="RBG62" s="1"/>
      <c r="RBH62" s="1"/>
      <c r="RBI62" s="1"/>
      <c r="RBJ62" s="1"/>
      <c r="RBK62" s="1"/>
      <c r="RBL62" s="1"/>
      <c r="RBM62" s="1"/>
      <c r="RBN62" s="1"/>
      <c r="RBO62" s="1"/>
      <c r="RBP62" s="1"/>
      <c r="RBQ62" s="1"/>
      <c r="RBR62" s="1"/>
      <c r="RBS62" s="1"/>
      <c r="RBT62" s="1"/>
      <c r="RBU62" s="1"/>
      <c r="RBV62" s="1"/>
      <c r="RBW62" s="1"/>
      <c r="RBX62" s="1"/>
      <c r="RBY62" s="1"/>
      <c r="RBZ62" s="1"/>
      <c r="RCA62" s="1"/>
      <c r="RCB62" s="1"/>
      <c r="RCC62" s="1"/>
      <c r="RCD62" s="1"/>
      <c r="RCE62" s="1"/>
      <c r="RCF62" s="1"/>
      <c r="RCG62" s="1"/>
      <c r="RCH62" s="1"/>
      <c r="RCI62" s="1"/>
      <c r="RCJ62" s="1"/>
      <c r="RCK62" s="1"/>
      <c r="RCL62" s="1"/>
      <c r="RCM62" s="1"/>
      <c r="RCN62" s="1"/>
      <c r="RCO62" s="1"/>
      <c r="RCP62" s="1"/>
      <c r="RCQ62" s="1"/>
      <c r="RCR62" s="1"/>
      <c r="RCS62" s="1"/>
      <c r="RCT62" s="1"/>
      <c r="RCU62" s="1"/>
      <c r="RCV62" s="1"/>
      <c r="RCW62" s="1"/>
      <c r="RCX62" s="1"/>
      <c r="RCY62" s="1"/>
      <c r="RCZ62" s="1"/>
      <c r="RDA62" s="1"/>
      <c r="RDB62" s="1"/>
      <c r="RDC62" s="1"/>
      <c r="RDD62" s="1"/>
      <c r="RDE62" s="1"/>
      <c r="RDF62" s="1"/>
      <c r="RDG62" s="1"/>
      <c r="RDH62" s="1"/>
      <c r="RDI62" s="1"/>
      <c r="RDJ62" s="1"/>
      <c r="RDK62" s="1"/>
      <c r="RDL62" s="1"/>
      <c r="RDM62" s="1"/>
      <c r="RDN62" s="1"/>
      <c r="RDO62" s="1"/>
      <c r="RDP62" s="1"/>
      <c r="RDQ62" s="1"/>
      <c r="RDR62" s="1"/>
      <c r="RDS62" s="1"/>
      <c r="RDT62" s="1"/>
      <c r="RDU62" s="1"/>
      <c r="RDV62" s="1"/>
      <c r="RDW62" s="1"/>
      <c r="RDX62" s="1"/>
      <c r="RDY62" s="1"/>
      <c r="RDZ62" s="1"/>
      <c r="REA62" s="1"/>
      <c r="REB62" s="1"/>
      <c r="REC62" s="1"/>
      <c r="RED62" s="1"/>
      <c r="REE62" s="1"/>
      <c r="REF62" s="1"/>
      <c r="REG62" s="1"/>
      <c r="REH62" s="1"/>
      <c r="REI62" s="1"/>
      <c r="REJ62" s="1"/>
      <c r="REK62" s="1"/>
      <c r="REL62" s="1"/>
      <c r="REM62" s="1"/>
      <c r="REN62" s="1"/>
      <c r="REO62" s="1"/>
      <c r="REP62" s="1"/>
      <c r="REQ62" s="1"/>
      <c r="RER62" s="1"/>
      <c r="RES62" s="1"/>
      <c r="RET62" s="1"/>
      <c r="REU62" s="1"/>
      <c r="REV62" s="1"/>
      <c r="REW62" s="1"/>
      <c r="REX62" s="1"/>
      <c r="REY62" s="1"/>
      <c r="REZ62" s="1"/>
      <c r="RFA62" s="1"/>
      <c r="RFB62" s="1"/>
      <c r="RFC62" s="1"/>
      <c r="RFD62" s="1"/>
      <c r="RFE62" s="1"/>
      <c r="RFF62" s="1"/>
      <c r="RFG62" s="1"/>
      <c r="RFH62" s="1"/>
      <c r="RFI62" s="1"/>
      <c r="RFJ62" s="1"/>
      <c r="RFK62" s="1"/>
      <c r="RFL62" s="1"/>
      <c r="RFM62" s="1"/>
      <c r="RFN62" s="1"/>
      <c r="RFO62" s="1"/>
      <c r="RFP62" s="1"/>
      <c r="RFQ62" s="1"/>
      <c r="RFR62" s="1"/>
      <c r="RFS62" s="1"/>
      <c r="RFT62" s="1"/>
      <c r="RFU62" s="1"/>
      <c r="RFV62" s="1"/>
      <c r="RFW62" s="1"/>
      <c r="RFX62" s="1"/>
      <c r="RFY62" s="1"/>
      <c r="RFZ62" s="1"/>
      <c r="RGA62" s="1"/>
      <c r="RGB62" s="1"/>
      <c r="RGC62" s="1"/>
      <c r="RGD62" s="1"/>
      <c r="RGE62" s="1"/>
      <c r="RGF62" s="1"/>
      <c r="RGG62" s="1"/>
      <c r="RGH62" s="1"/>
      <c r="RGI62" s="1"/>
      <c r="RGJ62" s="1"/>
      <c r="RGK62" s="1"/>
      <c r="RGL62" s="1"/>
      <c r="RGM62" s="1"/>
      <c r="RGN62" s="1"/>
      <c r="RGO62" s="1"/>
      <c r="RGP62" s="1"/>
      <c r="RGQ62" s="1"/>
      <c r="RGR62" s="1"/>
      <c r="RGS62" s="1"/>
      <c r="RGT62" s="1"/>
      <c r="RGU62" s="1"/>
      <c r="RGV62" s="1"/>
      <c r="RGW62" s="1"/>
      <c r="RGX62" s="1"/>
      <c r="RGY62" s="1"/>
      <c r="RGZ62" s="1"/>
      <c r="RHA62" s="1"/>
      <c r="RHB62" s="1"/>
      <c r="RHC62" s="1"/>
      <c r="RHD62" s="1"/>
      <c r="RHE62" s="1"/>
      <c r="RHF62" s="1"/>
      <c r="RHG62" s="1"/>
      <c r="RHH62" s="1"/>
      <c r="RHI62" s="1"/>
      <c r="RHJ62" s="1"/>
      <c r="RHK62" s="1"/>
      <c r="RHL62" s="1"/>
      <c r="RHM62" s="1"/>
      <c r="RHN62" s="1"/>
      <c r="RHO62" s="1"/>
      <c r="RHP62" s="1"/>
      <c r="RHQ62" s="1"/>
      <c r="RHR62" s="1"/>
      <c r="RHS62" s="1"/>
      <c r="RHT62" s="1"/>
      <c r="RHU62" s="1"/>
      <c r="RHV62" s="1"/>
      <c r="RHW62" s="1"/>
      <c r="RHX62" s="1"/>
      <c r="RHY62" s="1"/>
      <c r="RHZ62" s="1"/>
      <c r="RIA62" s="1"/>
      <c r="RIB62" s="1"/>
      <c r="RIC62" s="1"/>
      <c r="RID62" s="1"/>
      <c r="RIE62" s="1"/>
      <c r="RIF62" s="1"/>
      <c r="RIG62" s="1"/>
      <c r="RIH62" s="1"/>
      <c r="RII62" s="1"/>
      <c r="RIJ62" s="1"/>
      <c r="RIK62" s="1"/>
      <c r="RIL62" s="1"/>
      <c r="RIM62" s="1"/>
      <c r="RIN62" s="1"/>
      <c r="RIO62" s="1"/>
      <c r="RIP62" s="1"/>
      <c r="RIQ62" s="1"/>
      <c r="RIR62" s="1"/>
      <c r="RIS62" s="1"/>
      <c r="RIT62" s="1"/>
      <c r="RIU62" s="1"/>
      <c r="RIV62" s="1"/>
      <c r="RIW62" s="1"/>
      <c r="RIX62" s="1"/>
      <c r="RIY62" s="1"/>
      <c r="RIZ62" s="1"/>
      <c r="RJA62" s="1"/>
      <c r="RJB62" s="1"/>
      <c r="RJC62" s="1"/>
      <c r="RJD62" s="1"/>
      <c r="RJE62" s="1"/>
      <c r="RJF62" s="1"/>
      <c r="RJG62" s="1"/>
      <c r="RJH62" s="1"/>
      <c r="RJI62" s="1"/>
      <c r="RJJ62" s="1"/>
      <c r="RJK62" s="1"/>
      <c r="RJL62" s="1"/>
      <c r="RJM62" s="1"/>
      <c r="RJN62" s="1"/>
      <c r="RJO62" s="1"/>
      <c r="RJP62" s="1"/>
      <c r="RJQ62" s="1"/>
      <c r="RJR62" s="1"/>
      <c r="RJS62" s="1"/>
      <c r="RJT62" s="1"/>
      <c r="RJU62" s="1"/>
      <c r="RJV62" s="1"/>
      <c r="RJW62" s="1"/>
      <c r="RJX62" s="1"/>
      <c r="RJY62" s="1"/>
      <c r="RJZ62" s="1"/>
      <c r="RKA62" s="1"/>
      <c r="RKB62" s="1"/>
      <c r="RKC62" s="1"/>
      <c r="RKD62" s="1"/>
      <c r="RKE62" s="1"/>
      <c r="RKF62" s="1"/>
      <c r="RKG62" s="1"/>
      <c r="RKH62" s="1"/>
      <c r="RKI62" s="1"/>
      <c r="RKJ62" s="1"/>
      <c r="RKK62" s="1"/>
      <c r="RKL62" s="1"/>
      <c r="RKM62" s="1"/>
      <c r="RKN62" s="1"/>
      <c r="RKO62" s="1"/>
      <c r="RKP62" s="1"/>
      <c r="RKQ62" s="1"/>
      <c r="RKR62" s="1"/>
      <c r="RKS62" s="1"/>
      <c r="RKT62" s="1"/>
      <c r="RKU62" s="1"/>
      <c r="RKV62" s="1"/>
      <c r="RKW62" s="1"/>
      <c r="RKX62" s="1"/>
      <c r="RKY62" s="1"/>
      <c r="RKZ62" s="1"/>
      <c r="RLA62" s="1"/>
      <c r="RLB62" s="1"/>
      <c r="RLC62" s="1"/>
      <c r="RLD62" s="1"/>
      <c r="RLE62" s="1"/>
      <c r="RLF62" s="1"/>
      <c r="RLG62" s="1"/>
      <c r="RLH62" s="1"/>
      <c r="RLI62" s="1"/>
      <c r="RLJ62" s="1"/>
      <c r="RLK62" s="1"/>
      <c r="RLL62" s="1"/>
      <c r="RLM62" s="1"/>
      <c r="RLN62" s="1"/>
      <c r="RLO62" s="1"/>
      <c r="RLP62" s="1"/>
      <c r="RLQ62" s="1"/>
      <c r="RLR62" s="1"/>
      <c r="RLS62" s="1"/>
      <c r="RLT62" s="1"/>
      <c r="RLU62" s="1"/>
      <c r="RLV62" s="1"/>
      <c r="RLW62" s="1"/>
      <c r="RLX62" s="1"/>
      <c r="RLY62" s="1"/>
      <c r="RLZ62" s="1"/>
      <c r="RMA62" s="1"/>
      <c r="RMB62" s="1"/>
      <c r="RMC62" s="1"/>
      <c r="RMD62" s="1"/>
      <c r="RME62" s="1"/>
      <c r="RMF62" s="1"/>
      <c r="RMG62" s="1"/>
      <c r="RMH62" s="1"/>
      <c r="RMI62" s="1"/>
      <c r="RMJ62" s="1"/>
      <c r="RMK62" s="1"/>
      <c r="RML62" s="1"/>
      <c r="RMM62" s="1"/>
      <c r="RMN62" s="1"/>
      <c r="RMO62" s="1"/>
      <c r="RMP62" s="1"/>
      <c r="RMQ62" s="1"/>
      <c r="RMR62" s="1"/>
      <c r="RMS62" s="1"/>
      <c r="RMT62" s="1"/>
      <c r="RMU62" s="1"/>
      <c r="RMV62" s="1"/>
      <c r="RMW62" s="1"/>
      <c r="RMX62" s="1"/>
      <c r="RMY62" s="1"/>
      <c r="RMZ62" s="1"/>
      <c r="RNA62" s="1"/>
      <c r="RNB62" s="1"/>
      <c r="RNC62" s="1"/>
      <c r="RND62" s="1"/>
      <c r="RNE62" s="1"/>
      <c r="RNF62" s="1"/>
      <c r="RNG62" s="1"/>
      <c r="RNH62" s="1"/>
      <c r="RNI62" s="1"/>
      <c r="RNJ62" s="1"/>
      <c r="RNK62" s="1"/>
      <c r="RNL62" s="1"/>
      <c r="RNM62" s="1"/>
      <c r="RNN62" s="1"/>
      <c r="RNO62" s="1"/>
      <c r="RNP62" s="1"/>
      <c r="RNQ62" s="1"/>
      <c r="RNR62" s="1"/>
      <c r="RNS62" s="1"/>
      <c r="RNT62" s="1"/>
      <c r="RNU62" s="1"/>
      <c r="RNV62" s="1"/>
      <c r="RNW62" s="1"/>
      <c r="RNX62" s="1"/>
      <c r="RNY62" s="1"/>
      <c r="RNZ62" s="1"/>
      <c r="ROA62" s="1"/>
      <c r="ROB62" s="1"/>
      <c r="ROC62" s="1"/>
      <c r="ROD62" s="1"/>
      <c r="ROE62" s="1"/>
      <c r="ROF62" s="1"/>
      <c r="ROG62" s="1"/>
      <c r="ROH62" s="1"/>
      <c r="ROI62" s="1"/>
      <c r="ROJ62" s="1"/>
      <c r="ROK62" s="1"/>
      <c r="ROL62" s="1"/>
      <c r="ROM62" s="1"/>
      <c r="RON62" s="1"/>
      <c r="ROO62" s="1"/>
      <c r="ROP62" s="1"/>
      <c r="ROQ62" s="1"/>
      <c r="ROR62" s="1"/>
      <c r="ROS62" s="1"/>
      <c r="ROT62" s="1"/>
      <c r="ROU62" s="1"/>
      <c r="ROV62" s="1"/>
      <c r="ROW62" s="1"/>
      <c r="ROX62" s="1"/>
      <c r="ROY62" s="1"/>
      <c r="ROZ62" s="1"/>
      <c r="RPA62" s="1"/>
      <c r="RPB62" s="1"/>
      <c r="RPC62" s="1"/>
      <c r="RPD62" s="1"/>
      <c r="RPE62" s="1"/>
      <c r="RPF62" s="1"/>
      <c r="RPG62" s="1"/>
      <c r="RPH62" s="1"/>
      <c r="RPI62" s="1"/>
      <c r="RPJ62" s="1"/>
      <c r="RPK62" s="1"/>
      <c r="RPL62" s="1"/>
      <c r="RPM62" s="1"/>
      <c r="RPN62" s="1"/>
      <c r="RPO62" s="1"/>
      <c r="RPP62" s="1"/>
      <c r="RPQ62" s="1"/>
      <c r="RPR62" s="1"/>
      <c r="RPS62" s="1"/>
      <c r="RPT62" s="1"/>
      <c r="RPU62" s="1"/>
      <c r="RPV62" s="1"/>
      <c r="RPW62" s="1"/>
      <c r="RPX62" s="1"/>
      <c r="RPY62" s="1"/>
      <c r="RPZ62" s="1"/>
      <c r="RQA62" s="1"/>
      <c r="RQB62" s="1"/>
      <c r="RQC62" s="1"/>
      <c r="RQD62" s="1"/>
      <c r="RQE62" s="1"/>
      <c r="RQF62" s="1"/>
      <c r="RQG62" s="1"/>
      <c r="RQH62" s="1"/>
      <c r="RQI62" s="1"/>
      <c r="RQJ62" s="1"/>
      <c r="RQK62" s="1"/>
      <c r="RQL62" s="1"/>
      <c r="RQM62" s="1"/>
      <c r="RQN62" s="1"/>
      <c r="RQO62" s="1"/>
      <c r="RQP62" s="1"/>
      <c r="RQQ62" s="1"/>
      <c r="RQR62" s="1"/>
      <c r="RQS62" s="1"/>
      <c r="RQT62" s="1"/>
      <c r="RQU62" s="1"/>
      <c r="RQV62" s="1"/>
      <c r="RQW62" s="1"/>
      <c r="RQX62" s="1"/>
      <c r="RQY62" s="1"/>
      <c r="RQZ62" s="1"/>
      <c r="RRA62" s="1"/>
      <c r="RRB62" s="1"/>
      <c r="RRC62" s="1"/>
      <c r="RRD62" s="1"/>
      <c r="RRE62" s="1"/>
      <c r="RRF62" s="1"/>
      <c r="RRG62" s="1"/>
      <c r="RRH62" s="1"/>
      <c r="RRI62" s="1"/>
      <c r="RRJ62" s="1"/>
      <c r="RRK62" s="1"/>
      <c r="RRL62" s="1"/>
      <c r="RRM62" s="1"/>
      <c r="RRN62" s="1"/>
      <c r="RRO62" s="1"/>
      <c r="RRP62" s="1"/>
      <c r="RRQ62" s="1"/>
      <c r="RRR62" s="1"/>
      <c r="RRS62" s="1"/>
      <c r="RRT62" s="1"/>
      <c r="RRU62" s="1"/>
      <c r="RRV62" s="1"/>
      <c r="RRW62" s="1"/>
      <c r="RRX62" s="1"/>
      <c r="RRY62" s="1"/>
      <c r="RRZ62" s="1"/>
      <c r="RSA62" s="1"/>
      <c r="RSB62" s="1"/>
      <c r="RSC62" s="1"/>
      <c r="RSD62" s="1"/>
      <c r="RSE62" s="1"/>
      <c r="RSF62" s="1"/>
      <c r="RSG62" s="1"/>
      <c r="RSH62" s="1"/>
      <c r="RSI62" s="1"/>
      <c r="RSJ62" s="1"/>
      <c r="RSK62" s="1"/>
      <c r="RSL62" s="1"/>
      <c r="RSM62" s="1"/>
      <c r="RSN62" s="1"/>
      <c r="RSO62" s="1"/>
      <c r="RSP62" s="1"/>
      <c r="RSQ62" s="1"/>
      <c r="RSR62" s="1"/>
      <c r="RSS62" s="1"/>
      <c r="RST62" s="1"/>
      <c r="RSU62" s="1"/>
      <c r="RSV62" s="1"/>
      <c r="RSW62" s="1"/>
      <c r="RSX62" s="1"/>
      <c r="RSY62" s="1"/>
      <c r="RSZ62" s="1"/>
      <c r="RTA62" s="1"/>
      <c r="RTB62" s="1"/>
      <c r="RTC62" s="1"/>
      <c r="RTD62" s="1"/>
      <c r="RTE62" s="1"/>
      <c r="RTF62" s="1"/>
      <c r="RTG62" s="1"/>
      <c r="RTH62" s="1"/>
      <c r="RTI62" s="1"/>
      <c r="RTJ62" s="1"/>
      <c r="RTK62" s="1"/>
      <c r="RTL62" s="1"/>
      <c r="RTM62" s="1"/>
      <c r="RTN62" s="1"/>
      <c r="RTO62" s="1"/>
      <c r="RTP62" s="1"/>
      <c r="RTQ62" s="1"/>
      <c r="RTR62" s="1"/>
      <c r="RTS62" s="1"/>
      <c r="RTT62" s="1"/>
      <c r="RTU62" s="1"/>
      <c r="RTV62" s="1"/>
      <c r="RTW62" s="1"/>
      <c r="RTX62" s="1"/>
      <c r="RTY62" s="1"/>
      <c r="RTZ62" s="1"/>
      <c r="RUA62" s="1"/>
      <c r="RUB62" s="1"/>
      <c r="RUC62" s="1"/>
      <c r="RUD62" s="1"/>
      <c r="RUE62" s="1"/>
      <c r="RUF62" s="1"/>
      <c r="RUG62" s="1"/>
      <c r="RUH62" s="1"/>
      <c r="RUI62" s="1"/>
      <c r="RUJ62" s="1"/>
      <c r="RUK62" s="1"/>
      <c r="RUL62" s="1"/>
      <c r="RUM62" s="1"/>
      <c r="RUN62" s="1"/>
      <c r="RUO62" s="1"/>
      <c r="RUP62" s="1"/>
      <c r="RUQ62" s="1"/>
      <c r="RUR62" s="1"/>
      <c r="RUS62" s="1"/>
      <c r="RUT62" s="1"/>
      <c r="RUU62" s="1"/>
      <c r="RUV62" s="1"/>
      <c r="RUW62" s="1"/>
      <c r="RUX62" s="1"/>
      <c r="RUY62" s="1"/>
      <c r="RUZ62" s="1"/>
      <c r="RVA62" s="1"/>
      <c r="RVB62" s="1"/>
      <c r="RVC62" s="1"/>
      <c r="RVD62" s="1"/>
      <c r="RVE62" s="1"/>
      <c r="RVF62" s="1"/>
      <c r="RVG62" s="1"/>
      <c r="RVH62" s="1"/>
      <c r="RVI62" s="1"/>
      <c r="RVJ62" s="1"/>
      <c r="RVK62" s="1"/>
      <c r="RVL62" s="1"/>
      <c r="RVM62" s="1"/>
      <c r="RVN62" s="1"/>
      <c r="RVO62" s="1"/>
      <c r="RVP62" s="1"/>
      <c r="RVQ62" s="1"/>
      <c r="RVR62" s="1"/>
      <c r="RVS62" s="1"/>
      <c r="RVT62" s="1"/>
      <c r="RVU62" s="1"/>
      <c r="RVV62" s="1"/>
      <c r="RVW62" s="1"/>
      <c r="RVX62" s="1"/>
      <c r="RVY62" s="1"/>
      <c r="RVZ62" s="1"/>
      <c r="RWA62" s="1"/>
      <c r="RWB62" s="1"/>
      <c r="RWC62" s="1"/>
      <c r="RWD62" s="1"/>
      <c r="RWE62" s="1"/>
      <c r="RWF62" s="1"/>
      <c r="RWG62" s="1"/>
      <c r="RWH62" s="1"/>
      <c r="RWI62" s="1"/>
      <c r="RWJ62" s="1"/>
      <c r="RWK62" s="1"/>
      <c r="RWL62" s="1"/>
      <c r="RWM62" s="1"/>
      <c r="RWN62" s="1"/>
      <c r="RWO62" s="1"/>
      <c r="RWP62" s="1"/>
      <c r="RWQ62" s="1"/>
      <c r="RWR62" s="1"/>
      <c r="RWS62" s="1"/>
      <c r="RWT62" s="1"/>
      <c r="RWU62" s="1"/>
      <c r="RWV62" s="1"/>
      <c r="RWW62" s="1"/>
      <c r="RWX62" s="1"/>
      <c r="RWY62" s="1"/>
      <c r="RWZ62" s="1"/>
      <c r="RXA62" s="1"/>
      <c r="RXB62" s="1"/>
      <c r="RXC62" s="1"/>
      <c r="RXD62" s="1"/>
      <c r="RXE62" s="1"/>
      <c r="RXF62" s="1"/>
      <c r="RXG62" s="1"/>
      <c r="RXH62" s="1"/>
      <c r="RXI62" s="1"/>
      <c r="RXJ62" s="1"/>
      <c r="RXK62" s="1"/>
      <c r="RXL62" s="1"/>
      <c r="RXM62" s="1"/>
      <c r="RXN62" s="1"/>
      <c r="RXO62" s="1"/>
      <c r="RXP62" s="1"/>
      <c r="RXQ62" s="1"/>
      <c r="RXR62" s="1"/>
      <c r="RXS62" s="1"/>
      <c r="RXT62" s="1"/>
      <c r="RXU62" s="1"/>
      <c r="RXV62" s="1"/>
      <c r="RXW62" s="1"/>
      <c r="RXX62" s="1"/>
      <c r="RXY62" s="1"/>
      <c r="RXZ62" s="1"/>
      <c r="RYA62" s="1"/>
      <c r="RYB62" s="1"/>
      <c r="RYC62" s="1"/>
      <c r="RYD62" s="1"/>
      <c r="RYE62" s="1"/>
      <c r="RYF62" s="1"/>
      <c r="RYG62" s="1"/>
      <c r="RYH62" s="1"/>
      <c r="RYI62" s="1"/>
      <c r="RYJ62" s="1"/>
      <c r="RYK62" s="1"/>
      <c r="RYL62" s="1"/>
      <c r="RYM62" s="1"/>
      <c r="RYN62" s="1"/>
      <c r="RYO62" s="1"/>
      <c r="RYP62" s="1"/>
      <c r="RYQ62" s="1"/>
      <c r="RYR62" s="1"/>
      <c r="RYS62" s="1"/>
      <c r="RYT62" s="1"/>
      <c r="RYU62" s="1"/>
      <c r="RYV62" s="1"/>
      <c r="RYW62" s="1"/>
      <c r="RYX62" s="1"/>
      <c r="RYY62" s="1"/>
      <c r="RYZ62" s="1"/>
      <c r="RZA62" s="1"/>
      <c r="RZB62" s="1"/>
      <c r="RZC62" s="1"/>
      <c r="RZD62" s="1"/>
      <c r="RZE62" s="1"/>
      <c r="RZF62" s="1"/>
      <c r="RZG62" s="1"/>
      <c r="RZH62" s="1"/>
      <c r="RZI62" s="1"/>
      <c r="RZJ62" s="1"/>
      <c r="RZK62" s="1"/>
      <c r="RZL62" s="1"/>
      <c r="RZM62" s="1"/>
      <c r="RZN62" s="1"/>
      <c r="RZO62" s="1"/>
      <c r="RZP62" s="1"/>
      <c r="RZQ62" s="1"/>
      <c r="RZR62" s="1"/>
      <c r="RZS62" s="1"/>
      <c r="RZT62" s="1"/>
      <c r="RZU62" s="1"/>
      <c r="RZV62" s="1"/>
      <c r="RZW62" s="1"/>
      <c r="RZX62" s="1"/>
      <c r="RZY62" s="1"/>
      <c r="RZZ62" s="1"/>
      <c r="SAA62" s="1"/>
      <c r="SAB62" s="1"/>
      <c r="SAC62" s="1"/>
      <c r="SAD62" s="1"/>
      <c r="SAE62" s="1"/>
      <c r="SAF62" s="1"/>
      <c r="SAG62" s="1"/>
      <c r="SAH62" s="1"/>
      <c r="SAI62" s="1"/>
      <c r="SAJ62" s="1"/>
      <c r="SAK62" s="1"/>
      <c r="SAL62" s="1"/>
      <c r="SAM62" s="1"/>
      <c r="SAN62" s="1"/>
      <c r="SAO62" s="1"/>
      <c r="SAP62" s="1"/>
      <c r="SAQ62" s="1"/>
      <c r="SAR62" s="1"/>
      <c r="SAS62" s="1"/>
      <c r="SAT62" s="1"/>
      <c r="SAU62" s="1"/>
      <c r="SAV62" s="1"/>
      <c r="SAW62" s="1"/>
      <c r="SAX62" s="1"/>
      <c r="SAY62" s="1"/>
      <c r="SAZ62" s="1"/>
      <c r="SBA62" s="1"/>
      <c r="SBB62" s="1"/>
      <c r="SBC62" s="1"/>
      <c r="SBD62" s="1"/>
      <c r="SBE62" s="1"/>
      <c r="SBF62" s="1"/>
      <c r="SBG62" s="1"/>
      <c r="SBH62" s="1"/>
      <c r="SBI62" s="1"/>
      <c r="SBJ62" s="1"/>
      <c r="SBK62" s="1"/>
      <c r="SBL62" s="1"/>
      <c r="SBM62" s="1"/>
      <c r="SBN62" s="1"/>
      <c r="SBO62" s="1"/>
      <c r="SBP62" s="1"/>
      <c r="SBQ62" s="1"/>
      <c r="SBR62" s="1"/>
      <c r="SBS62" s="1"/>
      <c r="SBT62" s="1"/>
      <c r="SBU62" s="1"/>
      <c r="SBV62" s="1"/>
      <c r="SBW62" s="1"/>
      <c r="SBX62" s="1"/>
      <c r="SBY62" s="1"/>
      <c r="SBZ62" s="1"/>
      <c r="SCA62" s="1"/>
      <c r="SCB62" s="1"/>
      <c r="SCC62" s="1"/>
      <c r="SCD62" s="1"/>
      <c r="SCE62" s="1"/>
      <c r="SCF62" s="1"/>
      <c r="SCG62" s="1"/>
      <c r="SCH62" s="1"/>
      <c r="SCI62" s="1"/>
      <c r="SCJ62" s="1"/>
      <c r="SCK62" s="1"/>
      <c r="SCL62" s="1"/>
      <c r="SCM62" s="1"/>
      <c r="SCN62" s="1"/>
      <c r="SCO62" s="1"/>
      <c r="SCP62" s="1"/>
      <c r="SCQ62" s="1"/>
      <c r="SCR62" s="1"/>
      <c r="SCS62" s="1"/>
      <c r="SCT62" s="1"/>
      <c r="SCU62" s="1"/>
      <c r="SCV62" s="1"/>
      <c r="SCW62" s="1"/>
      <c r="SCX62" s="1"/>
      <c r="SCY62" s="1"/>
      <c r="SCZ62" s="1"/>
      <c r="SDA62" s="1"/>
      <c r="SDB62" s="1"/>
      <c r="SDC62" s="1"/>
      <c r="SDD62" s="1"/>
      <c r="SDE62" s="1"/>
      <c r="SDF62" s="1"/>
      <c r="SDG62" s="1"/>
      <c r="SDH62" s="1"/>
      <c r="SDI62" s="1"/>
      <c r="SDJ62" s="1"/>
      <c r="SDK62" s="1"/>
      <c r="SDL62" s="1"/>
      <c r="SDM62" s="1"/>
      <c r="SDN62" s="1"/>
      <c r="SDO62" s="1"/>
      <c r="SDP62" s="1"/>
      <c r="SDQ62" s="1"/>
      <c r="SDR62" s="1"/>
      <c r="SDS62" s="1"/>
      <c r="SDT62" s="1"/>
      <c r="SDU62" s="1"/>
      <c r="SDV62" s="1"/>
      <c r="SDW62" s="1"/>
      <c r="SDX62" s="1"/>
      <c r="SDY62" s="1"/>
      <c r="SDZ62" s="1"/>
      <c r="SEA62" s="1"/>
      <c r="SEB62" s="1"/>
      <c r="SEC62" s="1"/>
      <c r="SED62" s="1"/>
      <c r="SEE62" s="1"/>
      <c r="SEF62" s="1"/>
      <c r="SEG62" s="1"/>
      <c r="SEH62" s="1"/>
      <c r="SEI62" s="1"/>
      <c r="SEJ62" s="1"/>
      <c r="SEK62" s="1"/>
      <c r="SEL62" s="1"/>
      <c r="SEM62" s="1"/>
      <c r="SEN62" s="1"/>
      <c r="SEO62" s="1"/>
      <c r="SEP62" s="1"/>
      <c r="SEQ62" s="1"/>
      <c r="SER62" s="1"/>
      <c r="SES62" s="1"/>
      <c r="SET62" s="1"/>
      <c r="SEU62" s="1"/>
      <c r="SEV62" s="1"/>
      <c r="SEW62" s="1"/>
      <c r="SEX62" s="1"/>
      <c r="SEY62" s="1"/>
      <c r="SEZ62" s="1"/>
      <c r="SFA62" s="1"/>
      <c r="SFB62" s="1"/>
      <c r="SFC62" s="1"/>
      <c r="SFD62" s="1"/>
      <c r="SFE62" s="1"/>
      <c r="SFF62" s="1"/>
      <c r="SFG62" s="1"/>
      <c r="SFH62" s="1"/>
      <c r="SFI62" s="1"/>
      <c r="SFJ62" s="1"/>
      <c r="SFK62" s="1"/>
      <c r="SFL62" s="1"/>
      <c r="SFM62" s="1"/>
      <c r="SFN62" s="1"/>
      <c r="SFO62" s="1"/>
      <c r="SFP62" s="1"/>
      <c r="SFQ62" s="1"/>
      <c r="SFR62" s="1"/>
      <c r="SFS62" s="1"/>
      <c r="SFT62" s="1"/>
      <c r="SFU62" s="1"/>
      <c r="SFV62" s="1"/>
      <c r="SFW62" s="1"/>
      <c r="SFX62" s="1"/>
      <c r="SFY62" s="1"/>
      <c r="SFZ62" s="1"/>
      <c r="SGA62" s="1"/>
      <c r="SGB62" s="1"/>
      <c r="SGC62" s="1"/>
      <c r="SGD62" s="1"/>
      <c r="SGE62" s="1"/>
      <c r="SGF62" s="1"/>
      <c r="SGG62" s="1"/>
      <c r="SGH62" s="1"/>
      <c r="SGI62" s="1"/>
      <c r="SGJ62" s="1"/>
      <c r="SGK62" s="1"/>
      <c r="SGL62" s="1"/>
      <c r="SGM62" s="1"/>
      <c r="SGN62" s="1"/>
      <c r="SGO62" s="1"/>
      <c r="SGP62" s="1"/>
      <c r="SGQ62" s="1"/>
      <c r="SGR62" s="1"/>
      <c r="SGS62" s="1"/>
      <c r="SGT62" s="1"/>
      <c r="SGU62" s="1"/>
      <c r="SGV62" s="1"/>
      <c r="SGW62" s="1"/>
      <c r="SGX62" s="1"/>
      <c r="SGY62" s="1"/>
      <c r="SGZ62" s="1"/>
      <c r="SHA62" s="1"/>
      <c r="SHB62" s="1"/>
      <c r="SHC62" s="1"/>
      <c r="SHD62" s="1"/>
      <c r="SHE62" s="1"/>
      <c r="SHF62" s="1"/>
      <c r="SHG62" s="1"/>
      <c r="SHH62" s="1"/>
      <c r="SHI62" s="1"/>
      <c r="SHJ62" s="1"/>
      <c r="SHK62" s="1"/>
      <c r="SHL62" s="1"/>
      <c r="SHM62" s="1"/>
      <c r="SHN62" s="1"/>
      <c r="SHO62" s="1"/>
      <c r="SHP62" s="1"/>
      <c r="SHQ62" s="1"/>
      <c r="SHR62" s="1"/>
      <c r="SHS62" s="1"/>
      <c r="SHT62" s="1"/>
      <c r="SHU62" s="1"/>
      <c r="SHV62" s="1"/>
      <c r="SHW62" s="1"/>
      <c r="SHX62" s="1"/>
      <c r="SHY62" s="1"/>
      <c r="SHZ62" s="1"/>
      <c r="SIA62" s="1"/>
      <c r="SIB62" s="1"/>
      <c r="SIC62" s="1"/>
      <c r="SID62" s="1"/>
      <c r="SIE62" s="1"/>
      <c r="SIF62" s="1"/>
      <c r="SIG62" s="1"/>
      <c r="SIH62" s="1"/>
      <c r="SII62" s="1"/>
      <c r="SIJ62" s="1"/>
      <c r="SIK62" s="1"/>
      <c r="SIL62" s="1"/>
      <c r="SIM62" s="1"/>
      <c r="SIN62" s="1"/>
      <c r="SIO62" s="1"/>
      <c r="SIP62" s="1"/>
      <c r="SIQ62" s="1"/>
      <c r="SIR62" s="1"/>
      <c r="SIS62" s="1"/>
      <c r="SIT62" s="1"/>
      <c r="SIU62" s="1"/>
      <c r="SIV62" s="1"/>
      <c r="SIW62" s="1"/>
      <c r="SIX62" s="1"/>
      <c r="SIY62" s="1"/>
      <c r="SIZ62" s="1"/>
      <c r="SJA62" s="1"/>
      <c r="SJB62" s="1"/>
      <c r="SJC62" s="1"/>
      <c r="SJD62" s="1"/>
      <c r="SJE62" s="1"/>
      <c r="SJF62" s="1"/>
      <c r="SJG62" s="1"/>
      <c r="SJH62" s="1"/>
      <c r="SJI62" s="1"/>
      <c r="SJJ62" s="1"/>
      <c r="SJK62" s="1"/>
      <c r="SJL62" s="1"/>
      <c r="SJM62" s="1"/>
      <c r="SJN62" s="1"/>
      <c r="SJO62" s="1"/>
      <c r="SJP62" s="1"/>
      <c r="SJQ62" s="1"/>
      <c r="SJR62" s="1"/>
      <c r="SJS62" s="1"/>
      <c r="SJT62" s="1"/>
      <c r="SJU62" s="1"/>
      <c r="SJV62" s="1"/>
      <c r="SJW62" s="1"/>
      <c r="SJX62" s="1"/>
      <c r="SJY62" s="1"/>
      <c r="SJZ62" s="1"/>
      <c r="SKA62" s="1"/>
      <c r="SKB62" s="1"/>
      <c r="SKC62" s="1"/>
      <c r="SKD62" s="1"/>
      <c r="SKE62" s="1"/>
      <c r="SKF62" s="1"/>
      <c r="SKG62" s="1"/>
      <c r="SKH62" s="1"/>
      <c r="SKI62" s="1"/>
      <c r="SKJ62" s="1"/>
      <c r="SKK62" s="1"/>
      <c r="SKL62" s="1"/>
      <c r="SKM62" s="1"/>
      <c r="SKN62" s="1"/>
      <c r="SKO62" s="1"/>
      <c r="SKP62" s="1"/>
      <c r="SKQ62" s="1"/>
      <c r="SKR62" s="1"/>
      <c r="SKS62" s="1"/>
      <c r="SKT62" s="1"/>
      <c r="SKU62" s="1"/>
      <c r="SKV62" s="1"/>
      <c r="SKW62" s="1"/>
      <c r="SKX62" s="1"/>
      <c r="SKY62" s="1"/>
      <c r="SKZ62" s="1"/>
      <c r="SLA62" s="1"/>
      <c r="SLB62" s="1"/>
      <c r="SLC62" s="1"/>
      <c r="SLD62" s="1"/>
      <c r="SLE62" s="1"/>
      <c r="SLF62" s="1"/>
      <c r="SLG62" s="1"/>
      <c r="SLH62" s="1"/>
      <c r="SLI62" s="1"/>
      <c r="SLJ62" s="1"/>
      <c r="SLK62" s="1"/>
      <c r="SLL62" s="1"/>
      <c r="SLM62" s="1"/>
      <c r="SLN62" s="1"/>
      <c r="SLO62" s="1"/>
      <c r="SLP62" s="1"/>
      <c r="SLQ62" s="1"/>
      <c r="SLR62" s="1"/>
      <c r="SLS62" s="1"/>
      <c r="SLT62" s="1"/>
      <c r="SLU62" s="1"/>
      <c r="SLV62" s="1"/>
      <c r="SLW62" s="1"/>
      <c r="SLX62" s="1"/>
      <c r="SLY62" s="1"/>
      <c r="SLZ62" s="1"/>
      <c r="SMA62" s="1"/>
      <c r="SMB62" s="1"/>
      <c r="SMC62" s="1"/>
      <c r="SMD62" s="1"/>
      <c r="SME62" s="1"/>
      <c r="SMF62" s="1"/>
      <c r="SMG62" s="1"/>
      <c r="SMH62" s="1"/>
      <c r="SMI62" s="1"/>
      <c r="SMJ62" s="1"/>
      <c r="SMK62" s="1"/>
      <c r="SML62" s="1"/>
      <c r="SMM62" s="1"/>
      <c r="SMN62" s="1"/>
      <c r="SMO62" s="1"/>
      <c r="SMP62" s="1"/>
      <c r="SMQ62" s="1"/>
      <c r="SMR62" s="1"/>
      <c r="SMS62" s="1"/>
      <c r="SMT62" s="1"/>
      <c r="SMU62" s="1"/>
      <c r="SMV62" s="1"/>
      <c r="SMW62" s="1"/>
      <c r="SMX62" s="1"/>
      <c r="SMY62" s="1"/>
      <c r="SMZ62" s="1"/>
      <c r="SNA62" s="1"/>
      <c r="SNB62" s="1"/>
      <c r="SNC62" s="1"/>
      <c r="SND62" s="1"/>
      <c r="SNE62" s="1"/>
      <c r="SNF62" s="1"/>
      <c r="SNG62" s="1"/>
      <c r="SNH62" s="1"/>
      <c r="SNI62" s="1"/>
      <c r="SNJ62" s="1"/>
      <c r="SNK62" s="1"/>
      <c r="SNL62" s="1"/>
      <c r="SNM62" s="1"/>
      <c r="SNN62" s="1"/>
      <c r="SNO62" s="1"/>
      <c r="SNP62" s="1"/>
      <c r="SNQ62" s="1"/>
      <c r="SNR62" s="1"/>
      <c r="SNS62" s="1"/>
      <c r="SNT62" s="1"/>
      <c r="SNU62" s="1"/>
      <c r="SNV62" s="1"/>
      <c r="SNW62" s="1"/>
      <c r="SNX62" s="1"/>
      <c r="SNY62" s="1"/>
      <c r="SNZ62" s="1"/>
      <c r="SOA62" s="1"/>
      <c r="SOB62" s="1"/>
      <c r="SOC62" s="1"/>
      <c r="SOD62" s="1"/>
      <c r="SOE62" s="1"/>
      <c r="SOF62" s="1"/>
      <c r="SOG62" s="1"/>
      <c r="SOH62" s="1"/>
      <c r="SOI62" s="1"/>
      <c r="SOJ62" s="1"/>
      <c r="SOK62" s="1"/>
      <c r="SOL62" s="1"/>
      <c r="SOM62" s="1"/>
      <c r="SON62" s="1"/>
      <c r="SOO62" s="1"/>
      <c r="SOP62" s="1"/>
      <c r="SOQ62" s="1"/>
      <c r="SOR62" s="1"/>
      <c r="SOS62" s="1"/>
      <c r="SOT62" s="1"/>
      <c r="SOU62" s="1"/>
      <c r="SOV62" s="1"/>
      <c r="SOW62" s="1"/>
      <c r="SOX62" s="1"/>
      <c r="SOY62" s="1"/>
      <c r="SOZ62" s="1"/>
      <c r="SPA62" s="1"/>
      <c r="SPB62" s="1"/>
      <c r="SPC62" s="1"/>
      <c r="SPD62" s="1"/>
      <c r="SPE62" s="1"/>
      <c r="SPF62" s="1"/>
      <c r="SPG62" s="1"/>
      <c r="SPH62" s="1"/>
      <c r="SPI62" s="1"/>
      <c r="SPJ62" s="1"/>
      <c r="SPK62" s="1"/>
      <c r="SPL62" s="1"/>
      <c r="SPM62" s="1"/>
      <c r="SPN62" s="1"/>
      <c r="SPO62" s="1"/>
      <c r="SPP62" s="1"/>
      <c r="SPQ62" s="1"/>
      <c r="SPR62" s="1"/>
      <c r="SPS62" s="1"/>
      <c r="SPT62" s="1"/>
      <c r="SPU62" s="1"/>
      <c r="SPV62" s="1"/>
      <c r="SPW62" s="1"/>
      <c r="SPX62" s="1"/>
      <c r="SPY62" s="1"/>
      <c r="SPZ62" s="1"/>
      <c r="SQA62" s="1"/>
      <c r="SQB62" s="1"/>
      <c r="SQC62" s="1"/>
      <c r="SQD62" s="1"/>
      <c r="SQE62" s="1"/>
      <c r="SQF62" s="1"/>
      <c r="SQG62" s="1"/>
      <c r="SQH62" s="1"/>
      <c r="SQI62" s="1"/>
      <c r="SQJ62" s="1"/>
      <c r="SQK62" s="1"/>
      <c r="SQL62" s="1"/>
      <c r="SQM62" s="1"/>
      <c r="SQN62" s="1"/>
      <c r="SQO62" s="1"/>
      <c r="SQP62" s="1"/>
      <c r="SQQ62" s="1"/>
      <c r="SQR62" s="1"/>
      <c r="SQS62" s="1"/>
      <c r="SQT62" s="1"/>
      <c r="SQU62" s="1"/>
      <c r="SQV62" s="1"/>
      <c r="SQW62" s="1"/>
      <c r="SQX62" s="1"/>
      <c r="SQY62" s="1"/>
      <c r="SQZ62" s="1"/>
      <c r="SRA62" s="1"/>
      <c r="SRB62" s="1"/>
      <c r="SRC62" s="1"/>
      <c r="SRD62" s="1"/>
      <c r="SRE62" s="1"/>
      <c r="SRF62" s="1"/>
      <c r="SRG62" s="1"/>
      <c r="SRH62" s="1"/>
      <c r="SRI62" s="1"/>
      <c r="SRJ62" s="1"/>
      <c r="SRK62" s="1"/>
      <c r="SRL62" s="1"/>
      <c r="SRM62" s="1"/>
      <c r="SRN62" s="1"/>
      <c r="SRO62" s="1"/>
      <c r="SRP62" s="1"/>
      <c r="SRQ62" s="1"/>
      <c r="SRR62" s="1"/>
      <c r="SRS62" s="1"/>
      <c r="SRT62" s="1"/>
      <c r="SRU62" s="1"/>
      <c r="SRV62" s="1"/>
      <c r="SRW62" s="1"/>
      <c r="SRX62" s="1"/>
      <c r="SRY62" s="1"/>
      <c r="SRZ62" s="1"/>
      <c r="SSA62" s="1"/>
      <c r="SSB62" s="1"/>
      <c r="SSC62" s="1"/>
      <c r="SSD62" s="1"/>
      <c r="SSE62" s="1"/>
      <c r="SSF62" s="1"/>
      <c r="SSG62" s="1"/>
      <c r="SSH62" s="1"/>
      <c r="SSI62" s="1"/>
      <c r="SSJ62" s="1"/>
      <c r="SSK62" s="1"/>
      <c r="SSL62" s="1"/>
      <c r="SSM62" s="1"/>
      <c r="SSN62" s="1"/>
      <c r="SSO62" s="1"/>
      <c r="SSP62" s="1"/>
      <c r="SSQ62" s="1"/>
      <c r="SSR62" s="1"/>
      <c r="SSS62" s="1"/>
      <c r="SST62" s="1"/>
      <c r="SSU62" s="1"/>
      <c r="SSV62" s="1"/>
      <c r="SSW62" s="1"/>
      <c r="SSX62" s="1"/>
      <c r="SSY62" s="1"/>
      <c r="SSZ62" s="1"/>
      <c r="STA62" s="1"/>
      <c r="STB62" s="1"/>
      <c r="STC62" s="1"/>
      <c r="STD62" s="1"/>
      <c r="STE62" s="1"/>
      <c r="STF62" s="1"/>
      <c r="STG62" s="1"/>
      <c r="STH62" s="1"/>
      <c r="STI62" s="1"/>
      <c r="STJ62" s="1"/>
      <c r="STK62" s="1"/>
      <c r="STL62" s="1"/>
      <c r="STM62" s="1"/>
      <c r="STN62" s="1"/>
      <c r="STO62" s="1"/>
      <c r="STP62" s="1"/>
      <c r="STQ62" s="1"/>
      <c r="STR62" s="1"/>
      <c r="STS62" s="1"/>
      <c r="STT62" s="1"/>
      <c r="STU62" s="1"/>
      <c r="STV62" s="1"/>
      <c r="STW62" s="1"/>
      <c r="STX62" s="1"/>
      <c r="STY62" s="1"/>
      <c r="STZ62" s="1"/>
      <c r="SUA62" s="1"/>
      <c r="SUB62" s="1"/>
      <c r="SUC62" s="1"/>
      <c r="SUD62" s="1"/>
      <c r="SUE62" s="1"/>
      <c r="SUF62" s="1"/>
      <c r="SUG62" s="1"/>
      <c r="SUH62" s="1"/>
      <c r="SUI62" s="1"/>
      <c r="SUJ62" s="1"/>
      <c r="SUK62" s="1"/>
      <c r="SUL62" s="1"/>
      <c r="SUM62" s="1"/>
      <c r="SUN62" s="1"/>
      <c r="SUO62" s="1"/>
      <c r="SUP62" s="1"/>
      <c r="SUQ62" s="1"/>
      <c r="SUR62" s="1"/>
      <c r="SUS62" s="1"/>
      <c r="SUT62" s="1"/>
      <c r="SUU62" s="1"/>
      <c r="SUV62" s="1"/>
      <c r="SUW62" s="1"/>
      <c r="SUX62" s="1"/>
      <c r="SUY62" s="1"/>
      <c r="SUZ62" s="1"/>
      <c r="SVA62" s="1"/>
      <c r="SVB62" s="1"/>
      <c r="SVC62" s="1"/>
      <c r="SVD62" s="1"/>
      <c r="SVE62" s="1"/>
      <c r="SVF62" s="1"/>
      <c r="SVG62" s="1"/>
      <c r="SVH62" s="1"/>
      <c r="SVI62" s="1"/>
      <c r="SVJ62" s="1"/>
      <c r="SVK62" s="1"/>
      <c r="SVL62" s="1"/>
      <c r="SVM62" s="1"/>
      <c r="SVN62" s="1"/>
      <c r="SVO62" s="1"/>
      <c r="SVP62" s="1"/>
      <c r="SVQ62" s="1"/>
      <c r="SVR62" s="1"/>
      <c r="SVS62" s="1"/>
      <c r="SVT62" s="1"/>
      <c r="SVU62" s="1"/>
      <c r="SVV62" s="1"/>
      <c r="SVW62" s="1"/>
      <c r="SVX62" s="1"/>
      <c r="SVY62" s="1"/>
      <c r="SVZ62" s="1"/>
      <c r="SWA62" s="1"/>
      <c r="SWB62" s="1"/>
      <c r="SWC62" s="1"/>
      <c r="SWD62" s="1"/>
      <c r="SWE62" s="1"/>
      <c r="SWF62" s="1"/>
      <c r="SWG62" s="1"/>
      <c r="SWH62" s="1"/>
      <c r="SWI62" s="1"/>
      <c r="SWJ62" s="1"/>
      <c r="SWK62" s="1"/>
      <c r="SWL62" s="1"/>
      <c r="SWM62" s="1"/>
      <c r="SWN62" s="1"/>
      <c r="SWO62" s="1"/>
      <c r="SWP62" s="1"/>
      <c r="SWQ62" s="1"/>
      <c r="SWR62" s="1"/>
      <c r="SWS62" s="1"/>
      <c r="SWT62" s="1"/>
      <c r="SWU62" s="1"/>
      <c r="SWV62" s="1"/>
      <c r="SWW62" s="1"/>
      <c r="SWX62" s="1"/>
      <c r="SWY62" s="1"/>
      <c r="SWZ62" s="1"/>
      <c r="SXA62" s="1"/>
      <c r="SXB62" s="1"/>
      <c r="SXC62" s="1"/>
      <c r="SXD62" s="1"/>
      <c r="SXE62" s="1"/>
      <c r="SXF62" s="1"/>
      <c r="SXG62" s="1"/>
      <c r="SXH62" s="1"/>
      <c r="SXI62" s="1"/>
      <c r="SXJ62" s="1"/>
      <c r="SXK62" s="1"/>
      <c r="SXL62" s="1"/>
      <c r="SXM62" s="1"/>
      <c r="SXN62" s="1"/>
      <c r="SXO62" s="1"/>
      <c r="SXP62" s="1"/>
      <c r="SXQ62" s="1"/>
      <c r="SXR62" s="1"/>
      <c r="SXS62" s="1"/>
      <c r="SXT62" s="1"/>
      <c r="SXU62" s="1"/>
      <c r="SXV62" s="1"/>
      <c r="SXW62" s="1"/>
      <c r="SXX62" s="1"/>
      <c r="SXY62" s="1"/>
      <c r="SXZ62" s="1"/>
      <c r="SYA62" s="1"/>
      <c r="SYB62" s="1"/>
      <c r="SYC62" s="1"/>
      <c r="SYD62" s="1"/>
      <c r="SYE62" s="1"/>
      <c r="SYF62" s="1"/>
      <c r="SYG62" s="1"/>
      <c r="SYH62" s="1"/>
      <c r="SYI62" s="1"/>
      <c r="SYJ62" s="1"/>
      <c r="SYK62" s="1"/>
      <c r="SYL62" s="1"/>
      <c r="SYM62" s="1"/>
      <c r="SYN62" s="1"/>
      <c r="SYO62" s="1"/>
      <c r="SYP62" s="1"/>
      <c r="SYQ62" s="1"/>
      <c r="SYR62" s="1"/>
      <c r="SYS62" s="1"/>
      <c r="SYT62" s="1"/>
      <c r="SYU62" s="1"/>
      <c r="SYV62" s="1"/>
      <c r="SYW62" s="1"/>
      <c r="SYX62" s="1"/>
      <c r="SYY62" s="1"/>
      <c r="SYZ62" s="1"/>
      <c r="SZA62" s="1"/>
      <c r="SZB62" s="1"/>
      <c r="SZC62" s="1"/>
      <c r="SZD62" s="1"/>
      <c r="SZE62" s="1"/>
      <c r="SZF62" s="1"/>
      <c r="SZG62" s="1"/>
      <c r="SZH62" s="1"/>
      <c r="SZI62" s="1"/>
      <c r="SZJ62" s="1"/>
      <c r="SZK62" s="1"/>
      <c r="SZL62" s="1"/>
      <c r="SZM62" s="1"/>
      <c r="SZN62" s="1"/>
      <c r="SZO62" s="1"/>
      <c r="SZP62" s="1"/>
      <c r="SZQ62" s="1"/>
      <c r="SZR62" s="1"/>
      <c r="SZS62" s="1"/>
      <c r="SZT62" s="1"/>
      <c r="SZU62" s="1"/>
      <c r="SZV62" s="1"/>
      <c r="SZW62" s="1"/>
      <c r="SZX62" s="1"/>
      <c r="SZY62" s="1"/>
      <c r="SZZ62" s="1"/>
      <c r="TAA62" s="1"/>
      <c r="TAB62" s="1"/>
      <c r="TAC62" s="1"/>
      <c r="TAD62" s="1"/>
      <c r="TAE62" s="1"/>
      <c r="TAF62" s="1"/>
      <c r="TAG62" s="1"/>
      <c r="TAH62" s="1"/>
      <c r="TAI62" s="1"/>
      <c r="TAJ62" s="1"/>
      <c r="TAK62" s="1"/>
      <c r="TAL62" s="1"/>
      <c r="TAM62" s="1"/>
      <c r="TAN62" s="1"/>
      <c r="TAO62" s="1"/>
      <c r="TAP62" s="1"/>
      <c r="TAQ62" s="1"/>
      <c r="TAR62" s="1"/>
      <c r="TAS62" s="1"/>
      <c r="TAT62" s="1"/>
      <c r="TAU62" s="1"/>
      <c r="TAV62" s="1"/>
      <c r="TAW62" s="1"/>
      <c r="TAX62" s="1"/>
      <c r="TAY62" s="1"/>
      <c r="TAZ62" s="1"/>
      <c r="TBA62" s="1"/>
      <c r="TBB62" s="1"/>
      <c r="TBC62" s="1"/>
      <c r="TBD62" s="1"/>
      <c r="TBE62" s="1"/>
      <c r="TBF62" s="1"/>
      <c r="TBG62" s="1"/>
      <c r="TBH62" s="1"/>
      <c r="TBI62" s="1"/>
      <c r="TBJ62" s="1"/>
      <c r="TBK62" s="1"/>
      <c r="TBL62" s="1"/>
      <c r="TBM62" s="1"/>
      <c r="TBN62" s="1"/>
      <c r="TBO62" s="1"/>
      <c r="TBP62" s="1"/>
      <c r="TBQ62" s="1"/>
      <c r="TBR62" s="1"/>
      <c r="TBS62" s="1"/>
      <c r="TBT62" s="1"/>
      <c r="TBU62" s="1"/>
      <c r="TBV62" s="1"/>
      <c r="TBW62" s="1"/>
      <c r="TBX62" s="1"/>
      <c r="TBY62" s="1"/>
      <c r="TBZ62" s="1"/>
      <c r="TCA62" s="1"/>
      <c r="TCB62" s="1"/>
      <c r="TCC62" s="1"/>
      <c r="TCD62" s="1"/>
      <c r="TCE62" s="1"/>
      <c r="TCF62" s="1"/>
      <c r="TCG62" s="1"/>
      <c r="TCH62" s="1"/>
      <c r="TCI62" s="1"/>
      <c r="TCJ62" s="1"/>
      <c r="TCK62" s="1"/>
      <c r="TCL62" s="1"/>
      <c r="TCM62" s="1"/>
      <c r="TCN62" s="1"/>
      <c r="TCO62" s="1"/>
      <c r="TCP62" s="1"/>
      <c r="TCQ62" s="1"/>
      <c r="TCR62" s="1"/>
      <c r="TCS62" s="1"/>
      <c r="TCT62" s="1"/>
      <c r="TCU62" s="1"/>
      <c r="TCV62" s="1"/>
      <c r="TCW62" s="1"/>
      <c r="TCX62" s="1"/>
      <c r="TCY62" s="1"/>
      <c r="TCZ62" s="1"/>
      <c r="TDA62" s="1"/>
      <c r="TDB62" s="1"/>
      <c r="TDC62" s="1"/>
      <c r="TDD62" s="1"/>
      <c r="TDE62" s="1"/>
      <c r="TDF62" s="1"/>
      <c r="TDG62" s="1"/>
      <c r="TDH62" s="1"/>
      <c r="TDI62" s="1"/>
      <c r="TDJ62" s="1"/>
      <c r="TDK62" s="1"/>
      <c r="TDL62" s="1"/>
      <c r="TDM62" s="1"/>
      <c r="TDN62" s="1"/>
      <c r="TDO62" s="1"/>
      <c r="TDP62" s="1"/>
      <c r="TDQ62" s="1"/>
      <c r="TDR62" s="1"/>
      <c r="TDS62" s="1"/>
      <c r="TDT62" s="1"/>
      <c r="TDU62" s="1"/>
      <c r="TDV62" s="1"/>
      <c r="TDW62" s="1"/>
      <c r="TDX62" s="1"/>
      <c r="TDY62" s="1"/>
      <c r="TDZ62" s="1"/>
      <c r="TEA62" s="1"/>
      <c r="TEB62" s="1"/>
      <c r="TEC62" s="1"/>
      <c r="TED62" s="1"/>
      <c r="TEE62" s="1"/>
      <c r="TEF62" s="1"/>
      <c r="TEG62" s="1"/>
      <c r="TEH62" s="1"/>
      <c r="TEI62" s="1"/>
      <c r="TEJ62" s="1"/>
      <c r="TEK62" s="1"/>
      <c r="TEL62" s="1"/>
      <c r="TEM62" s="1"/>
      <c r="TEN62" s="1"/>
      <c r="TEO62" s="1"/>
      <c r="TEP62" s="1"/>
      <c r="TEQ62" s="1"/>
      <c r="TER62" s="1"/>
      <c r="TES62" s="1"/>
      <c r="TET62" s="1"/>
      <c r="TEU62" s="1"/>
      <c r="TEV62" s="1"/>
      <c r="TEW62" s="1"/>
      <c r="TEX62" s="1"/>
      <c r="TEY62" s="1"/>
      <c r="TEZ62" s="1"/>
      <c r="TFA62" s="1"/>
      <c r="TFB62" s="1"/>
      <c r="TFC62" s="1"/>
      <c r="TFD62" s="1"/>
      <c r="TFE62" s="1"/>
      <c r="TFF62" s="1"/>
      <c r="TFG62" s="1"/>
      <c r="TFH62" s="1"/>
      <c r="TFI62" s="1"/>
      <c r="TFJ62" s="1"/>
      <c r="TFK62" s="1"/>
      <c r="TFL62" s="1"/>
      <c r="TFM62" s="1"/>
      <c r="TFN62" s="1"/>
      <c r="TFO62" s="1"/>
      <c r="TFP62" s="1"/>
      <c r="TFQ62" s="1"/>
      <c r="TFR62" s="1"/>
      <c r="TFS62" s="1"/>
      <c r="TFT62" s="1"/>
      <c r="TFU62" s="1"/>
      <c r="TFV62" s="1"/>
      <c r="TFW62" s="1"/>
      <c r="TFX62" s="1"/>
      <c r="TFY62" s="1"/>
      <c r="TFZ62" s="1"/>
      <c r="TGA62" s="1"/>
      <c r="TGB62" s="1"/>
      <c r="TGC62" s="1"/>
      <c r="TGD62" s="1"/>
      <c r="TGE62" s="1"/>
      <c r="TGF62" s="1"/>
      <c r="TGG62" s="1"/>
      <c r="TGH62" s="1"/>
      <c r="TGI62" s="1"/>
      <c r="TGJ62" s="1"/>
      <c r="TGK62" s="1"/>
      <c r="TGL62" s="1"/>
      <c r="TGM62" s="1"/>
      <c r="TGN62" s="1"/>
      <c r="TGO62" s="1"/>
      <c r="TGP62" s="1"/>
      <c r="TGQ62" s="1"/>
      <c r="TGR62" s="1"/>
      <c r="TGS62" s="1"/>
      <c r="TGT62" s="1"/>
      <c r="TGU62" s="1"/>
      <c r="TGV62" s="1"/>
      <c r="TGW62" s="1"/>
      <c r="TGX62" s="1"/>
      <c r="TGY62" s="1"/>
      <c r="TGZ62" s="1"/>
      <c r="THA62" s="1"/>
      <c r="THB62" s="1"/>
      <c r="THC62" s="1"/>
      <c r="THD62" s="1"/>
      <c r="THE62" s="1"/>
      <c r="THF62" s="1"/>
      <c r="THG62" s="1"/>
      <c r="THH62" s="1"/>
      <c r="THI62" s="1"/>
      <c r="THJ62" s="1"/>
      <c r="THK62" s="1"/>
      <c r="THL62" s="1"/>
      <c r="THM62" s="1"/>
      <c r="THN62" s="1"/>
      <c r="THO62" s="1"/>
      <c r="THP62" s="1"/>
      <c r="THQ62" s="1"/>
      <c r="THR62" s="1"/>
      <c r="THS62" s="1"/>
      <c r="THT62" s="1"/>
      <c r="THU62" s="1"/>
      <c r="THV62" s="1"/>
      <c r="THW62" s="1"/>
      <c r="THX62" s="1"/>
      <c r="THY62" s="1"/>
      <c r="THZ62" s="1"/>
      <c r="TIA62" s="1"/>
      <c r="TIB62" s="1"/>
      <c r="TIC62" s="1"/>
      <c r="TID62" s="1"/>
      <c r="TIE62" s="1"/>
      <c r="TIF62" s="1"/>
      <c r="TIG62" s="1"/>
      <c r="TIH62" s="1"/>
      <c r="TII62" s="1"/>
      <c r="TIJ62" s="1"/>
      <c r="TIK62" s="1"/>
      <c r="TIL62" s="1"/>
      <c r="TIM62" s="1"/>
      <c r="TIN62" s="1"/>
      <c r="TIO62" s="1"/>
      <c r="TIP62" s="1"/>
      <c r="TIQ62" s="1"/>
      <c r="TIR62" s="1"/>
      <c r="TIS62" s="1"/>
      <c r="TIT62" s="1"/>
      <c r="TIU62" s="1"/>
      <c r="TIV62" s="1"/>
      <c r="TIW62" s="1"/>
      <c r="TIX62" s="1"/>
      <c r="TIY62" s="1"/>
      <c r="TIZ62" s="1"/>
      <c r="TJA62" s="1"/>
      <c r="TJB62" s="1"/>
      <c r="TJC62" s="1"/>
      <c r="TJD62" s="1"/>
      <c r="TJE62" s="1"/>
      <c r="TJF62" s="1"/>
      <c r="TJG62" s="1"/>
      <c r="TJH62" s="1"/>
      <c r="TJI62" s="1"/>
      <c r="TJJ62" s="1"/>
      <c r="TJK62" s="1"/>
      <c r="TJL62" s="1"/>
      <c r="TJM62" s="1"/>
      <c r="TJN62" s="1"/>
      <c r="TJO62" s="1"/>
      <c r="TJP62" s="1"/>
      <c r="TJQ62" s="1"/>
      <c r="TJR62" s="1"/>
      <c r="TJS62" s="1"/>
      <c r="TJT62" s="1"/>
      <c r="TJU62" s="1"/>
      <c r="TJV62" s="1"/>
      <c r="TJW62" s="1"/>
      <c r="TJX62" s="1"/>
      <c r="TJY62" s="1"/>
      <c r="TJZ62" s="1"/>
      <c r="TKA62" s="1"/>
      <c r="TKB62" s="1"/>
      <c r="TKC62" s="1"/>
      <c r="TKD62" s="1"/>
      <c r="TKE62" s="1"/>
      <c r="TKF62" s="1"/>
      <c r="TKG62" s="1"/>
      <c r="TKH62" s="1"/>
      <c r="TKI62" s="1"/>
      <c r="TKJ62" s="1"/>
      <c r="TKK62" s="1"/>
      <c r="TKL62" s="1"/>
      <c r="TKM62" s="1"/>
      <c r="TKN62" s="1"/>
      <c r="TKO62" s="1"/>
      <c r="TKP62" s="1"/>
      <c r="TKQ62" s="1"/>
      <c r="TKR62" s="1"/>
      <c r="TKS62" s="1"/>
      <c r="TKT62" s="1"/>
      <c r="TKU62" s="1"/>
      <c r="TKV62" s="1"/>
      <c r="TKW62" s="1"/>
      <c r="TKX62" s="1"/>
      <c r="TKY62" s="1"/>
      <c r="TKZ62" s="1"/>
      <c r="TLA62" s="1"/>
      <c r="TLB62" s="1"/>
      <c r="TLC62" s="1"/>
      <c r="TLD62" s="1"/>
      <c r="TLE62" s="1"/>
      <c r="TLF62" s="1"/>
      <c r="TLG62" s="1"/>
      <c r="TLH62" s="1"/>
      <c r="TLI62" s="1"/>
      <c r="TLJ62" s="1"/>
      <c r="TLK62" s="1"/>
      <c r="TLL62" s="1"/>
      <c r="TLM62" s="1"/>
      <c r="TLN62" s="1"/>
      <c r="TLO62" s="1"/>
      <c r="TLP62" s="1"/>
      <c r="TLQ62" s="1"/>
      <c r="TLR62" s="1"/>
      <c r="TLS62" s="1"/>
      <c r="TLT62" s="1"/>
      <c r="TLU62" s="1"/>
      <c r="TLV62" s="1"/>
      <c r="TLW62" s="1"/>
      <c r="TLX62" s="1"/>
      <c r="TLY62" s="1"/>
      <c r="TLZ62" s="1"/>
      <c r="TMA62" s="1"/>
      <c r="TMB62" s="1"/>
      <c r="TMC62" s="1"/>
      <c r="TMD62" s="1"/>
      <c r="TME62" s="1"/>
      <c r="TMF62" s="1"/>
      <c r="TMG62" s="1"/>
      <c r="TMH62" s="1"/>
      <c r="TMI62" s="1"/>
      <c r="TMJ62" s="1"/>
      <c r="TMK62" s="1"/>
      <c r="TML62" s="1"/>
      <c r="TMM62" s="1"/>
      <c r="TMN62" s="1"/>
      <c r="TMO62" s="1"/>
      <c r="TMP62" s="1"/>
      <c r="TMQ62" s="1"/>
      <c r="TMR62" s="1"/>
      <c r="TMS62" s="1"/>
      <c r="TMT62" s="1"/>
      <c r="TMU62" s="1"/>
      <c r="TMV62" s="1"/>
      <c r="TMW62" s="1"/>
      <c r="TMX62" s="1"/>
      <c r="TMY62" s="1"/>
      <c r="TMZ62" s="1"/>
      <c r="TNA62" s="1"/>
      <c r="TNB62" s="1"/>
      <c r="TNC62" s="1"/>
      <c r="TND62" s="1"/>
      <c r="TNE62" s="1"/>
      <c r="TNF62" s="1"/>
      <c r="TNG62" s="1"/>
      <c r="TNH62" s="1"/>
      <c r="TNI62" s="1"/>
      <c r="TNJ62" s="1"/>
      <c r="TNK62" s="1"/>
      <c r="TNL62" s="1"/>
      <c r="TNM62" s="1"/>
      <c r="TNN62" s="1"/>
      <c r="TNO62" s="1"/>
      <c r="TNP62" s="1"/>
      <c r="TNQ62" s="1"/>
      <c r="TNR62" s="1"/>
      <c r="TNS62" s="1"/>
      <c r="TNT62" s="1"/>
      <c r="TNU62" s="1"/>
      <c r="TNV62" s="1"/>
      <c r="TNW62" s="1"/>
      <c r="TNX62" s="1"/>
      <c r="TNY62" s="1"/>
      <c r="TNZ62" s="1"/>
      <c r="TOA62" s="1"/>
      <c r="TOB62" s="1"/>
      <c r="TOC62" s="1"/>
      <c r="TOD62" s="1"/>
      <c r="TOE62" s="1"/>
      <c r="TOF62" s="1"/>
      <c r="TOG62" s="1"/>
      <c r="TOH62" s="1"/>
      <c r="TOI62" s="1"/>
      <c r="TOJ62" s="1"/>
      <c r="TOK62" s="1"/>
      <c r="TOL62" s="1"/>
      <c r="TOM62" s="1"/>
      <c r="TON62" s="1"/>
      <c r="TOO62" s="1"/>
      <c r="TOP62" s="1"/>
      <c r="TOQ62" s="1"/>
      <c r="TOR62" s="1"/>
      <c r="TOS62" s="1"/>
      <c r="TOT62" s="1"/>
      <c r="TOU62" s="1"/>
      <c r="TOV62" s="1"/>
      <c r="TOW62" s="1"/>
      <c r="TOX62" s="1"/>
      <c r="TOY62" s="1"/>
      <c r="TOZ62" s="1"/>
      <c r="TPA62" s="1"/>
      <c r="TPB62" s="1"/>
      <c r="TPC62" s="1"/>
      <c r="TPD62" s="1"/>
      <c r="TPE62" s="1"/>
      <c r="TPF62" s="1"/>
      <c r="TPG62" s="1"/>
      <c r="TPH62" s="1"/>
      <c r="TPI62" s="1"/>
      <c r="TPJ62" s="1"/>
      <c r="TPK62" s="1"/>
      <c r="TPL62" s="1"/>
      <c r="TPM62" s="1"/>
      <c r="TPN62" s="1"/>
      <c r="TPO62" s="1"/>
      <c r="TPP62" s="1"/>
      <c r="TPQ62" s="1"/>
      <c r="TPR62" s="1"/>
      <c r="TPS62" s="1"/>
      <c r="TPT62" s="1"/>
      <c r="TPU62" s="1"/>
      <c r="TPV62" s="1"/>
      <c r="TPW62" s="1"/>
      <c r="TPX62" s="1"/>
      <c r="TPY62" s="1"/>
      <c r="TPZ62" s="1"/>
      <c r="TQA62" s="1"/>
      <c r="TQB62" s="1"/>
      <c r="TQC62" s="1"/>
      <c r="TQD62" s="1"/>
      <c r="TQE62" s="1"/>
      <c r="TQF62" s="1"/>
      <c r="TQG62" s="1"/>
      <c r="TQH62" s="1"/>
      <c r="TQI62" s="1"/>
      <c r="TQJ62" s="1"/>
      <c r="TQK62" s="1"/>
      <c r="TQL62" s="1"/>
      <c r="TQM62" s="1"/>
      <c r="TQN62" s="1"/>
      <c r="TQO62" s="1"/>
      <c r="TQP62" s="1"/>
      <c r="TQQ62" s="1"/>
      <c r="TQR62" s="1"/>
      <c r="TQS62" s="1"/>
      <c r="TQT62" s="1"/>
      <c r="TQU62" s="1"/>
      <c r="TQV62" s="1"/>
      <c r="TQW62" s="1"/>
      <c r="TQX62" s="1"/>
      <c r="TQY62" s="1"/>
      <c r="TQZ62" s="1"/>
      <c r="TRA62" s="1"/>
      <c r="TRB62" s="1"/>
      <c r="TRC62" s="1"/>
      <c r="TRD62" s="1"/>
      <c r="TRE62" s="1"/>
      <c r="TRF62" s="1"/>
      <c r="TRG62" s="1"/>
      <c r="TRH62" s="1"/>
      <c r="TRI62" s="1"/>
      <c r="TRJ62" s="1"/>
      <c r="TRK62" s="1"/>
      <c r="TRL62" s="1"/>
      <c r="TRM62" s="1"/>
      <c r="TRN62" s="1"/>
      <c r="TRO62" s="1"/>
      <c r="TRP62" s="1"/>
      <c r="TRQ62" s="1"/>
      <c r="TRR62" s="1"/>
      <c r="TRS62" s="1"/>
      <c r="TRT62" s="1"/>
      <c r="TRU62" s="1"/>
      <c r="TRV62" s="1"/>
      <c r="TRW62" s="1"/>
      <c r="TRX62" s="1"/>
      <c r="TRY62" s="1"/>
      <c r="TRZ62" s="1"/>
      <c r="TSA62" s="1"/>
      <c r="TSB62" s="1"/>
      <c r="TSC62" s="1"/>
      <c r="TSD62" s="1"/>
      <c r="TSE62" s="1"/>
      <c r="TSF62" s="1"/>
      <c r="TSG62" s="1"/>
      <c r="TSH62" s="1"/>
      <c r="TSI62" s="1"/>
      <c r="TSJ62" s="1"/>
      <c r="TSK62" s="1"/>
      <c r="TSL62" s="1"/>
      <c r="TSM62" s="1"/>
      <c r="TSN62" s="1"/>
      <c r="TSO62" s="1"/>
      <c r="TSP62" s="1"/>
      <c r="TSQ62" s="1"/>
      <c r="TSR62" s="1"/>
      <c r="TSS62" s="1"/>
      <c r="TST62" s="1"/>
      <c r="TSU62" s="1"/>
      <c r="TSV62" s="1"/>
      <c r="TSW62" s="1"/>
      <c r="TSX62" s="1"/>
      <c r="TSY62" s="1"/>
      <c r="TSZ62" s="1"/>
      <c r="TTA62" s="1"/>
      <c r="TTB62" s="1"/>
      <c r="TTC62" s="1"/>
      <c r="TTD62" s="1"/>
      <c r="TTE62" s="1"/>
      <c r="TTF62" s="1"/>
      <c r="TTG62" s="1"/>
      <c r="TTH62" s="1"/>
      <c r="TTI62" s="1"/>
      <c r="TTJ62" s="1"/>
      <c r="TTK62" s="1"/>
      <c r="TTL62" s="1"/>
      <c r="TTM62" s="1"/>
      <c r="TTN62" s="1"/>
      <c r="TTO62" s="1"/>
      <c r="TTP62" s="1"/>
      <c r="TTQ62" s="1"/>
      <c r="TTR62" s="1"/>
      <c r="TTS62" s="1"/>
      <c r="TTT62" s="1"/>
      <c r="TTU62" s="1"/>
      <c r="TTV62" s="1"/>
      <c r="TTW62" s="1"/>
      <c r="TTX62" s="1"/>
      <c r="TTY62" s="1"/>
      <c r="TTZ62" s="1"/>
      <c r="TUA62" s="1"/>
      <c r="TUB62" s="1"/>
      <c r="TUC62" s="1"/>
      <c r="TUD62" s="1"/>
      <c r="TUE62" s="1"/>
      <c r="TUF62" s="1"/>
      <c r="TUG62" s="1"/>
      <c r="TUH62" s="1"/>
      <c r="TUI62" s="1"/>
      <c r="TUJ62" s="1"/>
      <c r="TUK62" s="1"/>
      <c r="TUL62" s="1"/>
      <c r="TUM62" s="1"/>
      <c r="TUN62" s="1"/>
      <c r="TUO62" s="1"/>
      <c r="TUP62" s="1"/>
      <c r="TUQ62" s="1"/>
      <c r="TUR62" s="1"/>
      <c r="TUS62" s="1"/>
      <c r="TUT62" s="1"/>
      <c r="TUU62" s="1"/>
      <c r="TUV62" s="1"/>
      <c r="TUW62" s="1"/>
      <c r="TUX62" s="1"/>
      <c r="TUY62" s="1"/>
      <c r="TUZ62" s="1"/>
      <c r="TVA62" s="1"/>
      <c r="TVB62" s="1"/>
      <c r="TVC62" s="1"/>
      <c r="TVD62" s="1"/>
      <c r="TVE62" s="1"/>
      <c r="TVF62" s="1"/>
      <c r="TVG62" s="1"/>
      <c r="TVH62" s="1"/>
      <c r="TVI62" s="1"/>
      <c r="TVJ62" s="1"/>
      <c r="TVK62" s="1"/>
      <c r="TVL62" s="1"/>
      <c r="TVM62" s="1"/>
      <c r="TVN62" s="1"/>
      <c r="TVO62" s="1"/>
      <c r="TVP62" s="1"/>
      <c r="TVQ62" s="1"/>
      <c r="TVR62" s="1"/>
      <c r="TVS62" s="1"/>
      <c r="TVT62" s="1"/>
      <c r="TVU62" s="1"/>
      <c r="TVV62" s="1"/>
      <c r="TVW62" s="1"/>
      <c r="TVX62" s="1"/>
      <c r="TVY62" s="1"/>
      <c r="TVZ62" s="1"/>
      <c r="TWA62" s="1"/>
      <c r="TWB62" s="1"/>
      <c r="TWC62" s="1"/>
      <c r="TWD62" s="1"/>
      <c r="TWE62" s="1"/>
      <c r="TWF62" s="1"/>
      <c r="TWG62" s="1"/>
      <c r="TWH62" s="1"/>
      <c r="TWI62" s="1"/>
      <c r="TWJ62" s="1"/>
      <c r="TWK62" s="1"/>
      <c r="TWL62" s="1"/>
      <c r="TWM62" s="1"/>
      <c r="TWN62" s="1"/>
      <c r="TWO62" s="1"/>
      <c r="TWP62" s="1"/>
      <c r="TWQ62" s="1"/>
      <c r="TWR62" s="1"/>
      <c r="TWS62" s="1"/>
      <c r="TWT62" s="1"/>
      <c r="TWU62" s="1"/>
      <c r="TWV62" s="1"/>
      <c r="TWW62" s="1"/>
      <c r="TWX62" s="1"/>
      <c r="TWY62" s="1"/>
      <c r="TWZ62" s="1"/>
      <c r="TXA62" s="1"/>
      <c r="TXB62" s="1"/>
      <c r="TXC62" s="1"/>
      <c r="TXD62" s="1"/>
      <c r="TXE62" s="1"/>
      <c r="TXF62" s="1"/>
      <c r="TXG62" s="1"/>
      <c r="TXH62" s="1"/>
      <c r="TXI62" s="1"/>
      <c r="TXJ62" s="1"/>
      <c r="TXK62" s="1"/>
      <c r="TXL62" s="1"/>
      <c r="TXM62" s="1"/>
      <c r="TXN62" s="1"/>
      <c r="TXO62" s="1"/>
      <c r="TXP62" s="1"/>
      <c r="TXQ62" s="1"/>
      <c r="TXR62" s="1"/>
      <c r="TXS62" s="1"/>
      <c r="TXT62" s="1"/>
      <c r="TXU62" s="1"/>
      <c r="TXV62" s="1"/>
      <c r="TXW62" s="1"/>
      <c r="TXX62" s="1"/>
      <c r="TXY62" s="1"/>
      <c r="TXZ62" s="1"/>
      <c r="TYA62" s="1"/>
      <c r="TYB62" s="1"/>
      <c r="TYC62" s="1"/>
      <c r="TYD62" s="1"/>
      <c r="TYE62" s="1"/>
      <c r="TYF62" s="1"/>
      <c r="TYG62" s="1"/>
      <c r="TYH62" s="1"/>
      <c r="TYI62" s="1"/>
      <c r="TYJ62" s="1"/>
      <c r="TYK62" s="1"/>
      <c r="TYL62" s="1"/>
      <c r="TYM62" s="1"/>
      <c r="TYN62" s="1"/>
      <c r="TYO62" s="1"/>
      <c r="TYP62" s="1"/>
      <c r="TYQ62" s="1"/>
      <c r="TYR62" s="1"/>
      <c r="TYS62" s="1"/>
      <c r="TYT62" s="1"/>
      <c r="TYU62" s="1"/>
      <c r="TYV62" s="1"/>
      <c r="TYW62" s="1"/>
      <c r="TYX62" s="1"/>
      <c r="TYY62" s="1"/>
      <c r="TYZ62" s="1"/>
      <c r="TZA62" s="1"/>
      <c r="TZB62" s="1"/>
      <c r="TZC62" s="1"/>
      <c r="TZD62" s="1"/>
      <c r="TZE62" s="1"/>
      <c r="TZF62" s="1"/>
      <c r="TZG62" s="1"/>
      <c r="TZH62" s="1"/>
      <c r="TZI62" s="1"/>
      <c r="TZJ62" s="1"/>
      <c r="TZK62" s="1"/>
      <c r="TZL62" s="1"/>
      <c r="TZM62" s="1"/>
      <c r="TZN62" s="1"/>
      <c r="TZO62" s="1"/>
      <c r="TZP62" s="1"/>
      <c r="TZQ62" s="1"/>
      <c r="TZR62" s="1"/>
      <c r="TZS62" s="1"/>
      <c r="TZT62" s="1"/>
      <c r="TZU62" s="1"/>
      <c r="TZV62" s="1"/>
      <c r="TZW62" s="1"/>
      <c r="TZX62" s="1"/>
      <c r="TZY62" s="1"/>
      <c r="TZZ62" s="1"/>
      <c r="UAA62" s="1"/>
      <c r="UAB62" s="1"/>
      <c r="UAC62" s="1"/>
      <c r="UAD62" s="1"/>
      <c r="UAE62" s="1"/>
      <c r="UAF62" s="1"/>
      <c r="UAG62" s="1"/>
      <c r="UAH62" s="1"/>
      <c r="UAI62" s="1"/>
      <c r="UAJ62" s="1"/>
      <c r="UAK62" s="1"/>
      <c r="UAL62" s="1"/>
      <c r="UAM62" s="1"/>
      <c r="UAN62" s="1"/>
      <c r="UAO62" s="1"/>
      <c r="UAP62" s="1"/>
      <c r="UAQ62" s="1"/>
      <c r="UAR62" s="1"/>
      <c r="UAS62" s="1"/>
      <c r="UAT62" s="1"/>
      <c r="UAU62" s="1"/>
      <c r="UAV62" s="1"/>
      <c r="UAW62" s="1"/>
      <c r="UAX62" s="1"/>
      <c r="UAY62" s="1"/>
      <c r="UAZ62" s="1"/>
      <c r="UBA62" s="1"/>
      <c r="UBB62" s="1"/>
      <c r="UBC62" s="1"/>
      <c r="UBD62" s="1"/>
      <c r="UBE62" s="1"/>
      <c r="UBF62" s="1"/>
      <c r="UBG62" s="1"/>
      <c r="UBH62" s="1"/>
      <c r="UBI62" s="1"/>
      <c r="UBJ62" s="1"/>
      <c r="UBK62" s="1"/>
      <c r="UBL62" s="1"/>
      <c r="UBM62" s="1"/>
      <c r="UBN62" s="1"/>
      <c r="UBO62" s="1"/>
      <c r="UBP62" s="1"/>
      <c r="UBQ62" s="1"/>
      <c r="UBR62" s="1"/>
      <c r="UBS62" s="1"/>
      <c r="UBT62" s="1"/>
      <c r="UBU62" s="1"/>
      <c r="UBV62" s="1"/>
      <c r="UBW62" s="1"/>
      <c r="UBX62" s="1"/>
      <c r="UBY62" s="1"/>
      <c r="UBZ62" s="1"/>
      <c r="UCA62" s="1"/>
      <c r="UCB62" s="1"/>
      <c r="UCC62" s="1"/>
      <c r="UCD62" s="1"/>
      <c r="UCE62" s="1"/>
      <c r="UCF62" s="1"/>
      <c r="UCG62" s="1"/>
      <c r="UCH62" s="1"/>
      <c r="UCI62" s="1"/>
      <c r="UCJ62" s="1"/>
      <c r="UCK62" s="1"/>
      <c r="UCL62" s="1"/>
      <c r="UCM62" s="1"/>
      <c r="UCN62" s="1"/>
      <c r="UCO62" s="1"/>
      <c r="UCP62" s="1"/>
      <c r="UCQ62" s="1"/>
      <c r="UCR62" s="1"/>
      <c r="UCS62" s="1"/>
      <c r="UCT62" s="1"/>
      <c r="UCU62" s="1"/>
      <c r="UCV62" s="1"/>
      <c r="UCW62" s="1"/>
      <c r="UCX62" s="1"/>
      <c r="UCY62" s="1"/>
      <c r="UCZ62" s="1"/>
      <c r="UDA62" s="1"/>
      <c r="UDB62" s="1"/>
      <c r="UDC62" s="1"/>
      <c r="UDD62" s="1"/>
      <c r="UDE62" s="1"/>
      <c r="UDF62" s="1"/>
      <c r="UDG62" s="1"/>
      <c r="UDH62" s="1"/>
      <c r="UDI62" s="1"/>
      <c r="UDJ62" s="1"/>
      <c r="UDK62" s="1"/>
      <c r="UDL62" s="1"/>
      <c r="UDM62" s="1"/>
      <c r="UDN62" s="1"/>
      <c r="UDO62" s="1"/>
      <c r="UDP62" s="1"/>
      <c r="UDQ62" s="1"/>
      <c r="UDR62" s="1"/>
      <c r="UDS62" s="1"/>
      <c r="UDT62" s="1"/>
      <c r="UDU62" s="1"/>
      <c r="UDV62" s="1"/>
      <c r="UDW62" s="1"/>
      <c r="UDX62" s="1"/>
      <c r="UDY62" s="1"/>
      <c r="UDZ62" s="1"/>
      <c r="UEA62" s="1"/>
      <c r="UEB62" s="1"/>
      <c r="UEC62" s="1"/>
      <c r="UED62" s="1"/>
      <c r="UEE62" s="1"/>
      <c r="UEF62" s="1"/>
      <c r="UEG62" s="1"/>
      <c r="UEH62" s="1"/>
      <c r="UEI62" s="1"/>
      <c r="UEJ62" s="1"/>
      <c r="UEK62" s="1"/>
      <c r="UEL62" s="1"/>
      <c r="UEM62" s="1"/>
      <c r="UEN62" s="1"/>
      <c r="UEO62" s="1"/>
      <c r="UEP62" s="1"/>
      <c r="UEQ62" s="1"/>
      <c r="UER62" s="1"/>
      <c r="UES62" s="1"/>
      <c r="UET62" s="1"/>
      <c r="UEU62" s="1"/>
      <c r="UEV62" s="1"/>
      <c r="UEW62" s="1"/>
      <c r="UEX62" s="1"/>
      <c r="UEY62" s="1"/>
      <c r="UEZ62" s="1"/>
      <c r="UFA62" s="1"/>
      <c r="UFB62" s="1"/>
      <c r="UFC62" s="1"/>
      <c r="UFD62" s="1"/>
      <c r="UFE62" s="1"/>
      <c r="UFF62" s="1"/>
      <c r="UFG62" s="1"/>
      <c r="UFH62" s="1"/>
      <c r="UFI62" s="1"/>
      <c r="UFJ62" s="1"/>
      <c r="UFK62" s="1"/>
      <c r="UFL62" s="1"/>
      <c r="UFM62" s="1"/>
      <c r="UFN62" s="1"/>
      <c r="UFO62" s="1"/>
      <c r="UFP62" s="1"/>
      <c r="UFQ62" s="1"/>
      <c r="UFR62" s="1"/>
      <c r="UFS62" s="1"/>
      <c r="UFT62" s="1"/>
      <c r="UFU62" s="1"/>
      <c r="UFV62" s="1"/>
      <c r="UFW62" s="1"/>
      <c r="UFX62" s="1"/>
      <c r="UFY62" s="1"/>
      <c r="UFZ62" s="1"/>
      <c r="UGA62" s="1"/>
      <c r="UGB62" s="1"/>
      <c r="UGC62" s="1"/>
      <c r="UGD62" s="1"/>
      <c r="UGE62" s="1"/>
      <c r="UGF62" s="1"/>
      <c r="UGG62" s="1"/>
      <c r="UGH62" s="1"/>
      <c r="UGI62" s="1"/>
      <c r="UGJ62" s="1"/>
      <c r="UGK62" s="1"/>
      <c r="UGL62" s="1"/>
      <c r="UGM62" s="1"/>
      <c r="UGN62" s="1"/>
      <c r="UGO62" s="1"/>
      <c r="UGP62" s="1"/>
      <c r="UGQ62" s="1"/>
      <c r="UGR62" s="1"/>
      <c r="UGS62" s="1"/>
      <c r="UGT62" s="1"/>
      <c r="UGU62" s="1"/>
      <c r="UGV62" s="1"/>
      <c r="UGW62" s="1"/>
      <c r="UGX62" s="1"/>
      <c r="UGY62" s="1"/>
      <c r="UGZ62" s="1"/>
      <c r="UHA62" s="1"/>
      <c r="UHB62" s="1"/>
      <c r="UHC62" s="1"/>
      <c r="UHD62" s="1"/>
      <c r="UHE62" s="1"/>
      <c r="UHF62" s="1"/>
      <c r="UHG62" s="1"/>
      <c r="UHH62" s="1"/>
      <c r="UHI62" s="1"/>
      <c r="UHJ62" s="1"/>
      <c r="UHK62" s="1"/>
      <c r="UHL62" s="1"/>
      <c r="UHM62" s="1"/>
      <c r="UHN62" s="1"/>
      <c r="UHO62" s="1"/>
      <c r="UHP62" s="1"/>
      <c r="UHQ62" s="1"/>
      <c r="UHR62" s="1"/>
      <c r="UHS62" s="1"/>
      <c r="UHT62" s="1"/>
      <c r="UHU62" s="1"/>
      <c r="UHV62" s="1"/>
      <c r="UHW62" s="1"/>
      <c r="UHX62" s="1"/>
      <c r="UHY62" s="1"/>
      <c r="UHZ62" s="1"/>
      <c r="UIA62" s="1"/>
      <c r="UIB62" s="1"/>
      <c r="UIC62" s="1"/>
      <c r="UID62" s="1"/>
      <c r="UIE62" s="1"/>
      <c r="UIF62" s="1"/>
      <c r="UIG62" s="1"/>
      <c r="UIH62" s="1"/>
      <c r="UII62" s="1"/>
      <c r="UIJ62" s="1"/>
      <c r="UIK62" s="1"/>
      <c r="UIL62" s="1"/>
      <c r="UIM62" s="1"/>
      <c r="UIN62" s="1"/>
      <c r="UIO62" s="1"/>
      <c r="UIP62" s="1"/>
      <c r="UIQ62" s="1"/>
      <c r="UIR62" s="1"/>
      <c r="UIS62" s="1"/>
      <c r="UIT62" s="1"/>
      <c r="UIU62" s="1"/>
      <c r="UIV62" s="1"/>
      <c r="UIW62" s="1"/>
      <c r="UIX62" s="1"/>
      <c r="UIY62" s="1"/>
      <c r="UIZ62" s="1"/>
      <c r="UJA62" s="1"/>
      <c r="UJB62" s="1"/>
      <c r="UJC62" s="1"/>
      <c r="UJD62" s="1"/>
      <c r="UJE62" s="1"/>
      <c r="UJF62" s="1"/>
      <c r="UJG62" s="1"/>
      <c r="UJH62" s="1"/>
      <c r="UJI62" s="1"/>
      <c r="UJJ62" s="1"/>
      <c r="UJK62" s="1"/>
      <c r="UJL62" s="1"/>
      <c r="UJM62" s="1"/>
      <c r="UJN62" s="1"/>
      <c r="UJO62" s="1"/>
      <c r="UJP62" s="1"/>
      <c r="UJQ62" s="1"/>
      <c r="UJR62" s="1"/>
      <c r="UJS62" s="1"/>
      <c r="UJT62" s="1"/>
      <c r="UJU62" s="1"/>
      <c r="UJV62" s="1"/>
      <c r="UJW62" s="1"/>
      <c r="UJX62" s="1"/>
      <c r="UJY62" s="1"/>
      <c r="UJZ62" s="1"/>
      <c r="UKA62" s="1"/>
      <c r="UKB62" s="1"/>
      <c r="UKC62" s="1"/>
      <c r="UKD62" s="1"/>
      <c r="UKE62" s="1"/>
      <c r="UKF62" s="1"/>
      <c r="UKG62" s="1"/>
      <c r="UKH62" s="1"/>
      <c r="UKI62" s="1"/>
      <c r="UKJ62" s="1"/>
      <c r="UKK62" s="1"/>
      <c r="UKL62" s="1"/>
      <c r="UKM62" s="1"/>
      <c r="UKN62" s="1"/>
      <c r="UKO62" s="1"/>
      <c r="UKP62" s="1"/>
      <c r="UKQ62" s="1"/>
      <c r="UKR62" s="1"/>
      <c r="UKS62" s="1"/>
      <c r="UKT62" s="1"/>
      <c r="UKU62" s="1"/>
      <c r="UKV62" s="1"/>
      <c r="UKW62" s="1"/>
      <c r="UKX62" s="1"/>
      <c r="UKY62" s="1"/>
      <c r="UKZ62" s="1"/>
      <c r="ULA62" s="1"/>
      <c r="ULB62" s="1"/>
      <c r="ULC62" s="1"/>
      <c r="ULD62" s="1"/>
      <c r="ULE62" s="1"/>
      <c r="ULF62" s="1"/>
      <c r="ULG62" s="1"/>
      <c r="ULH62" s="1"/>
      <c r="ULI62" s="1"/>
      <c r="ULJ62" s="1"/>
      <c r="ULK62" s="1"/>
      <c r="ULL62" s="1"/>
      <c r="ULM62" s="1"/>
      <c r="ULN62" s="1"/>
      <c r="ULO62" s="1"/>
      <c r="ULP62" s="1"/>
      <c r="ULQ62" s="1"/>
      <c r="ULR62" s="1"/>
      <c r="ULS62" s="1"/>
      <c r="ULT62" s="1"/>
      <c r="ULU62" s="1"/>
      <c r="ULV62" s="1"/>
      <c r="ULW62" s="1"/>
      <c r="ULX62" s="1"/>
      <c r="ULY62" s="1"/>
      <c r="ULZ62" s="1"/>
      <c r="UMA62" s="1"/>
      <c r="UMB62" s="1"/>
      <c r="UMC62" s="1"/>
      <c r="UMD62" s="1"/>
      <c r="UME62" s="1"/>
      <c r="UMF62" s="1"/>
      <c r="UMG62" s="1"/>
      <c r="UMH62" s="1"/>
      <c r="UMI62" s="1"/>
      <c r="UMJ62" s="1"/>
      <c r="UMK62" s="1"/>
      <c r="UML62" s="1"/>
      <c r="UMM62" s="1"/>
      <c r="UMN62" s="1"/>
      <c r="UMO62" s="1"/>
      <c r="UMP62" s="1"/>
      <c r="UMQ62" s="1"/>
      <c r="UMR62" s="1"/>
      <c r="UMS62" s="1"/>
      <c r="UMT62" s="1"/>
      <c r="UMU62" s="1"/>
      <c r="UMV62" s="1"/>
      <c r="UMW62" s="1"/>
      <c r="UMX62" s="1"/>
      <c r="UMY62" s="1"/>
      <c r="UMZ62" s="1"/>
      <c r="UNA62" s="1"/>
      <c r="UNB62" s="1"/>
      <c r="UNC62" s="1"/>
      <c r="UND62" s="1"/>
      <c r="UNE62" s="1"/>
      <c r="UNF62" s="1"/>
      <c r="UNG62" s="1"/>
      <c r="UNH62" s="1"/>
      <c r="UNI62" s="1"/>
      <c r="UNJ62" s="1"/>
      <c r="UNK62" s="1"/>
      <c r="UNL62" s="1"/>
      <c r="UNM62" s="1"/>
      <c r="UNN62" s="1"/>
      <c r="UNO62" s="1"/>
      <c r="UNP62" s="1"/>
      <c r="UNQ62" s="1"/>
      <c r="UNR62" s="1"/>
      <c r="UNS62" s="1"/>
      <c r="UNT62" s="1"/>
      <c r="UNU62" s="1"/>
      <c r="UNV62" s="1"/>
      <c r="UNW62" s="1"/>
      <c r="UNX62" s="1"/>
      <c r="UNY62" s="1"/>
      <c r="UNZ62" s="1"/>
      <c r="UOA62" s="1"/>
      <c r="UOB62" s="1"/>
      <c r="UOC62" s="1"/>
      <c r="UOD62" s="1"/>
      <c r="UOE62" s="1"/>
      <c r="UOF62" s="1"/>
      <c r="UOG62" s="1"/>
      <c r="UOH62" s="1"/>
      <c r="UOI62" s="1"/>
      <c r="UOJ62" s="1"/>
      <c r="UOK62" s="1"/>
      <c r="UOL62" s="1"/>
      <c r="UOM62" s="1"/>
      <c r="UON62" s="1"/>
      <c r="UOO62" s="1"/>
      <c r="UOP62" s="1"/>
      <c r="UOQ62" s="1"/>
      <c r="UOR62" s="1"/>
      <c r="UOS62" s="1"/>
      <c r="UOT62" s="1"/>
      <c r="UOU62" s="1"/>
      <c r="UOV62" s="1"/>
      <c r="UOW62" s="1"/>
      <c r="UOX62" s="1"/>
      <c r="UOY62" s="1"/>
      <c r="UOZ62" s="1"/>
      <c r="UPA62" s="1"/>
      <c r="UPB62" s="1"/>
      <c r="UPC62" s="1"/>
      <c r="UPD62" s="1"/>
      <c r="UPE62" s="1"/>
      <c r="UPF62" s="1"/>
      <c r="UPG62" s="1"/>
      <c r="UPH62" s="1"/>
      <c r="UPI62" s="1"/>
      <c r="UPJ62" s="1"/>
      <c r="UPK62" s="1"/>
      <c r="UPL62" s="1"/>
      <c r="UPM62" s="1"/>
      <c r="UPN62" s="1"/>
      <c r="UPO62" s="1"/>
      <c r="UPP62" s="1"/>
      <c r="UPQ62" s="1"/>
      <c r="UPR62" s="1"/>
      <c r="UPS62" s="1"/>
      <c r="UPT62" s="1"/>
      <c r="UPU62" s="1"/>
      <c r="UPV62" s="1"/>
      <c r="UPW62" s="1"/>
      <c r="UPX62" s="1"/>
      <c r="UPY62" s="1"/>
      <c r="UPZ62" s="1"/>
      <c r="UQA62" s="1"/>
      <c r="UQB62" s="1"/>
      <c r="UQC62" s="1"/>
      <c r="UQD62" s="1"/>
      <c r="UQE62" s="1"/>
      <c r="UQF62" s="1"/>
      <c r="UQG62" s="1"/>
      <c r="UQH62" s="1"/>
      <c r="UQI62" s="1"/>
      <c r="UQJ62" s="1"/>
      <c r="UQK62" s="1"/>
      <c r="UQL62" s="1"/>
      <c r="UQM62" s="1"/>
      <c r="UQN62" s="1"/>
      <c r="UQO62" s="1"/>
      <c r="UQP62" s="1"/>
      <c r="UQQ62" s="1"/>
      <c r="UQR62" s="1"/>
      <c r="UQS62" s="1"/>
      <c r="UQT62" s="1"/>
      <c r="UQU62" s="1"/>
      <c r="UQV62" s="1"/>
      <c r="UQW62" s="1"/>
      <c r="UQX62" s="1"/>
      <c r="UQY62" s="1"/>
      <c r="UQZ62" s="1"/>
      <c r="URA62" s="1"/>
      <c r="URB62" s="1"/>
      <c r="URC62" s="1"/>
      <c r="URD62" s="1"/>
      <c r="URE62" s="1"/>
      <c r="URF62" s="1"/>
      <c r="URG62" s="1"/>
      <c r="URH62" s="1"/>
      <c r="URI62" s="1"/>
      <c r="URJ62" s="1"/>
      <c r="URK62" s="1"/>
      <c r="URL62" s="1"/>
      <c r="URM62" s="1"/>
      <c r="URN62" s="1"/>
      <c r="URO62" s="1"/>
      <c r="URP62" s="1"/>
      <c r="URQ62" s="1"/>
      <c r="URR62" s="1"/>
      <c r="URS62" s="1"/>
      <c r="URT62" s="1"/>
      <c r="URU62" s="1"/>
      <c r="URV62" s="1"/>
      <c r="URW62" s="1"/>
      <c r="URX62" s="1"/>
      <c r="URY62" s="1"/>
      <c r="URZ62" s="1"/>
      <c r="USA62" s="1"/>
      <c r="USB62" s="1"/>
      <c r="USC62" s="1"/>
      <c r="USD62" s="1"/>
      <c r="USE62" s="1"/>
      <c r="USF62" s="1"/>
      <c r="USG62" s="1"/>
      <c r="USH62" s="1"/>
      <c r="USI62" s="1"/>
      <c r="USJ62" s="1"/>
      <c r="USK62" s="1"/>
      <c r="USL62" s="1"/>
      <c r="USM62" s="1"/>
      <c r="USN62" s="1"/>
      <c r="USO62" s="1"/>
      <c r="USP62" s="1"/>
      <c r="USQ62" s="1"/>
      <c r="USR62" s="1"/>
      <c r="USS62" s="1"/>
      <c r="UST62" s="1"/>
      <c r="USU62" s="1"/>
      <c r="USV62" s="1"/>
      <c r="USW62" s="1"/>
      <c r="USX62" s="1"/>
      <c r="USY62" s="1"/>
      <c r="USZ62" s="1"/>
      <c r="UTA62" s="1"/>
      <c r="UTB62" s="1"/>
      <c r="UTC62" s="1"/>
      <c r="UTD62" s="1"/>
      <c r="UTE62" s="1"/>
      <c r="UTF62" s="1"/>
      <c r="UTG62" s="1"/>
      <c r="UTH62" s="1"/>
      <c r="UTI62" s="1"/>
      <c r="UTJ62" s="1"/>
      <c r="UTK62" s="1"/>
      <c r="UTL62" s="1"/>
      <c r="UTM62" s="1"/>
      <c r="UTN62" s="1"/>
      <c r="UTO62" s="1"/>
      <c r="UTP62" s="1"/>
      <c r="UTQ62" s="1"/>
      <c r="UTR62" s="1"/>
      <c r="UTS62" s="1"/>
      <c r="UTT62" s="1"/>
      <c r="UTU62" s="1"/>
      <c r="UTV62" s="1"/>
      <c r="UTW62" s="1"/>
      <c r="UTX62" s="1"/>
      <c r="UTY62" s="1"/>
      <c r="UTZ62" s="1"/>
      <c r="UUA62" s="1"/>
      <c r="UUB62" s="1"/>
      <c r="UUC62" s="1"/>
      <c r="UUD62" s="1"/>
      <c r="UUE62" s="1"/>
      <c r="UUF62" s="1"/>
      <c r="UUG62" s="1"/>
      <c r="UUH62" s="1"/>
      <c r="UUI62" s="1"/>
      <c r="UUJ62" s="1"/>
      <c r="UUK62" s="1"/>
      <c r="UUL62" s="1"/>
      <c r="UUM62" s="1"/>
      <c r="UUN62" s="1"/>
      <c r="UUO62" s="1"/>
      <c r="UUP62" s="1"/>
      <c r="UUQ62" s="1"/>
      <c r="UUR62" s="1"/>
      <c r="UUS62" s="1"/>
      <c r="UUT62" s="1"/>
      <c r="UUU62" s="1"/>
      <c r="UUV62" s="1"/>
      <c r="UUW62" s="1"/>
      <c r="UUX62" s="1"/>
      <c r="UUY62" s="1"/>
      <c r="UUZ62" s="1"/>
      <c r="UVA62" s="1"/>
      <c r="UVB62" s="1"/>
      <c r="UVC62" s="1"/>
      <c r="UVD62" s="1"/>
      <c r="UVE62" s="1"/>
      <c r="UVF62" s="1"/>
      <c r="UVG62" s="1"/>
      <c r="UVH62" s="1"/>
      <c r="UVI62" s="1"/>
      <c r="UVJ62" s="1"/>
      <c r="UVK62" s="1"/>
      <c r="UVL62" s="1"/>
      <c r="UVM62" s="1"/>
      <c r="UVN62" s="1"/>
      <c r="UVO62" s="1"/>
      <c r="UVP62" s="1"/>
      <c r="UVQ62" s="1"/>
      <c r="UVR62" s="1"/>
      <c r="UVS62" s="1"/>
      <c r="UVT62" s="1"/>
      <c r="UVU62" s="1"/>
      <c r="UVV62" s="1"/>
      <c r="UVW62" s="1"/>
      <c r="UVX62" s="1"/>
      <c r="UVY62" s="1"/>
      <c r="UVZ62" s="1"/>
      <c r="UWA62" s="1"/>
      <c r="UWB62" s="1"/>
      <c r="UWC62" s="1"/>
      <c r="UWD62" s="1"/>
      <c r="UWE62" s="1"/>
      <c r="UWF62" s="1"/>
      <c r="UWG62" s="1"/>
      <c r="UWH62" s="1"/>
      <c r="UWI62" s="1"/>
      <c r="UWJ62" s="1"/>
      <c r="UWK62" s="1"/>
      <c r="UWL62" s="1"/>
      <c r="UWM62" s="1"/>
      <c r="UWN62" s="1"/>
      <c r="UWO62" s="1"/>
      <c r="UWP62" s="1"/>
      <c r="UWQ62" s="1"/>
      <c r="UWR62" s="1"/>
      <c r="UWS62" s="1"/>
      <c r="UWT62" s="1"/>
      <c r="UWU62" s="1"/>
      <c r="UWV62" s="1"/>
      <c r="UWW62" s="1"/>
      <c r="UWX62" s="1"/>
      <c r="UWY62" s="1"/>
      <c r="UWZ62" s="1"/>
      <c r="UXA62" s="1"/>
      <c r="UXB62" s="1"/>
      <c r="UXC62" s="1"/>
      <c r="UXD62" s="1"/>
      <c r="UXE62" s="1"/>
      <c r="UXF62" s="1"/>
      <c r="UXG62" s="1"/>
      <c r="UXH62" s="1"/>
      <c r="UXI62" s="1"/>
      <c r="UXJ62" s="1"/>
      <c r="UXK62" s="1"/>
      <c r="UXL62" s="1"/>
      <c r="UXM62" s="1"/>
      <c r="UXN62" s="1"/>
      <c r="UXO62" s="1"/>
      <c r="UXP62" s="1"/>
      <c r="UXQ62" s="1"/>
      <c r="UXR62" s="1"/>
      <c r="UXS62" s="1"/>
      <c r="UXT62" s="1"/>
      <c r="UXU62" s="1"/>
      <c r="UXV62" s="1"/>
      <c r="UXW62" s="1"/>
      <c r="UXX62" s="1"/>
      <c r="UXY62" s="1"/>
      <c r="UXZ62" s="1"/>
      <c r="UYA62" s="1"/>
      <c r="UYB62" s="1"/>
      <c r="UYC62" s="1"/>
      <c r="UYD62" s="1"/>
      <c r="UYE62" s="1"/>
      <c r="UYF62" s="1"/>
      <c r="UYG62" s="1"/>
      <c r="UYH62" s="1"/>
      <c r="UYI62" s="1"/>
      <c r="UYJ62" s="1"/>
      <c r="UYK62" s="1"/>
      <c r="UYL62" s="1"/>
      <c r="UYM62" s="1"/>
      <c r="UYN62" s="1"/>
      <c r="UYO62" s="1"/>
      <c r="UYP62" s="1"/>
      <c r="UYQ62" s="1"/>
      <c r="UYR62" s="1"/>
      <c r="UYS62" s="1"/>
      <c r="UYT62" s="1"/>
      <c r="UYU62" s="1"/>
      <c r="UYV62" s="1"/>
      <c r="UYW62" s="1"/>
      <c r="UYX62" s="1"/>
      <c r="UYY62" s="1"/>
      <c r="UYZ62" s="1"/>
      <c r="UZA62" s="1"/>
      <c r="UZB62" s="1"/>
      <c r="UZC62" s="1"/>
      <c r="UZD62" s="1"/>
      <c r="UZE62" s="1"/>
      <c r="UZF62" s="1"/>
      <c r="UZG62" s="1"/>
      <c r="UZH62" s="1"/>
      <c r="UZI62" s="1"/>
      <c r="UZJ62" s="1"/>
      <c r="UZK62" s="1"/>
      <c r="UZL62" s="1"/>
      <c r="UZM62" s="1"/>
      <c r="UZN62" s="1"/>
      <c r="UZO62" s="1"/>
      <c r="UZP62" s="1"/>
      <c r="UZQ62" s="1"/>
      <c r="UZR62" s="1"/>
      <c r="UZS62" s="1"/>
      <c r="UZT62" s="1"/>
      <c r="UZU62" s="1"/>
      <c r="UZV62" s="1"/>
      <c r="UZW62" s="1"/>
      <c r="UZX62" s="1"/>
      <c r="UZY62" s="1"/>
      <c r="UZZ62" s="1"/>
      <c r="VAA62" s="1"/>
      <c r="VAB62" s="1"/>
      <c r="VAC62" s="1"/>
      <c r="VAD62" s="1"/>
      <c r="VAE62" s="1"/>
      <c r="VAF62" s="1"/>
      <c r="VAG62" s="1"/>
      <c r="VAH62" s="1"/>
      <c r="VAI62" s="1"/>
      <c r="VAJ62" s="1"/>
      <c r="VAK62" s="1"/>
      <c r="VAL62" s="1"/>
      <c r="VAM62" s="1"/>
      <c r="VAN62" s="1"/>
      <c r="VAO62" s="1"/>
      <c r="VAP62" s="1"/>
      <c r="VAQ62" s="1"/>
      <c r="VAR62" s="1"/>
      <c r="VAS62" s="1"/>
      <c r="VAT62" s="1"/>
      <c r="VAU62" s="1"/>
      <c r="VAV62" s="1"/>
      <c r="VAW62" s="1"/>
      <c r="VAX62" s="1"/>
      <c r="VAY62" s="1"/>
      <c r="VAZ62" s="1"/>
      <c r="VBA62" s="1"/>
      <c r="VBB62" s="1"/>
      <c r="VBC62" s="1"/>
      <c r="VBD62" s="1"/>
      <c r="VBE62" s="1"/>
      <c r="VBF62" s="1"/>
      <c r="VBG62" s="1"/>
      <c r="VBH62" s="1"/>
      <c r="VBI62" s="1"/>
      <c r="VBJ62" s="1"/>
      <c r="VBK62" s="1"/>
      <c r="VBL62" s="1"/>
      <c r="VBM62" s="1"/>
      <c r="VBN62" s="1"/>
      <c r="VBO62" s="1"/>
      <c r="VBP62" s="1"/>
      <c r="VBQ62" s="1"/>
      <c r="VBR62" s="1"/>
      <c r="VBS62" s="1"/>
      <c r="VBT62" s="1"/>
      <c r="VBU62" s="1"/>
      <c r="VBV62" s="1"/>
      <c r="VBW62" s="1"/>
      <c r="VBX62" s="1"/>
      <c r="VBY62" s="1"/>
      <c r="VBZ62" s="1"/>
      <c r="VCA62" s="1"/>
      <c r="VCB62" s="1"/>
      <c r="VCC62" s="1"/>
      <c r="VCD62" s="1"/>
      <c r="VCE62" s="1"/>
      <c r="VCF62" s="1"/>
      <c r="VCG62" s="1"/>
      <c r="VCH62" s="1"/>
      <c r="VCI62" s="1"/>
      <c r="VCJ62" s="1"/>
      <c r="VCK62" s="1"/>
      <c r="VCL62" s="1"/>
      <c r="VCM62" s="1"/>
      <c r="VCN62" s="1"/>
      <c r="VCO62" s="1"/>
      <c r="VCP62" s="1"/>
      <c r="VCQ62" s="1"/>
      <c r="VCR62" s="1"/>
      <c r="VCS62" s="1"/>
      <c r="VCT62" s="1"/>
      <c r="VCU62" s="1"/>
      <c r="VCV62" s="1"/>
      <c r="VCW62" s="1"/>
      <c r="VCX62" s="1"/>
      <c r="VCY62" s="1"/>
      <c r="VCZ62" s="1"/>
      <c r="VDA62" s="1"/>
      <c r="VDB62" s="1"/>
      <c r="VDC62" s="1"/>
      <c r="VDD62" s="1"/>
      <c r="VDE62" s="1"/>
      <c r="VDF62" s="1"/>
      <c r="VDG62" s="1"/>
      <c r="VDH62" s="1"/>
      <c r="VDI62" s="1"/>
      <c r="VDJ62" s="1"/>
      <c r="VDK62" s="1"/>
      <c r="VDL62" s="1"/>
      <c r="VDM62" s="1"/>
      <c r="VDN62" s="1"/>
      <c r="VDO62" s="1"/>
      <c r="VDP62" s="1"/>
      <c r="VDQ62" s="1"/>
      <c r="VDR62" s="1"/>
      <c r="VDS62" s="1"/>
      <c r="VDT62" s="1"/>
      <c r="VDU62" s="1"/>
      <c r="VDV62" s="1"/>
      <c r="VDW62" s="1"/>
      <c r="VDX62" s="1"/>
      <c r="VDY62" s="1"/>
      <c r="VDZ62" s="1"/>
      <c r="VEA62" s="1"/>
      <c r="VEB62" s="1"/>
      <c r="VEC62" s="1"/>
      <c r="VED62" s="1"/>
      <c r="VEE62" s="1"/>
      <c r="VEF62" s="1"/>
      <c r="VEG62" s="1"/>
      <c r="VEH62" s="1"/>
      <c r="VEI62" s="1"/>
      <c r="VEJ62" s="1"/>
      <c r="VEK62" s="1"/>
      <c r="VEL62" s="1"/>
      <c r="VEM62" s="1"/>
      <c r="VEN62" s="1"/>
      <c r="VEO62" s="1"/>
      <c r="VEP62" s="1"/>
      <c r="VEQ62" s="1"/>
      <c r="VER62" s="1"/>
      <c r="VES62" s="1"/>
      <c r="VET62" s="1"/>
      <c r="VEU62" s="1"/>
      <c r="VEV62" s="1"/>
      <c r="VEW62" s="1"/>
      <c r="VEX62" s="1"/>
      <c r="VEY62" s="1"/>
      <c r="VEZ62" s="1"/>
      <c r="VFA62" s="1"/>
      <c r="VFB62" s="1"/>
      <c r="VFC62" s="1"/>
      <c r="VFD62" s="1"/>
      <c r="VFE62" s="1"/>
      <c r="VFF62" s="1"/>
      <c r="VFG62" s="1"/>
      <c r="VFH62" s="1"/>
      <c r="VFI62" s="1"/>
      <c r="VFJ62" s="1"/>
      <c r="VFK62" s="1"/>
      <c r="VFL62" s="1"/>
      <c r="VFM62" s="1"/>
      <c r="VFN62" s="1"/>
      <c r="VFO62" s="1"/>
      <c r="VFP62" s="1"/>
      <c r="VFQ62" s="1"/>
      <c r="VFR62" s="1"/>
      <c r="VFS62" s="1"/>
      <c r="VFT62" s="1"/>
      <c r="VFU62" s="1"/>
      <c r="VFV62" s="1"/>
      <c r="VFW62" s="1"/>
      <c r="VFX62" s="1"/>
      <c r="VFY62" s="1"/>
      <c r="VFZ62" s="1"/>
      <c r="VGA62" s="1"/>
      <c r="VGB62" s="1"/>
      <c r="VGC62" s="1"/>
      <c r="VGD62" s="1"/>
      <c r="VGE62" s="1"/>
      <c r="VGF62" s="1"/>
      <c r="VGG62" s="1"/>
      <c r="VGH62" s="1"/>
      <c r="VGI62" s="1"/>
      <c r="VGJ62" s="1"/>
      <c r="VGK62" s="1"/>
      <c r="VGL62" s="1"/>
      <c r="VGM62" s="1"/>
      <c r="VGN62" s="1"/>
      <c r="VGO62" s="1"/>
      <c r="VGP62" s="1"/>
      <c r="VGQ62" s="1"/>
      <c r="VGR62" s="1"/>
      <c r="VGS62" s="1"/>
      <c r="VGT62" s="1"/>
      <c r="VGU62" s="1"/>
      <c r="VGV62" s="1"/>
      <c r="VGW62" s="1"/>
      <c r="VGX62" s="1"/>
      <c r="VGY62" s="1"/>
      <c r="VGZ62" s="1"/>
      <c r="VHA62" s="1"/>
      <c r="VHB62" s="1"/>
      <c r="VHC62" s="1"/>
      <c r="VHD62" s="1"/>
      <c r="VHE62" s="1"/>
      <c r="VHF62" s="1"/>
      <c r="VHG62" s="1"/>
      <c r="VHH62" s="1"/>
      <c r="VHI62" s="1"/>
      <c r="VHJ62" s="1"/>
      <c r="VHK62" s="1"/>
      <c r="VHL62" s="1"/>
      <c r="VHM62" s="1"/>
      <c r="VHN62" s="1"/>
      <c r="VHO62" s="1"/>
      <c r="VHP62" s="1"/>
      <c r="VHQ62" s="1"/>
      <c r="VHR62" s="1"/>
      <c r="VHS62" s="1"/>
      <c r="VHT62" s="1"/>
      <c r="VHU62" s="1"/>
      <c r="VHV62" s="1"/>
      <c r="VHW62" s="1"/>
      <c r="VHX62" s="1"/>
      <c r="VHY62" s="1"/>
      <c r="VHZ62" s="1"/>
      <c r="VIA62" s="1"/>
      <c r="VIB62" s="1"/>
      <c r="VIC62" s="1"/>
      <c r="VID62" s="1"/>
      <c r="VIE62" s="1"/>
      <c r="VIF62" s="1"/>
      <c r="VIG62" s="1"/>
      <c r="VIH62" s="1"/>
      <c r="VII62" s="1"/>
      <c r="VIJ62" s="1"/>
      <c r="VIK62" s="1"/>
      <c r="VIL62" s="1"/>
      <c r="VIM62" s="1"/>
      <c r="VIN62" s="1"/>
      <c r="VIO62" s="1"/>
      <c r="VIP62" s="1"/>
      <c r="VIQ62" s="1"/>
      <c r="VIR62" s="1"/>
      <c r="VIS62" s="1"/>
      <c r="VIT62" s="1"/>
      <c r="VIU62" s="1"/>
      <c r="VIV62" s="1"/>
      <c r="VIW62" s="1"/>
      <c r="VIX62" s="1"/>
      <c r="VIY62" s="1"/>
      <c r="VIZ62" s="1"/>
      <c r="VJA62" s="1"/>
      <c r="VJB62" s="1"/>
      <c r="VJC62" s="1"/>
      <c r="VJD62" s="1"/>
      <c r="VJE62" s="1"/>
      <c r="VJF62" s="1"/>
      <c r="VJG62" s="1"/>
      <c r="VJH62" s="1"/>
      <c r="VJI62" s="1"/>
      <c r="VJJ62" s="1"/>
      <c r="VJK62" s="1"/>
      <c r="VJL62" s="1"/>
      <c r="VJM62" s="1"/>
      <c r="VJN62" s="1"/>
      <c r="VJO62" s="1"/>
      <c r="VJP62" s="1"/>
      <c r="VJQ62" s="1"/>
      <c r="VJR62" s="1"/>
      <c r="VJS62" s="1"/>
      <c r="VJT62" s="1"/>
      <c r="VJU62" s="1"/>
      <c r="VJV62" s="1"/>
      <c r="VJW62" s="1"/>
      <c r="VJX62" s="1"/>
      <c r="VJY62" s="1"/>
      <c r="VJZ62" s="1"/>
      <c r="VKA62" s="1"/>
      <c r="VKB62" s="1"/>
      <c r="VKC62" s="1"/>
      <c r="VKD62" s="1"/>
      <c r="VKE62" s="1"/>
      <c r="VKF62" s="1"/>
      <c r="VKG62" s="1"/>
      <c r="VKH62" s="1"/>
      <c r="VKI62" s="1"/>
      <c r="VKJ62" s="1"/>
      <c r="VKK62" s="1"/>
      <c r="VKL62" s="1"/>
      <c r="VKM62" s="1"/>
      <c r="VKN62" s="1"/>
      <c r="VKO62" s="1"/>
      <c r="VKP62" s="1"/>
      <c r="VKQ62" s="1"/>
      <c r="VKR62" s="1"/>
      <c r="VKS62" s="1"/>
      <c r="VKT62" s="1"/>
      <c r="VKU62" s="1"/>
      <c r="VKV62" s="1"/>
      <c r="VKW62" s="1"/>
      <c r="VKX62" s="1"/>
      <c r="VKY62" s="1"/>
      <c r="VKZ62" s="1"/>
      <c r="VLA62" s="1"/>
      <c r="VLB62" s="1"/>
      <c r="VLC62" s="1"/>
      <c r="VLD62" s="1"/>
      <c r="VLE62" s="1"/>
      <c r="VLF62" s="1"/>
      <c r="VLG62" s="1"/>
      <c r="VLH62" s="1"/>
      <c r="VLI62" s="1"/>
      <c r="VLJ62" s="1"/>
      <c r="VLK62" s="1"/>
      <c r="VLL62" s="1"/>
      <c r="VLM62" s="1"/>
      <c r="VLN62" s="1"/>
      <c r="VLO62" s="1"/>
      <c r="VLP62" s="1"/>
      <c r="VLQ62" s="1"/>
      <c r="VLR62" s="1"/>
      <c r="VLS62" s="1"/>
      <c r="VLT62" s="1"/>
      <c r="VLU62" s="1"/>
      <c r="VLV62" s="1"/>
      <c r="VLW62" s="1"/>
      <c r="VLX62" s="1"/>
      <c r="VLY62" s="1"/>
      <c r="VLZ62" s="1"/>
      <c r="VMA62" s="1"/>
      <c r="VMB62" s="1"/>
      <c r="VMC62" s="1"/>
      <c r="VMD62" s="1"/>
      <c r="VME62" s="1"/>
      <c r="VMF62" s="1"/>
      <c r="VMG62" s="1"/>
      <c r="VMH62" s="1"/>
      <c r="VMI62" s="1"/>
      <c r="VMJ62" s="1"/>
      <c r="VMK62" s="1"/>
      <c r="VML62" s="1"/>
      <c r="VMM62" s="1"/>
      <c r="VMN62" s="1"/>
      <c r="VMO62" s="1"/>
      <c r="VMP62" s="1"/>
      <c r="VMQ62" s="1"/>
      <c r="VMR62" s="1"/>
      <c r="VMS62" s="1"/>
      <c r="VMT62" s="1"/>
      <c r="VMU62" s="1"/>
      <c r="VMV62" s="1"/>
      <c r="VMW62" s="1"/>
      <c r="VMX62" s="1"/>
      <c r="VMY62" s="1"/>
      <c r="VMZ62" s="1"/>
      <c r="VNA62" s="1"/>
      <c r="VNB62" s="1"/>
      <c r="VNC62" s="1"/>
      <c r="VND62" s="1"/>
      <c r="VNE62" s="1"/>
      <c r="VNF62" s="1"/>
      <c r="VNG62" s="1"/>
      <c r="VNH62" s="1"/>
      <c r="VNI62" s="1"/>
      <c r="VNJ62" s="1"/>
      <c r="VNK62" s="1"/>
      <c r="VNL62" s="1"/>
      <c r="VNM62" s="1"/>
      <c r="VNN62" s="1"/>
      <c r="VNO62" s="1"/>
      <c r="VNP62" s="1"/>
      <c r="VNQ62" s="1"/>
      <c r="VNR62" s="1"/>
      <c r="VNS62" s="1"/>
      <c r="VNT62" s="1"/>
      <c r="VNU62" s="1"/>
      <c r="VNV62" s="1"/>
      <c r="VNW62" s="1"/>
      <c r="VNX62" s="1"/>
      <c r="VNY62" s="1"/>
      <c r="VNZ62" s="1"/>
      <c r="VOA62" s="1"/>
      <c r="VOB62" s="1"/>
      <c r="VOC62" s="1"/>
      <c r="VOD62" s="1"/>
      <c r="VOE62" s="1"/>
      <c r="VOF62" s="1"/>
      <c r="VOG62" s="1"/>
      <c r="VOH62" s="1"/>
      <c r="VOI62" s="1"/>
      <c r="VOJ62" s="1"/>
      <c r="VOK62" s="1"/>
      <c r="VOL62" s="1"/>
      <c r="VOM62" s="1"/>
      <c r="VON62" s="1"/>
      <c r="VOO62" s="1"/>
      <c r="VOP62" s="1"/>
      <c r="VOQ62" s="1"/>
      <c r="VOR62" s="1"/>
      <c r="VOS62" s="1"/>
      <c r="VOT62" s="1"/>
      <c r="VOU62" s="1"/>
      <c r="VOV62" s="1"/>
      <c r="VOW62" s="1"/>
      <c r="VOX62" s="1"/>
      <c r="VOY62" s="1"/>
      <c r="VOZ62" s="1"/>
      <c r="VPA62" s="1"/>
      <c r="VPB62" s="1"/>
      <c r="VPC62" s="1"/>
      <c r="VPD62" s="1"/>
      <c r="VPE62" s="1"/>
      <c r="VPF62" s="1"/>
      <c r="VPG62" s="1"/>
      <c r="VPH62" s="1"/>
      <c r="VPI62" s="1"/>
      <c r="VPJ62" s="1"/>
      <c r="VPK62" s="1"/>
      <c r="VPL62" s="1"/>
      <c r="VPM62" s="1"/>
      <c r="VPN62" s="1"/>
      <c r="VPO62" s="1"/>
      <c r="VPP62" s="1"/>
      <c r="VPQ62" s="1"/>
      <c r="VPR62" s="1"/>
      <c r="VPS62" s="1"/>
      <c r="VPT62" s="1"/>
      <c r="VPU62" s="1"/>
      <c r="VPV62" s="1"/>
      <c r="VPW62" s="1"/>
      <c r="VPX62" s="1"/>
      <c r="VPY62" s="1"/>
      <c r="VPZ62" s="1"/>
      <c r="VQA62" s="1"/>
      <c r="VQB62" s="1"/>
      <c r="VQC62" s="1"/>
      <c r="VQD62" s="1"/>
      <c r="VQE62" s="1"/>
      <c r="VQF62" s="1"/>
      <c r="VQG62" s="1"/>
      <c r="VQH62" s="1"/>
      <c r="VQI62" s="1"/>
      <c r="VQJ62" s="1"/>
      <c r="VQK62" s="1"/>
      <c r="VQL62" s="1"/>
      <c r="VQM62" s="1"/>
      <c r="VQN62" s="1"/>
      <c r="VQO62" s="1"/>
      <c r="VQP62" s="1"/>
      <c r="VQQ62" s="1"/>
      <c r="VQR62" s="1"/>
      <c r="VQS62" s="1"/>
      <c r="VQT62" s="1"/>
      <c r="VQU62" s="1"/>
      <c r="VQV62" s="1"/>
      <c r="VQW62" s="1"/>
      <c r="VQX62" s="1"/>
      <c r="VQY62" s="1"/>
      <c r="VQZ62" s="1"/>
      <c r="VRA62" s="1"/>
      <c r="VRB62" s="1"/>
      <c r="VRC62" s="1"/>
      <c r="VRD62" s="1"/>
      <c r="VRE62" s="1"/>
      <c r="VRF62" s="1"/>
      <c r="VRG62" s="1"/>
      <c r="VRH62" s="1"/>
      <c r="VRI62" s="1"/>
      <c r="VRJ62" s="1"/>
      <c r="VRK62" s="1"/>
      <c r="VRL62" s="1"/>
      <c r="VRM62" s="1"/>
      <c r="VRN62" s="1"/>
      <c r="VRO62" s="1"/>
      <c r="VRP62" s="1"/>
      <c r="VRQ62" s="1"/>
      <c r="VRR62" s="1"/>
      <c r="VRS62" s="1"/>
      <c r="VRT62" s="1"/>
      <c r="VRU62" s="1"/>
      <c r="VRV62" s="1"/>
      <c r="VRW62" s="1"/>
      <c r="VRX62" s="1"/>
      <c r="VRY62" s="1"/>
      <c r="VRZ62" s="1"/>
      <c r="VSA62" s="1"/>
      <c r="VSB62" s="1"/>
      <c r="VSC62" s="1"/>
      <c r="VSD62" s="1"/>
      <c r="VSE62" s="1"/>
      <c r="VSF62" s="1"/>
      <c r="VSG62" s="1"/>
      <c r="VSH62" s="1"/>
      <c r="VSI62" s="1"/>
      <c r="VSJ62" s="1"/>
      <c r="VSK62" s="1"/>
      <c r="VSL62" s="1"/>
      <c r="VSM62" s="1"/>
      <c r="VSN62" s="1"/>
      <c r="VSO62" s="1"/>
      <c r="VSP62" s="1"/>
      <c r="VSQ62" s="1"/>
      <c r="VSR62" s="1"/>
      <c r="VSS62" s="1"/>
      <c r="VST62" s="1"/>
      <c r="VSU62" s="1"/>
      <c r="VSV62" s="1"/>
      <c r="VSW62" s="1"/>
      <c r="VSX62" s="1"/>
      <c r="VSY62" s="1"/>
      <c r="VSZ62" s="1"/>
      <c r="VTA62" s="1"/>
      <c r="VTB62" s="1"/>
      <c r="VTC62" s="1"/>
      <c r="VTD62" s="1"/>
      <c r="VTE62" s="1"/>
      <c r="VTF62" s="1"/>
      <c r="VTG62" s="1"/>
      <c r="VTH62" s="1"/>
      <c r="VTI62" s="1"/>
      <c r="VTJ62" s="1"/>
      <c r="VTK62" s="1"/>
      <c r="VTL62" s="1"/>
      <c r="VTM62" s="1"/>
      <c r="VTN62" s="1"/>
      <c r="VTO62" s="1"/>
      <c r="VTP62" s="1"/>
      <c r="VTQ62" s="1"/>
      <c r="VTR62" s="1"/>
      <c r="VTS62" s="1"/>
      <c r="VTT62" s="1"/>
      <c r="VTU62" s="1"/>
      <c r="VTV62" s="1"/>
      <c r="VTW62" s="1"/>
      <c r="VTX62" s="1"/>
      <c r="VTY62" s="1"/>
      <c r="VTZ62" s="1"/>
      <c r="VUA62" s="1"/>
      <c r="VUB62" s="1"/>
      <c r="VUC62" s="1"/>
      <c r="VUD62" s="1"/>
      <c r="VUE62" s="1"/>
      <c r="VUF62" s="1"/>
      <c r="VUG62" s="1"/>
      <c r="VUH62" s="1"/>
      <c r="VUI62" s="1"/>
      <c r="VUJ62" s="1"/>
      <c r="VUK62" s="1"/>
      <c r="VUL62" s="1"/>
      <c r="VUM62" s="1"/>
      <c r="VUN62" s="1"/>
      <c r="VUO62" s="1"/>
      <c r="VUP62" s="1"/>
      <c r="VUQ62" s="1"/>
      <c r="VUR62" s="1"/>
      <c r="VUS62" s="1"/>
      <c r="VUT62" s="1"/>
      <c r="VUU62" s="1"/>
      <c r="VUV62" s="1"/>
      <c r="VUW62" s="1"/>
      <c r="VUX62" s="1"/>
      <c r="VUY62" s="1"/>
      <c r="VUZ62" s="1"/>
      <c r="VVA62" s="1"/>
      <c r="VVB62" s="1"/>
      <c r="VVC62" s="1"/>
      <c r="VVD62" s="1"/>
      <c r="VVE62" s="1"/>
      <c r="VVF62" s="1"/>
      <c r="VVG62" s="1"/>
      <c r="VVH62" s="1"/>
      <c r="VVI62" s="1"/>
      <c r="VVJ62" s="1"/>
      <c r="VVK62" s="1"/>
      <c r="VVL62" s="1"/>
      <c r="VVM62" s="1"/>
      <c r="VVN62" s="1"/>
      <c r="VVO62" s="1"/>
      <c r="VVP62" s="1"/>
      <c r="VVQ62" s="1"/>
      <c r="VVR62" s="1"/>
      <c r="VVS62" s="1"/>
      <c r="VVT62" s="1"/>
      <c r="VVU62" s="1"/>
      <c r="VVV62" s="1"/>
      <c r="VVW62" s="1"/>
      <c r="VVX62" s="1"/>
      <c r="VVY62" s="1"/>
      <c r="VVZ62" s="1"/>
      <c r="VWA62" s="1"/>
      <c r="VWB62" s="1"/>
      <c r="VWC62" s="1"/>
      <c r="VWD62" s="1"/>
      <c r="VWE62" s="1"/>
      <c r="VWF62" s="1"/>
      <c r="VWG62" s="1"/>
      <c r="VWH62" s="1"/>
      <c r="VWI62" s="1"/>
      <c r="VWJ62" s="1"/>
      <c r="VWK62" s="1"/>
      <c r="VWL62" s="1"/>
      <c r="VWM62" s="1"/>
      <c r="VWN62" s="1"/>
      <c r="VWO62" s="1"/>
      <c r="VWP62" s="1"/>
      <c r="VWQ62" s="1"/>
      <c r="VWR62" s="1"/>
      <c r="VWS62" s="1"/>
      <c r="VWT62" s="1"/>
      <c r="VWU62" s="1"/>
      <c r="VWV62" s="1"/>
      <c r="VWW62" s="1"/>
      <c r="VWX62" s="1"/>
      <c r="VWY62" s="1"/>
      <c r="VWZ62" s="1"/>
      <c r="VXA62" s="1"/>
      <c r="VXB62" s="1"/>
      <c r="VXC62" s="1"/>
      <c r="VXD62" s="1"/>
      <c r="VXE62" s="1"/>
      <c r="VXF62" s="1"/>
      <c r="VXG62" s="1"/>
      <c r="VXH62" s="1"/>
      <c r="VXI62" s="1"/>
      <c r="VXJ62" s="1"/>
      <c r="VXK62" s="1"/>
      <c r="VXL62" s="1"/>
      <c r="VXM62" s="1"/>
      <c r="VXN62" s="1"/>
      <c r="VXO62" s="1"/>
      <c r="VXP62" s="1"/>
      <c r="VXQ62" s="1"/>
      <c r="VXR62" s="1"/>
      <c r="VXS62" s="1"/>
      <c r="VXT62" s="1"/>
      <c r="VXU62" s="1"/>
      <c r="VXV62" s="1"/>
      <c r="VXW62" s="1"/>
      <c r="VXX62" s="1"/>
      <c r="VXY62" s="1"/>
      <c r="VXZ62" s="1"/>
      <c r="VYA62" s="1"/>
      <c r="VYB62" s="1"/>
      <c r="VYC62" s="1"/>
      <c r="VYD62" s="1"/>
      <c r="VYE62" s="1"/>
      <c r="VYF62" s="1"/>
      <c r="VYG62" s="1"/>
      <c r="VYH62" s="1"/>
      <c r="VYI62" s="1"/>
      <c r="VYJ62" s="1"/>
      <c r="VYK62" s="1"/>
      <c r="VYL62" s="1"/>
      <c r="VYM62" s="1"/>
      <c r="VYN62" s="1"/>
      <c r="VYO62" s="1"/>
      <c r="VYP62" s="1"/>
      <c r="VYQ62" s="1"/>
      <c r="VYR62" s="1"/>
      <c r="VYS62" s="1"/>
      <c r="VYT62" s="1"/>
      <c r="VYU62" s="1"/>
      <c r="VYV62" s="1"/>
      <c r="VYW62" s="1"/>
      <c r="VYX62" s="1"/>
      <c r="VYY62" s="1"/>
      <c r="VYZ62" s="1"/>
      <c r="VZA62" s="1"/>
      <c r="VZB62" s="1"/>
      <c r="VZC62" s="1"/>
      <c r="VZD62" s="1"/>
      <c r="VZE62" s="1"/>
      <c r="VZF62" s="1"/>
      <c r="VZG62" s="1"/>
      <c r="VZH62" s="1"/>
      <c r="VZI62" s="1"/>
      <c r="VZJ62" s="1"/>
      <c r="VZK62" s="1"/>
      <c r="VZL62" s="1"/>
      <c r="VZM62" s="1"/>
      <c r="VZN62" s="1"/>
      <c r="VZO62" s="1"/>
      <c r="VZP62" s="1"/>
      <c r="VZQ62" s="1"/>
      <c r="VZR62" s="1"/>
      <c r="VZS62" s="1"/>
      <c r="VZT62" s="1"/>
      <c r="VZU62" s="1"/>
      <c r="VZV62" s="1"/>
      <c r="VZW62" s="1"/>
      <c r="VZX62" s="1"/>
      <c r="VZY62" s="1"/>
      <c r="VZZ62" s="1"/>
      <c r="WAA62" s="1"/>
      <c r="WAB62" s="1"/>
      <c r="WAC62" s="1"/>
      <c r="WAD62" s="1"/>
      <c r="WAE62" s="1"/>
      <c r="WAF62" s="1"/>
      <c r="WAG62" s="1"/>
      <c r="WAH62" s="1"/>
      <c r="WAI62" s="1"/>
      <c r="WAJ62" s="1"/>
      <c r="WAK62" s="1"/>
      <c r="WAL62" s="1"/>
      <c r="WAM62" s="1"/>
      <c r="WAN62" s="1"/>
      <c r="WAO62" s="1"/>
      <c r="WAP62" s="1"/>
      <c r="WAQ62" s="1"/>
      <c r="WAR62" s="1"/>
      <c r="WAS62" s="1"/>
      <c r="WAT62" s="1"/>
      <c r="WAU62" s="1"/>
      <c r="WAV62" s="1"/>
      <c r="WAW62" s="1"/>
      <c r="WAX62" s="1"/>
      <c r="WAY62" s="1"/>
      <c r="WAZ62" s="1"/>
      <c r="WBA62" s="1"/>
      <c r="WBB62" s="1"/>
      <c r="WBC62" s="1"/>
      <c r="WBD62" s="1"/>
      <c r="WBE62" s="1"/>
      <c r="WBF62" s="1"/>
      <c r="WBG62" s="1"/>
      <c r="WBH62" s="1"/>
      <c r="WBI62" s="1"/>
      <c r="WBJ62" s="1"/>
      <c r="WBK62" s="1"/>
      <c r="WBL62" s="1"/>
      <c r="WBM62" s="1"/>
      <c r="WBN62" s="1"/>
      <c r="WBO62" s="1"/>
      <c r="WBP62" s="1"/>
      <c r="WBQ62" s="1"/>
      <c r="WBR62" s="1"/>
      <c r="WBS62" s="1"/>
      <c r="WBT62" s="1"/>
      <c r="WBU62" s="1"/>
      <c r="WBV62" s="1"/>
      <c r="WBW62" s="1"/>
      <c r="WBX62" s="1"/>
      <c r="WBY62" s="1"/>
      <c r="WBZ62" s="1"/>
      <c r="WCA62" s="1"/>
      <c r="WCB62" s="1"/>
      <c r="WCC62" s="1"/>
      <c r="WCD62" s="1"/>
      <c r="WCE62" s="1"/>
      <c r="WCF62" s="1"/>
      <c r="WCG62" s="1"/>
      <c r="WCH62" s="1"/>
      <c r="WCI62" s="1"/>
      <c r="WCJ62" s="1"/>
      <c r="WCK62" s="1"/>
      <c r="WCL62" s="1"/>
      <c r="WCM62" s="1"/>
      <c r="WCN62" s="1"/>
      <c r="WCO62" s="1"/>
      <c r="WCP62" s="1"/>
      <c r="WCQ62" s="1"/>
      <c r="WCR62" s="1"/>
      <c r="WCS62" s="1"/>
      <c r="WCT62" s="1"/>
      <c r="WCU62" s="1"/>
      <c r="WCV62" s="1"/>
      <c r="WCW62" s="1"/>
      <c r="WCX62" s="1"/>
      <c r="WCY62" s="1"/>
      <c r="WCZ62" s="1"/>
      <c r="WDA62" s="1"/>
      <c r="WDB62" s="1"/>
      <c r="WDC62" s="1"/>
      <c r="WDD62" s="1"/>
      <c r="WDE62" s="1"/>
      <c r="WDF62" s="1"/>
      <c r="WDG62" s="1"/>
      <c r="WDH62" s="1"/>
      <c r="WDI62" s="1"/>
      <c r="WDJ62" s="1"/>
      <c r="WDK62" s="1"/>
      <c r="WDL62" s="1"/>
      <c r="WDM62" s="1"/>
      <c r="WDN62" s="1"/>
      <c r="WDO62" s="1"/>
      <c r="WDP62" s="1"/>
      <c r="WDQ62" s="1"/>
      <c r="WDR62" s="1"/>
      <c r="WDS62" s="1"/>
      <c r="WDT62" s="1"/>
      <c r="WDU62" s="1"/>
      <c r="WDV62" s="1"/>
      <c r="WDW62" s="1"/>
      <c r="WDX62" s="1"/>
      <c r="WDY62" s="1"/>
      <c r="WDZ62" s="1"/>
      <c r="WEA62" s="1"/>
      <c r="WEB62" s="1"/>
      <c r="WEC62" s="1"/>
      <c r="WED62" s="1"/>
      <c r="WEE62" s="1"/>
      <c r="WEF62" s="1"/>
      <c r="WEG62" s="1"/>
      <c r="WEH62" s="1"/>
      <c r="WEI62" s="1"/>
      <c r="WEJ62" s="1"/>
      <c r="WEK62" s="1"/>
      <c r="WEL62" s="1"/>
      <c r="WEM62" s="1"/>
      <c r="WEN62" s="1"/>
      <c r="WEO62" s="1"/>
      <c r="WEP62" s="1"/>
      <c r="WEQ62" s="1"/>
      <c r="WER62" s="1"/>
      <c r="WES62" s="1"/>
      <c r="WET62" s="1"/>
      <c r="WEU62" s="1"/>
      <c r="WEV62" s="1"/>
      <c r="WEW62" s="1"/>
      <c r="WEX62" s="1"/>
      <c r="WEY62" s="1"/>
      <c r="WEZ62" s="1"/>
      <c r="WFA62" s="1"/>
      <c r="WFB62" s="1"/>
      <c r="WFC62" s="1"/>
      <c r="WFD62" s="1"/>
      <c r="WFE62" s="1"/>
      <c r="WFF62" s="1"/>
      <c r="WFG62" s="1"/>
      <c r="WFH62" s="1"/>
      <c r="WFI62" s="1"/>
      <c r="WFJ62" s="1"/>
      <c r="WFK62" s="1"/>
      <c r="WFL62" s="1"/>
      <c r="WFM62" s="1"/>
      <c r="WFN62" s="1"/>
      <c r="WFO62" s="1"/>
      <c r="WFP62" s="1"/>
      <c r="WFQ62" s="1"/>
      <c r="WFR62" s="1"/>
      <c r="WFS62" s="1"/>
      <c r="WFT62" s="1"/>
      <c r="WFU62" s="1"/>
      <c r="WFV62" s="1"/>
      <c r="WFW62" s="1"/>
      <c r="WFX62" s="1"/>
      <c r="WFY62" s="1"/>
      <c r="WFZ62" s="1"/>
      <c r="WGA62" s="1"/>
      <c r="WGB62" s="1"/>
      <c r="WGC62" s="1"/>
      <c r="WGD62" s="1"/>
      <c r="WGE62" s="1"/>
      <c r="WGF62" s="1"/>
      <c r="WGG62" s="1"/>
      <c r="WGH62" s="1"/>
      <c r="WGI62" s="1"/>
      <c r="WGJ62" s="1"/>
      <c r="WGK62" s="1"/>
      <c r="WGL62" s="1"/>
      <c r="WGM62" s="1"/>
      <c r="WGN62" s="1"/>
      <c r="WGO62" s="1"/>
      <c r="WGP62" s="1"/>
      <c r="WGQ62" s="1"/>
      <c r="WGR62" s="1"/>
      <c r="WGS62" s="1"/>
      <c r="WGT62" s="1"/>
      <c r="WGU62" s="1"/>
      <c r="WGV62" s="1"/>
      <c r="WGW62" s="1"/>
      <c r="WGX62" s="1"/>
      <c r="WGY62" s="1"/>
      <c r="WGZ62" s="1"/>
      <c r="WHA62" s="1"/>
      <c r="WHB62" s="1"/>
      <c r="WHC62" s="1"/>
      <c r="WHD62" s="1"/>
      <c r="WHE62" s="1"/>
      <c r="WHF62" s="1"/>
      <c r="WHG62" s="1"/>
      <c r="WHH62" s="1"/>
      <c r="WHI62" s="1"/>
      <c r="WHJ62" s="1"/>
      <c r="WHK62" s="1"/>
      <c r="WHL62" s="1"/>
      <c r="WHM62" s="1"/>
      <c r="WHN62" s="1"/>
      <c r="WHO62" s="1"/>
      <c r="WHP62" s="1"/>
      <c r="WHQ62" s="1"/>
      <c r="WHR62" s="1"/>
      <c r="WHS62" s="1"/>
      <c r="WHT62" s="1"/>
      <c r="WHU62" s="1"/>
      <c r="WHV62" s="1"/>
      <c r="WHW62" s="1"/>
      <c r="WHX62" s="1"/>
      <c r="WHY62" s="1"/>
      <c r="WHZ62" s="1"/>
      <c r="WIA62" s="1"/>
      <c r="WIB62" s="1"/>
      <c r="WIC62" s="1"/>
      <c r="WID62" s="1"/>
      <c r="WIE62" s="1"/>
      <c r="WIF62" s="1"/>
      <c r="WIG62" s="1"/>
      <c r="WIH62" s="1"/>
      <c r="WII62" s="1"/>
      <c r="WIJ62" s="1"/>
      <c r="WIK62" s="1"/>
      <c r="WIL62" s="1"/>
      <c r="WIM62" s="1"/>
      <c r="WIN62" s="1"/>
      <c r="WIO62" s="1"/>
      <c r="WIP62" s="1"/>
      <c r="WIQ62" s="1"/>
      <c r="WIR62" s="1"/>
      <c r="WIS62" s="1"/>
      <c r="WIT62" s="1"/>
      <c r="WIU62" s="1"/>
      <c r="WIV62" s="1"/>
      <c r="WIW62" s="1"/>
      <c r="WIX62" s="1"/>
      <c r="WIY62" s="1"/>
      <c r="WIZ62" s="1"/>
      <c r="WJA62" s="1"/>
      <c r="WJB62" s="1"/>
      <c r="WJC62" s="1"/>
      <c r="WJD62" s="1"/>
      <c r="WJE62" s="1"/>
      <c r="WJF62" s="1"/>
      <c r="WJG62" s="1"/>
      <c r="WJH62" s="1"/>
      <c r="WJI62" s="1"/>
      <c r="WJJ62" s="1"/>
      <c r="WJK62" s="1"/>
      <c r="WJL62" s="1"/>
      <c r="WJM62" s="1"/>
      <c r="WJN62" s="1"/>
      <c r="WJO62" s="1"/>
      <c r="WJP62" s="1"/>
      <c r="WJQ62" s="1"/>
      <c r="WJR62" s="1"/>
      <c r="WJS62" s="1"/>
      <c r="WJT62" s="1"/>
      <c r="WJU62" s="1"/>
      <c r="WJV62" s="1"/>
      <c r="WJW62" s="1"/>
      <c r="WJX62" s="1"/>
      <c r="WJY62" s="1"/>
      <c r="WJZ62" s="1"/>
      <c r="WKA62" s="1"/>
      <c r="WKB62" s="1"/>
      <c r="WKC62" s="1"/>
      <c r="WKD62" s="1"/>
      <c r="WKE62" s="1"/>
      <c r="WKF62" s="1"/>
      <c r="WKG62" s="1"/>
      <c r="WKH62" s="1"/>
      <c r="WKI62" s="1"/>
      <c r="WKJ62" s="1"/>
      <c r="WKK62" s="1"/>
      <c r="WKL62" s="1"/>
      <c r="WKM62" s="1"/>
      <c r="WKN62" s="1"/>
      <c r="WKO62" s="1"/>
      <c r="WKP62" s="1"/>
      <c r="WKQ62" s="1"/>
      <c r="WKR62" s="1"/>
      <c r="WKS62" s="1"/>
      <c r="WKT62" s="1"/>
      <c r="WKU62" s="1"/>
      <c r="WKV62" s="1"/>
      <c r="WKW62" s="1"/>
      <c r="WKX62" s="1"/>
      <c r="WKY62" s="1"/>
      <c r="WKZ62" s="1"/>
      <c r="WLA62" s="1"/>
      <c r="WLB62" s="1"/>
      <c r="WLC62" s="1"/>
      <c r="WLD62" s="1"/>
      <c r="WLE62" s="1"/>
      <c r="WLF62" s="1"/>
      <c r="WLG62" s="1"/>
      <c r="WLH62" s="1"/>
      <c r="WLI62" s="1"/>
      <c r="WLJ62" s="1"/>
      <c r="WLK62" s="1"/>
      <c r="WLL62" s="1"/>
      <c r="WLM62" s="1"/>
      <c r="WLN62" s="1"/>
      <c r="WLO62" s="1"/>
      <c r="WLP62" s="1"/>
      <c r="WLQ62" s="1"/>
      <c r="WLR62" s="1"/>
      <c r="WLS62" s="1"/>
      <c r="WLT62" s="1"/>
      <c r="WLU62" s="1"/>
      <c r="WLV62" s="1"/>
      <c r="WLW62" s="1"/>
      <c r="WLX62" s="1"/>
      <c r="WLY62" s="1"/>
      <c r="WLZ62" s="1"/>
      <c r="WMA62" s="1"/>
      <c r="WMB62" s="1"/>
      <c r="WMC62" s="1"/>
      <c r="WMD62" s="1"/>
      <c r="WME62" s="1"/>
      <c r="WMF62" s="1"/>
      <c r="WMG62" s="1"/>
      <c r="WMH62" s="1"/>
      <c r="WMI62" s="1"/>
      <c r="WMJ62" s="1"/>
      <c r="WMK62" s="1"/>
      <c r="WML62" s="1"/>
      <c r="WMM62" s="1"/>
      <c r="WMN62" s="1"/>
      <c r="WMO62" s="1"/>
      <c r="WMP62" s="1"/>
      <c r="WMQ62" s="1"/>
      <c r="WMR62" s="1"/>
      <c r="WMS62" s="1"/>
      <c r="WMT62" s="1"/>
      <c r="WMU62" s="1"/>
      <c r="WMV62" s="1"/>
      <c r="WMW62" s="1"/>
      <c r="WMX62" s="1"/>
      <c r="WMY62" s="1"/>
      <c r="WMZ62" s="1"/>
      <c r="WNA62" s="1"/>
      <c r="WNB62" s="1"/>
      <c r="WNC62" s="1"/>
      <c r="WND62" s="1"/>
      <c r="WNE62" s="1"/>
      <c r="WNF62" s="1"/>
      <c r="WNG62" s="1"/>
      <c r="WNH62" s="1"/>
      <c r="WNI62" s="1"/>
      <c r="WNJ62" s="1"/>
      <c r="WNK62" s="1"/>
      <c r="WNL62" s="1"/>
      <c r="WNM62" s="1"/>
      <c r="WNN62" s="1"/>
      <c r="WNO62" s="1"/>
      <c r="WNP62" s="1"/>
      <c r="WNQ62" s="1"/>
      <c r="WNR62" s="1"/>
      <c r="WNS62" s="1"/>
      <c r="WNT62" s="1"/>
      <c r="WNU62" s="1"/>
      <c r="WNV62" s="1"/>
      <c r="WNW62" s="1"/>
      <c r="WNX62" s="1"/>
      <c r="WNY62" s="1"/>
      <c r="WNZ62" s="1"/>
      <c r="WOA62" s="1"/>
      <c r="WOB62" s="1"/>
      <c r="WOC62" s="1"/>
      <c r="WOD62" s="1"/>
      <c r="WOE62" s="1"/>
      <c r="WOF62" s="1"/>
      <c r="WOG62" s="1"/>
      <c r="WOH62" s="1"/>
      <c r="WOI62" s="1"/>
      <c r="WOJ62" s="1"/>
      <c r="WOK62" s="1"/>
      <c r="WOL62" s="1"/>
      <c r="WOM62" s="1"/>
      <c r="WON62" s="1"/>
      <c r="WOO62" s="1"/>
      <c r="WOP62" s="1"/>
      <c r="WOQ62" s="1"/>
      <c r="WOR62" s="1"/>
      <c r="WOS62" s="1"/>
      <c r="WOT62" s="1"/>
      <c r="WOU62" s="1"/>
      <c r="WOV62" s="1"/>
      <c r="WOW62" s="1"/>
      <c r="WOX62" s="1"/>
      <c r="WOY62" s="1"/>
      <c r="WOZ62" s="1"/>
      <c r="WPA62" s="1"/>
      <c r="WPB62" s="1"/>
      <c r="WPC62" s="1"/>
      <c r="WPD62" s="1"/>
      <c r="WPE62" s="1"/>
      <c r="WPF62" s="1"/>
      <c r="WPG62" s="1"/>
      <c r="WPH62" s="1"/>
      <c r="WPI62" s="1"/>
      <c r="WPJ62" s="1"/>
      <c r="WPK62" s="1"/>
      <c r="WPL62" s="1"/>
      <c r="WPM62" s="1"/>
      <c r="WPN62" s="1"/>
      <c r="WPO62" s="1"/>
      <c r="WPP62" s="1"/>
      <c r="WPQ62" s="1"/>
      <c r="WPR62" s="1"/>
      <c r="WPS62" s="1"/>
      <c r="WPT62" s="1"/>
      <c r="WPU62" s="1"/>
      <c r="WPV62" s="1"/>
      <c r="WPW62" s="1"/>
      <c r="WPX62" s="1"/>
      <c r="WPY62" s="1"/>
      <c r="WPZ62" s="1"/>
      <c r="WQA62" s="1"/>
      <c r="WQB62" s="1"/>
      <c r="WQC62" s="1"/>
      <c r="WQD62" s="1"/>
      <c r="WQE62" s="1"/>
      <c r="WQF62" s="1"/>
      <c r="WQG62" s="1"/>
      <c r="WQH62" s="1"/>
      <c r="WQI62" s="1"/>
      <c r="WQJ62" s="1"/>
      <c r="WQK62" s="1"/>
      <c r="WQL62" s="1"/>
      <c r="WQM62" s="1"/>
      <c r="WQN62" s="1"/>
      <c r="WQO62" s="1"/>
      <c r="WQP62" s="1"/>
      <c r="WQQ62" s="1"/>
      <c r="WQR62" s="1"/>
      <c r="WQS62" s="1"/>
      <c r="WQT62" s="1"/>
      <c r="WQU62" s="1"/>
      <c r="WQV62" s="1"/>
      <c r="WQW62" s="1"/>
      <c r="WQX62" s="1"/>
      <c r="WQY62" s="1"/>
      <c r="WQZ62" s="1"/>
      <c r="WRA62" s="1"/>
      <c r="WRB62" s="1"/>
      <c r="WRC62" s="1"/>
      <c r="WRD62" s="1"/>
      <c r="WRE62" s="1"/>
      <c r="WRF62" s="1"/>
      <c r="WRG62" s="1"/>
      <c r="WRH62" s="1"/>
      <c r="WRI62" s="1"/>
      <c r="WRJ62" s="1"/>
      <c r="WRK62" s="1"/>
      <c r="WRL62" s="1"/>
      <c r="WRM62" s="1"/>
      <c r="WRN62" s="1"/>
      <c r="WRO62" s="1"/>
      <c r="WRP62" s="1"/>
      <c r="WRQ62" s="1"/>
      <c r="WRR62" s="1"/>
      <c r="WRS62" s="1"/>
      <c r="WRT62" s="1"/>
      <c r="WRU62" s="1"/>
      <c r="WRV62" s="1"/>
      <c r="WRW62" s="1"/>
      <c r="WRX62" s="1"/>
      <c r="WRY62" s="1"/>
      <c r="WRZ62" s="1"/>
      <c r="WSA62" s="1"/>
      <c r="WSB62" s="1"/>
      <c r="WSC62" s="1"/>
      <c r="WSD62" s="1"/>
      <c r="WSE62" s="1"/>
      <c r="WSF62" s="1"/>
      <c r="WSG62" s="1"/>
      <c r="WSH62" s="1"/>
      <c r="WSI62" s="1"/>
      <c r="WSJ62" s="1"/>
      <c r="WSK62" s="1"/>
      <c r="WSL62" s="1"/>
      <c r="WSM62" s="1"/>
      <c r="WSN62" s="1"/>
      <c r="WSO62" s="1"/>
      <c r="WSP62" s="1"/>
      <c r="WSQ62" s="1"/>
      <c r="WSR62" s="1"/>
      <c r="WSS62" s="1"/>
      <c r="WST62" s="1"/>
      <c r="WSU62" s="1"/>
      <c r="WSV62" s="1"/>
      <c r="WSW62" s="1"/>
      <c r="WSX62" s="1"/>
      <c r="WSY62" s="1"/>
      <c r="WSZ62" s="1"/>
      <c r="WTA62" s="1"/>
      <c r="WTB62" s="1"/>
      <c r="WTC62" s="1"/>
      <c r="WTD62" s="1"/>
      <c r="WTE62" s="1"/>
      <c r="WTF62" s="1"/>
      <c r="WTG62" s="1"/>
      <c r="WTH62" s="1"/>
      <c r="WTI62" s="1"/>
      <c r="WTJ62" s="1"/>
      <c r="WTK62" s="1"/>
      <c r="WTL62" s="1"/>
      <c r="WTM62" s="1"/>
      <c r="WTN62" s="1"/>
      <c r="WTO62" s="1"/>
      <c r="WTP62" s="1"/>
      <c r="WTQ62" s="1"/>
      <c r="WTR62" s="1"/>
      <c r="WTS62" s="1"/>
      <c r="WTT62" s="1"/>
      <c r="WTU62" s="1"/>
      <c r="WTV62" s="1"/>
      <c r="WTW62" s="1"/>
      <c r="WTX62" s="1"/>
      <c r="WTY62" s="1"/>
      <c r="WTZ62" s="1"/>
      <c r="WUA62" s="1"/>
      <c r="WUB62" s="1"/>
      <c r="WUC62" s="1"/>
      <c r="WUD62" s="1"/>
      <c r="WUE62" s="1"/>
      <c r="WUF62" s="1"/>
      <c r="WUG62" s="1"/>
      <c r="WUH62" s="1"/>
      <c r="WUI62" s="1"/>
      <c r="WUJ62" s="1"/>
      <c r="WUK62" s="1"/>
      <c r="WUL62" s="1"/>
      <c r="WUM62" s="1"/>
      <c r="WUN62" s="1"/>
      <c r="WUO62" s="1"/>
      <c r="WUP62" s="1"/>
      <c r="WUQ62" s="1"/>
      <c r="WUR62" s="1"/>
      <c r="WUS62" s="1"/>
      <c r="WUT62" s="1"/>
      <c r="WUU62" s="1"/>
      <c r="WUV62" s="1"/>
      <c r="WUW62" s="1"/>
      <c r="WUX62" s="1"/>
      <c r="WUY62" s="1"/>
      <c r="WUZ62" s="1"/>
      <c r="WVA62" s="1"/>
      <c r="WVB62" s="1"/>
      <c r="WVC62" s="1"/>
      <c r="WVD62" s="1"/>
      <c r="WVE62" s="1"/>
      <c r="WVF62" s="1"/>
      <c r="WVG62" s="1"/>
      <c r="WVH62" s="1"/>
      <c r="WVI62" s="1"/>
      <c r="WVJ62" s="1"/>
      <c r="WVK62" s="1"/>
      <c r="WVL62" s="1"/>
      <c r="WVM62" s="1"/>
      <c r="WVN62" s="1"/>
      <c r="WVO62" s="1"/>
      <c r="WVP62" s="1"/>
      <c r="WVQ62" s="1"/>
      <c r="WVR62" s="1"/>
      <c r="WVS62" s="1"/>
      <c r="WVT62" s="1"/>
      <c r="WVU62" s="1"/>
      <c r="WVV62" s="1"/>
      <c r="WVW62" s="1"/>
      <c r="WVX62" s="1"/>
      <c r="WVY62" s="1"/>
      <c r="WVZ62" s="1"/>
      <c r="WWA62" s="1"/>
      <c r="WWB62" s="1"/>
      <c r="WWC62" s="1"/>
      <c r="WWD62" s="1"/>
      <c r="WWE62" s="1"/>
      <c r="WWF62" s="1"/>
      <c r="WWG62" s="1"/>
      <c r="WWH62" s="1"/>
      <c r="WWI62" s="1"/>
      <c r="WWJ62" s="1"/>
      <c r="WWK62" s="1"/>
      <c r="WWL62" s="1"/>
      <c r="WWM62" s="1"/>
      <c r="WWN62" s="1"/>
      <c r="WWO62" s="1"/>
      <c r="WWP62" s="1"/>
      <c r="WWQ62" s="1"/>
      <c r="WWR62" s="1"/>
      <c r="WWS62" s="1"/>
      <c r="WWT62" s="1"/>
      <c r="WWU62" s="1"/>
      <c r="WWV62" s="1"/>
      <c r="WWW62" s="1"/>
      <c r="WWX62" s="1"/>
      <c r="WWY62" s="1"/>
      <c r="WWZ62" s="1"/>
      <c r="WXA62" s="1"/>
      <c r="WXB62" s="1"/>
      <c r="WXC62" s="1"/>
      <c r="WXD62" s="1"/>
      <c r="WXE62" s="1"/>
      <c r="WXF62" s="1"/>
      <c r="WXG62" s="1"/>
      <c r="WXH62" s="1"/>
      <c r="WXI62" s="1"/>
      <c r="WXJ62" s="1"/>
      <c r="WXK62" s="1"/>
      <c r="WXL62" s="1"/>
      <c r="WXM62" s="1"/>
      <c r="WXN62" s="1"/>
      <c r="WXO62" s="1"/>
      <c r="WXP62" s="1"/>
      <c r="WXQ62" s="1"/>
      <c r="WXR62" s="1"/>
      <c r="WXS62" s="1"/>
      <c r="WXT62" s="1"/>
      <c r="WXU62" s="1"/>
      <c r="WXV62" s="1"/>
      <c r="WXW62" s="1"/>
      <c r="WXX62" s="1"/>
      <c r="WXY62" s="1"/>
      <c r="WXZ62" s="1"/>
      <c r="WYA62" s="1"/>
      <c r="WYB62" s="1"/>
      <c r="WYC62" s="1"/>
      <c r="WYD62" s="1"/>
      <c r="WYE62" s="1"/>
      <c r="WYF62" s="1"/>
      <c r="WYG62" s="1"/>
      <c r="WYH62" s="1"/>
      <c r="WYI62" s="1"/>
      <c r="WYJ62" s="1"/>
      <c r="WYK62" s="1"/>
      <c r="WYL62" s="1"/>
      <c r="WYM62" s="1"/>
      <c r="WYN62" s="1"/>
      <c r="WYO62" s="1"/>
      <c r="WYP62" s="1"/>
      <c r="WYQ62" s="1"/>
      <c r="WYR62" s="1"/>
      <c r="WYS62" s="1"/>
      <c r="WYT62" s="1"/>
      <c r="WYU62" s="1"/>
      <c r="WYV62" s="1"/>
      <c r="WYW62" s="1"/>
      <c r="WYX62" s="1"/>
      <c r="WYY62" s="1"/>
      <c r="WYZ62" s="1"/>
      <c r="WZA62" s="1"/>
      <c r="WZB62" s="1"/>
      <c r="WZC62" s="1"/>
      <c r="WZD62" s="1"/>
      <c r="WZE62" s="1"/>
      <c r="WZF62" s="1"/>
      <c r="WZG62" s="1"/>
      <c r="WZH62" s="1"/>
      <c r="WZI62" s="1"/>
      <c r="WZJ62" s="1"/>
      <c r="WZK62" s="1"/>
      <c r="WZL62" s="1"/>
      <c r="WZM62" s="1"/>
      <c r="WZN62" s="1"/>
      <c r="WZO62" s="1"/>
      <c r="WZP62" s="1"/>
      <c r="WZQ62" s="1"/>
      <c r="WZR62" s="1"/>
      <c r="WZS62" s="1"/>
      <c r="WZT62" s="1"/>
      <c r="WZU62" s="1"/>
      <c r="WZV62" s="1"/>
      <c r="WZW62" s="1"/>
      <c r="WZX62" s="1"/>
      <c r="WZY62" s="1"/>
      <c r="WZZ62" s="1"/>
      <c r="XAA62" s="1"/>
      <c r="XAB62" s="1"/>
      <c r="XAC62" s="1"/>
      <c r="XAD62" s="1"/>
      <c r="XAE62" s="1"/>
      <c r="XAF62" s="1"/>
      <c r="XAG62" s="1"/>
      <c r="XAH62" s="1"/>
      <c r="XAI62" s="1"/>
      <c r="XAJ62" s="1"/>
      <c r="XAK62" s="1"/>
      <c r="XAL62" s="1"/>
      <c r="XAM62" s="1"/>
      <c r="XAN62" s="1"/>
      <c r="XAO62" s="1"/>
      <c r="XAP62" s="1"/>
      <c r="XAQ62" s="1"/>
      <c r="XAR62" s="1"/>
      <c r="XAS62" s="1"/>
      <c r="XAT62" s="1"/>
      <c r="XAU62" s="1"/>
      <c r="XAV62" s="1"/>
      <c r="XAW62" s="1"/>
      <c r="XAX62" s="1"/>
      <c r="XAY62" s="1"/>
      <c r="XAZ62" s="1"/>
      <c r="XBA62" s="1"/>
      <c r="XBB62" s="1"/>
      <c r="XBC62" s="1"/>
      <c r="XBD62" s="1"/>
      <c r="XBE62" s="1"/>
      <c r="XBF62" s="1"/>
      <c r="XBG62" s="1"/>
      <c r="XBH62" s="1"/>
      <c r="XBI62" s="1"/>
      <c r="XBJ62" s="1"/>
      <c r="XBK62" s="1"/>
      <c r="XBL62" s="1"/>
      <c r="XBM62" s="1"/>
      <c r="XBN62" s="1"/>
      <c r="XBO62" s="1"/>
      <c r="XBP62" s="1"/>
      <c r="XBQ62" s="1"/>
      <c r="XBR62" s="1"/>
      <c r="XBS62" s="1"/>
      <c r="XBT62" s="1"/>
      <c r="XBU62" s="1"/>
      <c r="XBV62" s="1"/>
      <c r="XBW62" s="1"/>
      <c r="XBX62" s="1"/>
      <c r="XBY62" s="1"/>
      <c r="XBZ62" s="1"/>
      <c r="XCA62" s="1"/>
      <c r="XCB62" s="1"/>
      <c r="XCC62" s="1"/>
      <c r="XCD62" s="1"/>
      <c r="XCE62" s="1"/>
      <c r="XCF62" s="1"/>
      <c r="XCG62" s="1"/>
      <c r="XCH62" s="1"/>
      <c r="XCI62" s="1"/>
      <c r="XCJ62" s="1"/>
      <c r="XCK62" s="1"/>
      <c r="XCL62" s="1"/>
      <c r="XCM62" s="1"/>
      <c r="XCN62" s="1"/>
      <c r="XCO62" s="1"/>
      <c r="XCP62" s="1"/>
      <c r="XCQ62" s="1"/>
      <c r="XCR62" s="1"/>
      <c r="XCS62" s="1"/>
      <c r="XCT62" s="1"/>
      <c r="XCU62" s="1"/>
      <c r="XCV62" s="1"/>
      <c r="XCW62" s="1"/>
      <c r="XCX62" s="1"/>
      <c r="XCY62" s="1"/>
      <c r="XCZ62" s="1"/>
      <c r="XDA62" s="1"/>
      <c r="XDB62" s="1"/>
      <c r="XDC62" s="1"/>
      <c r="XDD62" s="1"/>
      <c r="XDE62" s="1"/>
      <c r="XDF62" s="1"/>
      <c r="XDG62" s="1"/>
      <c r="XDH62" s="1"/>
      <c r="XDI62" s="1"/>
      <c r="XDJ62" s="1"/>
      <c r="XDK62" s="1"/>
      <c r="XDL62" s="1"/>
      <c r="XDM62" s="1"/>
      <c r="XDN62" s="1"/>
      <c r="XDO62" s="1"/>
      <c r="XDP62" s="1"/>
      <c r="XDQ62" s="1"/>
      <c r="XDR62" s="1"/>
      <c r="XDS62" s="1"/>
      <c r="XDT62" s="1"/>
      <c r="XDU62" s="1"/>
      <c r="XDV62" s="1"/>
      <c r="XDW62" s="1"/>
      <c r="XDX62" s="1"/>
      <c r="XDY62" s="1"/>
      <c r="XDZ62" s="1"/>
      <c r="XEA62" s="1"/>
      <c r="XEB62" s="1"/>
      <c r="XEC62" s="1"/>
      <c r="XED62" s="1"/>
      <c r="XEE62" s="1"/>
      <c r="XEF62" s="1"/>
      <c r="XEG62" s="1"/>
      <c r="XEH62" s="1"/>
      <c r="XEI62" s="1"/>
      <c r="XEJ62" s="1"/>
      <c r="XEK62" s="1"/>
      <c r="XEL62" s="1"/>
      <c r="XEM62" s="1"/>
      <c r="XEN62" s="1"/>
      <c r="XEO62" s="1"/>
      <c r="XEP62" s="1"/>
      <c r="XEQ62" s="1"/>
      <c r="XER62" s="1"/>
      <c r="XES62" s="1"/>
      <c r="XET62" s="1"/>
      <c r="XEU62" s="1"/>
      <c r="XEV62" s="1"/>
      <c r="XEW62" s="1"/>
      <c r="XEX62" s="1"/>
      <c r="XEY62" s="1"/>
      <c r="XEZ62" s="1"/>
      <c r="XFA62" s="1"/>
      <c r="XFB62" s="1"/>
      <c r="XFC62" s="1"/>
      <c r="XFD62" s="1"/>
    </row>
  </sheetData>
  <sheetProtection sheet="1" objects="1" scenarios="1" selectLockedCells="1"/>
  <mergeCells count="45">
    <mergeCell ref="B28:E28"/>
    <mergeCell ref="F28:I28"/>
    <mergeCell ref="E42:O45"/>
    <mergeCell ref="C42:D42"/>
    <mergeCell ref="C39:Q40"/>
    <mergeCell ref="E36:Q37"/>
    <mergeCell ref="C34:P35"/>
    <mergeCell ref="M25:P25"/>
    <mergeCell ref="B26:E27"/>
    <mergeCell ref="F26:I27"/>
    <mergeCell ref="K26:L27"/>
    <mergeCell ref="M26:P27"/>
    <mergeCell ref="B21:E21"/>
    <mergeCell ref="F21:I21"/>
    <mergeCell ref="B25:E25"/>
    <mergeCell ref="F25:I25"/>
    <mergeCell ref="K25:L25"/>
    <mergeCell ref="B18:E18"/>
    <mergeCell ref="F18:I18"/>
    <mergeCell ref="K18:L18"/>
    <mergeCell ref="B19:E20"/>
    <mergeCell ref="F19:I20"/>
    <mergeCell ref="K19:L20"/>
    <mergeCell ref="M18:P18"/>
    <mergeCell ref="M19:P20"/>
    <mergeCell ref="M10:P10"/>
    <mergeCell ref="M11:P12"/>
    <mergeCell ref="K10:L10"/>
    <mergeCell ref="K11:L12"/>
    <mergeCell ref="B61:P61"/>
    <mergeCell ref="C30:P31"/>
    <mergeCell ref="E24:F24"/>
    <mergeCell ref="G24:O24"/>
    <mergeCell ref="N1:P1"/>
    <mergeCell ref="N2:P4"/>
    <mergeCell ref="E17:F17"/>
    <mergeCell ref="G17:O17"/>
    <mergeCell ref="D7:P7"/>
    <mergeCell ref="B2:F4"/>
    <mergeCell ref="B10:E10"/>
    <mergeCell ref="B13:E13"/>
    <mergeCell ref="F13:I13"/>
    <mergeCell ref="B11:E12"/>
    <mergeCell ref="F10:I10"/>
    <mergeCell ref="F11:I12"/>
  </mergeCells>
  <phoneticPr fontId="10"/>
  <dataValidations count="2">
    <dataValidation allowBlank="1" showInputMessage="1" showErrorMessage="1" prompt="入力方法_x000a_【例】_x000a_1991/10/10_x000a_1991年10月10日" sqref="K21:L21 K13:L13 K28:L28" xr:uid="{00000000-0002-0000-0100-000000000000}"/>
    <dataValidation allowBlank="1" showInputMessage="1" showErrorMessage="1" prompt="入力方法_x000a_【例】_x000a_1969/3/28_x000a_昭和44年3月28日_x000a_S44.3.28" sqref="F13:I13 F21:I21 F28:I28" xr:uid="{00000000-0002-0000-0100-000001000000}"/>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70C0"/>
    <pageSetUpPr fitToPage="1"/>
  </sheetPr>
  <dimension ref="A1:AQ160"/>
  <sheetViews>
    <sheetView showGridLines="0" zoomScale="55" zoomScaleNormal="55" zoomScaleSheetLayoutView="100" workbookViewId="0">
      <selection activeCell="M8" sqref="M8:U9"/>
    </sheetView>
  </sheetViews>
  <sheetFormatPr defaultColWidth="3.5" defaultRowHeight="17.25" customHeight="1"/>
  <cols>
    <col min="1" max="1" width="2.5" style="22" customWidth="1"/>
    <col min="2" max="3" width="3.5" style="25" customWidth="1"/>
    <col min="4" max="7" width="3.5" style="22" customWidth="1"/>
    <col min="8" max="8" width="6.125" style="25" customWidth="1"/>
    <col min="9" max="24" width="3.5" style="22" customWidth="1"/>
    <col min="25" max="27" width="3.5" style="24" customWidth="1"/>
    <col min="28" max="34" width="3.5" style="22"/>
    <col min="35" max="35" width="2.5" style="22" customWidth="1"/>
    <col min="36" max="36" width="3.5" style="22"/>
    <col min="37" max="37" width="3.5" style="23"/>
    <col min="38" max="45" width="3.5" style="22" customWidth="1"/>
    <col min="46" max="16384" width="3.5" style="22"/>
  </cols>
  <sheetData>
    <row r="1" spans="1:35" ht="32.25" customHeight="1">
      <c r="A1" s="134"/>
      <c r="B1" s="28"/>
      <c r="C1" s="28"/>
      <c r="D1" s="26"/>
      <c r="E1" s="26"/>
      <c r="F1" s="26"/>
      <c r="G1" s="26"/>
      <c r="H1" s="28"/>
      <c r="I1" s="26"/>
      <c r="J1" s="26"/>
      <c r="K1" s="26"/>
      <c r="L1" s="26"/>
      <c r="M1" s="26"/>
      <c r="N1" s="26"/>
      <c r="O1" s="26"/>
      <c r="P1" s="26"/>
      <c r="Q1" s="26"/>
      <c r="R1" s="26"/>
      <c r="S1" s="26"/>
      <c r="T1" s="26"/>
      <c r="U1" s="26"/>
      <c r="V1" s="26"/>
      <c r="W1" s="26"/>
      <c r="X1" s="26"/>
      <c r="Y1" s="27"/>
      <c r="Z1" s="27"/>
      <c r="AA1" s="27"/>
      <c r="AB1" s="440" t="s">
        <v>278</v>
      </c>
      <c r="AC1" s="440"/>
      <c r="AD1" s="440"/>
      <c r="AE1" s="440"/>
      <c r="AF1" s="440"/>
      <c r="AG1" s="440"/>
      <c r="AH1" s="440"/>
      <c r="AI1" s="26"/>
    </row>
    <row r="2" spans="1:35" ht="21" customHeight="1">
      <c r="A2" s="134"/>
      <c r="B2" s="28"/>
      <c r="C2" s="28"/>
      <c r="D2" s="26"/>
      <c r="E2" s="26"/>
      <c r="F2" s="26"/>
      <c r="G2" s="26"/>
      <c r="H2" s="28"/>
      <c r="I2" s="26"/>
      <c r="J2" s="26"/>
      <c r="K2" s="26"/>
      <c r="L2" s="26"/>
      <c r="M2" s="26"/>
      <c r="N2" s="26"/>
      <c r="O2" s="26"/>
      <c r="P2" s="26"/>
      <c r="Q2" s="26"/>
      <c r="R2" s="26"/>
      <c r="S2" s="26"/>
      <c r="T2" s="26"/>
      <c r="U2" s="26"/>
      <c r="V2" s="26"/>
      <c r="W2" s="26"/>
      <c r="X2" s="26"/>
      <c r="Y2" s="27"/>
      <c r="Z2" s="27"/>
      <c r="AA2" s="27"/>
      <c r="AB2" s="466" t="s">
        <v>69</v>
      </c>
      <c r="AC2" s="466"/>
      <c r="AD2" s="466"/>
      <c r="AE2" s="466"/>
      <c r="AF2" s="466"/>
      <c r="AG2" s="466"/>
      <c r="AH2" s="466"/>
      <c r="AI2" s="26"/>
    </row>
    <row r="3" spans="1:35" ht="18" customHeight="1">
      <c r="A3" s="134"/>
      <c r="B3" s="28"/>
      <c r="C3" s="28"/>
      <c r="D3" s="26"/>
      <c r="E3" s="26"/>
      <c r="F3" s="26"/>
      <c r="G3" s="26"/>
      <c r="H3" s="28"/>
      <c r="I3" s="26"/>
      <c r="J3" s="26"/>
      <c r="K3" s="26"/>
      <c r="L3" s="26"/>
      <c r="M3" s="26"/>
      <c r="N3" s="26"/>
      <c r="O3" s="26"/>
      <c r="P3" s="26"/>
      <c r="Q3" s="26"/>
      <c r="R3" s="26"/>
      <c r="S3" s="26"/>
      <c r="T3" s="26"/>
      <c r="U3" s="26"/>
      <c r="V3" s="26"/>
      <c r="W3" s="26"/>
      <c r="X3" s="26"/>
      <c r="Y3" s="27"/>
      <c r="Z3" s="27"/>
      <c r="AA3" s="27"/>
      <c r="AB3" s="466"/>
      <c r="AC3" s="466"/>
      <c r="AD3" s="466"/>
      <c r="AE3" s="466"/>
      <c r="AF3" s="466"/>
      <c r="AG3" s="466"/>
      <c r="AH3" s="466"/>
      <c r="AI3" s="26"/>
    </row>
    <row r="4" spans="1:35" ht="21" customHeight="1">
      <c r="A4" s="134"/>
      <c r="B4" s="28"/>
      <c r="C4" s="28"/>
      <c r="D4" s="26"/>
      <c r="E4" s="26"/>
      <c r="F4" s="26"/>
      <c r="G4" s="26"/>
      <c r="H4" s="28"/>
      <c r="I4" s="26"/>
      <c r="J4" s="26"/>
      <c r="K4" s="26"/>
      <c r="L4" s="26"/>
      <c r="M4" s="26"/>
      <c r="N4" s="26"/>
      <c r="O4" s="26"/>
      <c r="P4" s="26"/>
      <c r="Q4" s="26"/>
      <c r="R4" s="26"/>
      <c r="S4" s="26"/>
      <c r="T4" s="26"/>
      <c r="U4" s="26"/>
      <c r="V4" s="26"/>
      <c r="W4" s="26"/>
      <c r="X4" s="26"/>
      <c r="Y4" s="27"/>
      <c r="Z4" s="27"/>
      <c r="AA4" s="27"/>
      <c r="AB4" s="466"/>
      <c r="AC4" s="466"/>
      <c r="AD4" s="466"/>
      <c r="AE4" s="466"/>
      <c r="AF4" s="466"/>
      <c r="AG4" s="466"/>
      <c r="AH4" s="466"/>
      <c r="AI4" s="27"/>
    </row>
    <row r="5" spans="1:35" ht="23.25" customHeight="1">
      <c r="A5" s="13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5" ht="23.25" customHeight="1">
      <c r="A6" s="134"/>
      <c r="B6" s="467" t="s">
        <v>68</v>
      </c>
      <c r="C6" s="467"/>
      <c r="D6" s="467"/>
      <c r="E6" s="467"/>
      <c r="F6" s="467"/>
      <c r="G6" s="467"/>
      <c r="H6" s="467"/>
      <c r="I6" s="467"/>
      <c r="J6" s="467"/>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26"/>
    </row>
    <row r="7" spans="1:35" ht="23.25" customHeight="1">
      <c r="A7" s="13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5" ht="23.25" customHeight="1">
      <c r="A8" s="134"/>
      <c r="B8" s="28"/>
      <c r="C8" s="28"/>
      <c r="D8" s="26"/>
      <c r="E8" s="26"/>
      <c r="F8" s="26"/>
      <c r="G8" s="26"/>
      <c r="H8" s="28"/>
      <c r="I8" s="468" t="s">
        <v>67</v>
      </c>
      <c r="J8" s="468"/>
      <c r="K8" s="468"/>
      <c r="L8" s="468"/>
      <c r="M8" s="469"/>
      <c r="N8" s="470"/>
      <c r="O8" s="470"/>
      <c r="P8" s="470"/>
      <c r="Q8" s="470"/>
      <c r="R8" s="470"/>
      <c r="S8" s="470"/>
      <c r="T8" s="470"/>
      <c r="U8" s="470"/>
      <c r="V8" s="473" t="s">
        <v>66</v>
      </c>
      <c r="W8" s="473"/>
      <c r="X8" s="473"/>
      <c r="Y8" s="473"/>
      <c r="Z8" s="473"/>
      <c r="AA8" s="474"/>
      <c r="AB8" s="46"/>
      <c r="AC8" s="46"/>
      <c r="AD8" s="46"/>
      <c r="AE8" s="46"/>
      <c r="AF8" s="46"/>
      <c r="AG8" s="46"/>
      <c r="AH8" s="46"/>
      <c r="AI8" s="26"/>
    </row>
    <row r="9" spans="1:35" ht="23.25" customHeight="1">
      <c r="A9" s="134"/>
      <c r="B9" s="45"/>
      <c r="C9" s="28"/>
      <c r="D9" s="26"/>
      <c r="E9" s="26"/>
      <c r="F9" s="26"/>
      <c r="G9" s="26"/>
      <c r="H9" s="28"/>
      <c r="I9" s="468"/>
      <c r="J9" s="468"/>
      <c r="K9" s="468"/>
      <c r="L9" s="468"/>
      <c r="M9" s="471"/>
      <c r="N9" s="472"/>
      <c r="O9" s="472"/>
      <c r="P9" s="472"/>
      <c r="Q9" s="472"/>
      <c r="R9" s="472"/>
      <c r="S9" s="472"/>
      <c r="T9" s="472"/>
      <c r="U9" s="472"/>
      <c r="V9" s="475"/>
      <c r="W9" s="475"/>
      <c r="X9" s="475"/>
      <c r="Y9" s="475"/>
      <c r="Z9" s="475"/>
      <c r="AA9" s="476"/>
      <c r="AB9" s="44"/>
      <c r="AC9" s="26"/>
      <c r="AD9" s="26"/>
      <c r="AE9" s="26"/>
      <c r="AF9" s="26"/>
      <c r="AG9" s="26"/>
      <c r="AH9" s="26"/>
      <c r="AI9" s="26"/>
    </row>
    <row r="10" spans="1:35" ht="17.25" customHeight="1">
      <c r="A10" s="134"/>
      <c r="B10" s="43"/>
      <c r="C10" s="43"/>
      <c r="D10" s="43"/>
      <c r="E10" s="43"/>
      <c r="F10" s="43"/>
      <c r="G10" s="43"/>
      <c r="H10" s="42"/>
      <c r="I10" s="42"/>
      <c r="J10" s="42"/>
      <c r="K10" s="42"/>
      <c r="L10" s="42"/>
      <c r="M10" s="42"/>
      <c r="N10" s="42"/>
      <c r="O10" s="42"/>
      <c r="P10" s="42"/>
      <c r="Q10" s="42"/>
      <c r="R10" s="42"/>
      <c r="S10" s="42"/>
      <c r="T10" s="42"/>
      <c r="U10" s="42"/>
      <c r="V10" s="42"/>
      <c r="W10" s="42"/>
      <c r="X10" s="26"/>
      <c r="Y10" s="27"/>
      <c r="Z10" s="27"/>
      <c r="AA10" s="27"/>
      <c r="AB10" s="26"/>
      <c r="AC10" s="26"/>
      <c r="AD10" s="26"/>
      <c r="AE10" s="26"/>
      <c r="AF10" s="26"/>
      <c r="AG10" s="26"/>
      <c r="AH10" s="26"/>
      <c r="AI10" s="26"/>
    </row>
    <row r="11" spans="1:35" ht="23.25" customHeight="1">
      <c r="A11" s="134"/>
      <c r="B11" s="3"/>
      <c r="C11" s="3"/>
      <c r="D11" s="3"/>
      <c r="E11" s="3"/>
      <c r="F11" s="3"/>
      <c r="G11" s="3"/>
      <c r="H11" s="3"/>
      <c r="I11" s="477" t="s">
        <v>65</v>
      </c>
      <c r="J11" s="478"/>
      <c r="K11" s="478"/>
      <c r="L11" s="479"/>
      <c r="M11" s="486"/>
      <c r="N11" s="487"/>
      <c r="O11" s="487"/>
      <c r="P11" s="488"/>
      <c r="Q11" s="492" t="s">
        <v>64</v>
      </c>
      <c r="R11" s="492"/>
      <c r="S11" s="492"/>
      <c r="T11" s="492"/>
      <c r="U11" s="492"/>
      <c r="V11" s="492"/>
      <c r="W11" s="492"/>
      <c r="X11" s="492"/>
      <c r="Y11" s="492"/>
      <c r="Z11" s="492"/>
      <c r="AA11" s="492"/>
      <c r="AB11" s="12"/>
      <c r="AC11" s="12"/>
      <c r="AD11" s="3"/>
      <c r="AE11" s="3"/>
      <c r="AF11" s="3"/>
      <c r="AG11" s="3"/>
      <c r="AH11" s="3"/>
      <c r="AI11" s="26"/>
    </row>
    <row r="12" spans="1:35" ht="23.25" customHeight="1">
      <c r="A12" s="134"/>
      <c r="B12" s="3"/>
      <c r="C12" s="3"/>
      <c r="D12" s="3"/>
      <c r="E12" s="3"/>
      <c r="F12" s="3"/>
      <c r="G12" s="3"/>
      <c r="H12" s="3"/>
      <c r="I12" s="480"/>
      <c r="J12" s="481"/>
      <c r="K12" s="481"/>
      <c r="L12" s="482"/>
      <c r="M12" s="489"/>
      <c r="N12" s="490"/>
      <c r="O12" s="490"/>
      <c r="P12" s="491"/>
      <c r="Q12" s="492"/>
      <c r="R12" s="492"/>
      <c r="S12" s="492"/>
      <c r="T12" s="492"/>
      <c r="U12" s="492"/>
      <c r="V12" s="492"/>
      <c r="W12" s="492"/>
      <c r="X12" s="492"/>
      <c r="Y12" s="492"/>
      <c r="Z12" s="492"/>
      <c r="AA12" s="492"/>
      <c r="AB12" s="3"/>
      <c r="AC12" s="3"/>
      <c r="AD12" s="3"/>
      <c r="AE12" s="3"/>
      <c r="AF12" s="3"/>
      <c r="AG12" s="3"/>
      <c r="AH12" s="3"/>
      <c r="AI12" s="137"/>
    </row>
    <row r="13" spans="1:35" s="25" customFormat="1" ht="23.25" customHeight="1">
      <c r="A13" s="147"/>
      <c r="B13" s="3"/>
      <c r="C13" s="3"/>
      <c r="D13" s="3"/>
      <c r="E13" s="3"/>
      <c r="F13" s="3"/>
      <c r="G13" s="3"/>
      <c r="H13" s="3"/>
      <c r="I13" s="480"/>
      <c r="J13" s="481"/>
      <c r="K13" s="481"/>
      <c r="L13" s="482"/>
      <c r="M13" s="486"/>
      <c r="N13" s="487"/>
      <c r="O13" s="487"/>
      <c r="P13" s="488"/>
      <c r="Q13" s="493" t="s">
        <v>7</v>
      </c>
      <c r="R13" s="493"/>
      <c r="S13" s="493"/>
      <c r="T13" s="493"/>
      <c r="U13" s="493"/>
      <c r="V13" s="493"/>
      <c r="W13" s="493"/>
      <c r="X13" s="493"/>
      <c r="Y13" s="493"/>
      <c r="Z13" s="493"/>
      <c r="AA13" s="493"/>
      <c r="AB13" s="3"/>
      <c r="AC13" s="3"/>
      <c r="AD13" s="3"/>
      <c r="AE13" s="3"/>
      <c r="AF13" s="3"/>
      <c r="AG13" s="3"/>
      <c r="AH13" s="3"/>
      <c r="AI13" s="28"/>
    </row>
    <row r="14" spans="1:35" ht="23.25" customHeight="1">
      <c r="A14" s="134"/>
      <c r="B14" s="3"/>
      <c r="C14" s="3"/>
      <c r="D14" s="3"/>
      <c r="E14" s="3"/>
      <c r="F14" s="3"/>
      <c r="G14" s="3"/>
      <c r="H14" s="3"/>
      <c r="I14" s="483"/>
      <c r="J14" s="484"/>
      <c r="K14" s="484"/>
      <c r="L14" s="485"/>
      <c r="M14" s="489"/>
      <c r="N14" s="490"/>
      <c r="O14" s="490"/>
      <c r="P14" s="491"/>
      <c r="Q14" s="493"/>
      <c r="R14" s="493"/>
      <c r="S14" s="493"/>
      <c r="T14" s="493"/>
      <c r="U14" s="493"/>
      <c r="V14" s="493"/>
      <c r="W14" s="493"/>
      <c r="X14" s="493"/>
      <c r="Y14" s="493"/>
      <c r="Z14" s="493"/>
      <c r="AA14" s="493"/>
      <c r="AB14" s="3"/>
      <c r="AC14" s="3"/>
      <c r="AD14" s="3"/>
      <c r="AE14" s="3"/>
      <c r="AF14" s="3"/>
      <c r="AG14" s="3"/>
      <c r="AH14" s="3"/>
      <c r="AI14" s="26"/>
    </row>
    <row r="15" spans="1:35" ht="23.25" customHeight="1">
      <c r="A15" s="134"/>
      <c r="B15" s="26"/>
      <c r="C15" s="26"/>
      <c r="D15" s="26"/>
      <c r="E15" s="26"/>
      <c r="F15" s="26"/>
      <c r="G15" s="26"/>
      <c r="H15" s="28"/>
      <c r="I15" s="26"/>
      <c r="J15" s="26"/>
      <c r="K15" s="26"/>
      <c r="L15" s="26"/>
      <c r="M15" s="66" t="str">
        <f>IF(COUNTBLANK(M11:P14)=16,"　↑　該当する方に○",IF(COUNTBLANK(M11:P14)=14,"　↑　どちらか一方に○",""))</f>
        <v>　↑　該当する方に○</v>
      </c>
      <c r="N15" s="26"/>
      <c r="O15" s="26"/>
      <c r="P15" s="41"/>
      <c r="Q15" s="41"/>
      <c r="R15" s="41"/>
      <c r="S15" s="41"/>
      <c r="T15" s="41"/>
      <c r="U15" s="41"/>
      <c r="V15" s="41"/>
      <c r="W15" s="41"/>
      <c r="X15" s="26"/>
      <c r="Y15" s="27"/>
      <c r="Z15" s="27"/>
      <c r="AA15" s="27"/>
      <c r="AB15" s="26"/>
      <c r="AC15" s="26"/>
      <c r="AD15" s="26"/>
      <c r="AE15" s="26"/>
      <c r="AF15" s="26"/>
      <c r="AG15" s="26"/>
      <c r="AH15" s="26"/>
      <c r="AI15" s="26"/>
    </row>
    <row r="16" spans="1:35" ht="23.25" customHeight="1">
      <c r="A16" s="134"/>
      <c r="B16" s="26"/>
      <c r="C16" s="26"/>
      <c r="D16" s="26"/>
      <c r="E16" s="26"/>
      <c r="F16" s="26"/>
      <c r="G16" s="26"/>
      <c r="H16" s="28"/>
      <c r="I16" s="26"/>
      <c r="J16" s="26"/>
      <c r="K16" s="26"/>
      <c r="L16" s="26"/>
      <c r="M16" s="26"/>
      <c r="N16" s="26"/>
      <c r="O16" s="26"/>
      <c r="P16" s="37"/>
      <c r="Q16" s="37"/>
      <c r="R16" s="37"/>
      <c r="S16" s="37"/>
      <c r="T16" s="494" t="str">
        <f>IF(AND(M11="○",M13=""),IF(M8="","",IF(M11="","",IF(M8="","","※工事業種が「"&amp;M8&amp;"工事業」に該当する工事のみ記入してください。"))),"")</f>
        <v/>
      </c>
      <c r="U16" s="494"/>
      <c r="V16" s="494"/>
      <c r="W16" s="494"/>
      <c r="X16" s="494"/>
      <c r="Y16" s="494"/>
      <c r="Z16" s="494"/>
      <c r="AA16" s="494"/>
      <c r="AB16" s="494"/>
      <c r="AC16" s="494"/>
      <c r="AD16" s="494"/>
      <c r="AE16" s="494"/>
      <c r="AF16" s="40"/>
      <c r="AG16" s="40"/>
      <c r="AH16" s="40"/>
      <c r="AI16" s="26"/>
    </row>
    <row r="17" spans="1:35" ht="23.25" customHeight="1">
      <c r="A17" s="134"/>
      <c r="B17" s="39"/>
      <c r="C17" s="39"/>
      <c r="D17" s="26"/>
      <c r="E17" s="26"/>
      <c r="F17" s="26"/>
      <c r="G17" s="26"/>
      <c r="H17" s="28"/>
      <c r="I17" s="26"/>
      <c r="J17" s="26"/>
      <c r="K17" s="26"/>
      <c r="L17" s="26"/>
      <c r="M17" s="26"/>
      <c r="N17" s="26"/>
      <c r="O17" s="26"/>
      <c r="P17" s="37"/>
      <c r="Q17" s="37"/>
      <c r="R17" s="37"/>
      <c r="S17" s="37"/>
      <c r="T17" s="494"/>
      <c r="U17" s="494"/>
      <c r="V17" s="494"/>
      <c r="W17" s="494"/>
      <c r="X17" s="494"/>
      <c r="Y17" s="494"/>
      <c r="Z17" s="494"/>
      <c r="AA17" s="494"/>
      <c r="AB17" s="494"/>
      <c r="AC17" s="494"/>
      <c r="AD17" s="494"/>
      <c r="AE17" s="494"/>
      <c r="AF17" s="26"/>
      <c r="AG17" s="26"/>
      <c r="AH17" s="26"/>
      <c r="AI17" s="26"/>
    </row>
    <row r="18" spans="1:35" ht="23.25" customHeight="1">
      <c r="A18" s="134"/>
      <c r="B18" s="495" t="s">
        <v>6</v>
      </c>
      <c r="C18" s="495"/>
      <c r="D18" s="496"/>
      <c r="E18" s="496"/>
      <c r="F18" s="496"/>
      <c r="G18" s="496"/>
      <c r="H18" s="495"/>
      <c r="I18" s="495"/>
      <c r="J18" s="38"/>
      <c r="K18" s="38"/>
      <c r="L18" s="38"/>
      <c r="M18" s="38"/>
      <c r="N18" s="38"/>
      <c r="O18" s="26"/>
      <c r="P18" s="37"/>
      <c r="Q18" s="37"/>
      <c r="R18" s="37"/>
      <c r="S18" s="37"/>
      <c r="T18" s="37"/>
      <c r="U18" s="37"/>
      <c r="V18" s="37"/>
      <c r="W18" s="37"/>
      <c r="X18" s="26"/>
      <c r="Y18" s="27"/>
      <c r="Z18" s="27"/>
      <c r="AA18" s="27"/>
      <c r="AB18" s="26"/>
      <c r="AC18" s="26"/>
      <c r="AD18" s="26"/>
      <c r="AE18" s="26"/>
      <c r="AF18" s="26"/>
      <c r="AG18" s="26"/>
      <c r="AH18" s="26"/>
      <c r="AI18" s="26"/>
    </row>
    <row r="19" spans="1:35" ht="23.25" customHeight="1">
      <c r="A19" s="134"/>
      <c r="B19" s="463" t="s">
        <v>62</v>
      </c>
      <c r="C19" s="464"/>
      <c r="D19" s="465"/>
      <c r="E19" s="463" t="s">
        <v>61</v>
      </c>
      <c r="F19" s="464"/>
      <c r="G19" s="464"/>
      <c r="H19" s="465"/>
      <c r="I19" s="497" t="s">
        <v>60</v>
      </c>
      <c r="J19" s="498"/>
      <c r="K19" s="497" t="s">
        <v>59</v>
      </c>
      <c r="L19" s="499"/>
      <c r="M19" s="499"/>
      <c r="N19" s="499"/>
      <c r="O19" s="498"/>
      <c r="P19" s="463" t="s">
        <v>58</v>
      </c>
      <c r="Q19" s="464"/>
      <c r="R19" s="464"/>
      <c r="S19" s="464"/>
      <c r="T19" s="464"/>
      <c r="U19" s="464"/>
      <c r="V19" s="464"/>
      <c r="W19" s="465"/>
      <c r="X19" s="463" t="s">
        <v>57</v>
      </c>
      <c r="Y19" s="464"/>
      <c r="Z19" s="464"/>
      <c r="AA19" s="464"/>
      <c r="AB19" s="464"/>
      <c r="AC19" s="464"/>
      <c r="AD19" s="464"/>
      <c r="AE19" s="465"/>
      <c r="AF19" s="463" t="s">
        <v>56</v>
      </c>
      <c r="AG19" s="464"/>
      <c r="AH19" s="465"/>
      <c r="AI19" s="26"/>
    </row>
    <row r="20" spans="1:35" ht="23.25" customHeight="1">
      <c r="A20" s="134"/>
      <c r="B20" s="434"/>
      <c r="C20" s="435"/>
      <c r="D20" s="436"/>
      <c r="E20" s="437"/>
      <c r="F20" s="438"/>
      <c r="G20" s="438"/>
      <c r="H20" s="439"/>
      <c r="I20" s="437"/>
      <c r="J20" s="439"/>
      <c r="K20" s="437"/>
      <c r="L20" s="438"/>
      <c r="M20" s="438"/>
      <c r="N20" s="438"/>
      <c r="O20" s="439"/>
      <c r="P20" s="437"/>
      <c r="Q20" s="438"/>
      <c r="R20" s="438"/>
      <c r="S20" s="438"/>
      <c r="T20" s="438"/>
      <c r="U20" s="438"/>
      <c r="V20" s="438"/>
      <c r="W20" s="439"/>
      <c r="X20" s="437"/>
      <c r="Y20" s="438"/>
      <c r="Z20" s="438"/>
      <c r="AA20" s="438"/>
      <c r="AB20" s="438"/>
      <c r="AC20" s="438"/>
      <c r="AD20" s="438"/>
      <c r="AE20" s="439"/>
      <c r="AF20" s="431"/>
      <c r="AG20" s="432"/>
      <c r="AH20" s="433"/>
      <c r="AI20" s="26"/>
    </row>
    <row r="21" spans="1:35" ht="23.25" customHeight="1">
      <c r="A21" s="134"/>
      <c r="B21" s="457"/>
      <c r="C21" s="458"/>
      <c r="D21" s="459"/>
      <c r="E21" s="437"/>
      <c r="F21" s="438"/>
      <c r="G21" s="438"/>
      <c r="H21" s="439"/>
      <c r="I21" s="437"/>
      <c r="J21" s="439"/>
      <c r="K21" s="437"/>
      <c r="L21" s="438"/>
      <c r="M21" s="438"/>
      <c r="N21" s="438"/>
      <c r="O21" s="439"/>
      <c r="P21" s="437"/>
      <c r="Q21" s="438"/>
      <c r="R21" s="438"/>
      <c r="S21" s="438"/>
      <c r="T21" s="438"/>
      <c r="U21" s="438"/>
      <c r="V21" s="438"/>
      <c r="W21" s="439"/>
      <c r="X21" s="437"/>
      <c r="Y21" s="438"/>
      <c r="Z21" s="438"/>
      <c r="AA21" s="438"/>
      <c r="AB21" s="438"/>
      <c r="AC21" s="438"/>
      <c r="AD21" s="438"/>
      <c r="AE21" s="439"/>
      <c r="AF21" s="431"/>
      <c r="AG21" s="432"/>
      <c r="AH21" s="433"/>
      <c r="AI21" s="26"/>
    </row>
    <row r="22" spans="1:35" ht="23.25" customHeight="1">
      <c r="A22" s="134"/>
      <c r="B22" s="434"/>
      <c r="C22" s="435"/>
      <c r="D22" s="436"/>
      <c r="E22" s="437"/>
      <c r="F22" s="438"/>
      <c r="G22" s="438"/>
      <c r="H22" s="439"/>
      <c r="I22" s="437"/>
      <c r="J22" s="439"/>
      <c r="K22" s="437"/>
      <c r="L22" s="438"/>
      <c r="M22" s="438"/>
      <c r="N22" s="438"/>
      <c r="O22" s="439"/>
      <c r="P22" s="437"/>
      <c r="Q22" s="438"/>
      <c r="R22" s="438"/>
      <c r="S22" s="438"/>
      <c r="T22" s="438"/>
      <c r="U22" s="438"/>
      <c r="V22" s="438"/>
      <c r="W22" s="439"/>
      <c r="X22" s="437"/>
      <c r="Y22" s="438"/>
      <c r="Z22" s="438"/>
      <c r="AA22" s="438"/>
      <c r="AB22" s="438"/>
      <c r="AC22" s="438"/>
      <c r="AD22" s="438"/>
      <c r="AE22" s="439"/>
      <c r="AF22" s="431"/>
      <c r="AG22" s="432"/>
      <c r="AH22" s="433"/>
      <c r="AI22" s="26"/>
    </row>
    <row r="23" spans="1:35" ht="26.25" customHeight="1">
      <c r="A23" s="134"/>
      <c r="B23" s="457"/>
      <c r="C23" s="458"/>
      <c r="D23" s="459"/>
      <c r="E23" s="437"/>
      <c r="F23" s="438"/>
      <c r="G23" s="438"/>
      <c r="H23" s="439"/>
      <c r="I23" s="437"/>
      <c r="J23" s="439"/>
      <c r="K23" s="437"/>
      <c r="L23" s="438"/>
      <c r="M23" s="438"/>
      <c r="N23" s="438"/>
      <c r="O23" s="439"/>
      <c r="P23" s="437"/>
      <c r="Q23" s="438"/>
      <c r="R23" s="438"/>
      <c r="S23" s="438"/>
      <c r="T23" s="438"/>
      <c r="U23" s="438"/>
      <c r="V23" s="438"/>
      <c r="W23" s="439"/>
      <c r="X23" s="437"/>
      <c r="Y23" s="438"/>
      <c r="Z23" s="438"/>
      <c r="AA23" s="438"/>
      <c r="AB23" s="438"/>
      <c r="AC23" s="438"/>
      <c r="AD23" s="438"/>
      <c r="AE23" s="439"/>
      <c r="AF23" s="431"/>
      <c r="AG23" s="432"/>
      <c r="AH23" s="433"/>
      <c r="AI23" s="26"/>
    </row>
    <row r="24" spans="1:35" ht="26.25" customHeight="1">
      <c r="A24" s="134"/>
      <c r="B24" s="434"/>
      <c r="C24" s="435"/>
      <c r="D24" s="436"/>
      <c r="E24" s="437"/>
      <c r="F24" s="438"/>
      <c r="G24" s="438"/>
      <c r="H24" s="439"/>
      <c r="I24" s="437"/>
      <c r="J24" s="439"/>
      <c r="K24" s="460"/>
      <c r="L24" s="461"/>
      <c r="M24" s="461"/>
      <c r="N24" s="461"/>
      <c r="O24" s="462"/>
      <c r="P24" s="437"/>
      <c r="Q24" s="438"/>
      <c r="R24" s="438"/>
      <c r="S24" s="438"/>
      <c r="T24" s="438"/>
      <c r="U24" s="438"/>
      <c r="V24" s="438"/>
      <c r="W24" s="439"/>
      <c r="X24" s="437"/>
      <c r="Y24" s="438"/>
      <c r="Z24" s="438"/>
      <c r="AA24" s="438"/>
      <c r="AB24" s="438"/>
      <c r="AC24" s="438"/>
      <c r="AD24" s="438"/>
      <c r="AE24" s="439"/>
      <c r="AF24" s="431"/>
      <c r="AG24" s="432"/>
      <c r="AH24" s="433"/>
      <c r="AI24" s="26"/>
    </row>
    <row r="25" spans="1:35" ht="26.25" customHeight="1">
      <c r="A25" s="134"/>
      <c r="B25" s="457"/>
      <c r="C25" s="458"/>
      <c r="D25" s="459"/>
      <c r="E25" s="437"/>
      <c r="F25" s="438"/>
      <c r="G25" s="438"/>
      <c r="H25" s="439"/>
      <c r="I25" s="437"/>
      <c r="J25" s="439"/>
      <c r="K25" s="437"/>
      <c r="L25" s="438"/>
      <c r="M25" s="438"/>
      <c r="N25" s="438"/>
      <c r="O25" s="439"/>
      <c r="P25" s="437"/>
      <c r="Q25" s="438"/>
      <c r="R25" s="438"/>
      <c r="S25" s="438"/>
      <c r="T25" s="438"/>
      <c r="U25" s="438"/>
      <c r="V25" s="438"/>
      <c r="W25" s="439"/>
      <c r="X25" s="437"/>
      <c r="Y25" s="438"/>
      <c r="Z25" s="438"/>
      <c r="AA25" s="438"/>
      <c r="AB25" s="438"/>
      <c r="AC25" s="438"/>
      <c r="AD25" s="438"/>
      <c r="AE25" s="439"/>
      <c r="AF25" s="431"/>
      <c r="AG25" s="432"/>
      <c r="AH25" s="433"/>
      <c r="AI25" s="26"/>
    </row>
    <row r="26" spans="1:35" ht="26.25" customHeight="1">
      <c r="A26" s="134"/>
      <c r="B26" s="434"/>
      <c r="C26" s="435"/>
      <c r="D26" s="436"/>
      <c r="E26" s="437"/>
      <c r="F26" s="438"/>
      <c r="G26" s="438"/>
      <c r="H26" s="439"/>
      <c r="I26" s="437"/>
      <c r="J26" s="439"/>
      <c r="K26" s="437"/>
      <c r="L26" s="438"/>
      <c r="M26" s="438"/>
      <c r="N26" s="438"/>
      <c r="O26" s="439"/>
      <c r="P26" s="437"/>
      <c r="Q26" s="438"/>
      <c r="R26" s="438"/>
      <c r="S26" s="438"/>
      <c r="T26" s="438"/>
      <c r="U26" s="438"/>
      <c r="V26" s="438"/>
      <c r="W26" s="439"/>
      <c r="X26" s="437"/>
      <c r="Y26" s="438"/>
      <c r="Z26" s="438"/>
      <c r="AA26" s="438"/>
      <c r="AB26" s="438"/>
      <c r="AC26" s="438"/>
      <c r="AD26" s="438"/>
      <c r="AE26" s="439"/>
      <c r="AF26" s="431"/>
      <c r="AG26" s="432"/>
      <c r="AH26" s="433"/>
      <c r="AI26" s="26"/>
    </row>
    <row r="27" spans="1:35" ht="26.25" customHeight="1">
      <c r="A27" s="134"/>
      <c r="B27" s="457"/>
      <c r="C27" s="458"/>
      <c r="D27" s="459"/>
      <c r="E27" s="437"/>
      <c r="F27" s="438"/>
      <c r="G27" s="438"/>
      <c r="H27" s="439"/>
      <c r="I27" s="437"/>
      <c r="J27" s="439"/>
      <c r="K27" s="437"/>
      <c r="L27" s="438"/>
      <c r="M27" s="438"/>
      <c r="N27" s="438"/>
      <c r="O27" s="439"/>
      <c r="P27" s="437"/>
      <c r="Q27" s="438"/>
      <c r="R27" s="438"/>
      <c r="S27" s="438"/>
      <c r="T27" s="438"/>
      <c r="U27" s="438"/>
      <c r="V27" s="438"/>
      <c r="W27" s="439"/>
      <c r="X27" s="437"/>
      <c r="Y27" s="438"/>
      <c r="Z27" s="438"/>
      <c r="AA27" s="438"/>
      <c r="AB27" s="438"/>
      <c r="AC27" s="438"/>
      <c r="AD27" s="438"/>
      <c r="AE27" s="439"/>
      <c r="AF27" s="431"/>
      <c r="AG27" s="432"/>
      <c r="AH27" s="433"/>
      <c r="AI27" s="26"/>
    </row>
    <row r="28" spans="1:35" ht="26.25" customHeight="1">
      <c r="A28" s="134"/>
      <c r="B28" s="434"/>
      <c r="C28" s="435"/>
      <c r="D28" s="436"/>
      <c r="E28" s="437"/>
      <c r="F28" s="438"/>
      <c r="G28" s="438"/>
      <c r="H28" s="439"/>
      <c r="I28" s="437"/>
      <c r="J28" s="439"/>
      <c r="K28" s="437"/>
      <c r="L28" s="438"/>
      <c r="M28" s="438"/>
      <c r="N28" s="438"/>
      <c r="O28" s="439"/>
      <c r="P28" s="437"/>
      <c r="Q28" s="438"/>
      <c r="R28" s="438"/>
      <c r="S28" s="438"/>
      <c r="T28" s="438"/>
      <c r="U28" s="438"/>
      <c r="V28" s="438"/>
      <c r="W28" s="439"/>
      <c r="X28" s="437"/>
      <c r="Y28" s="438"/>
      <c r="Z28" s="438"/>
      <c r="AA28" s="438"/>
      <c r="AB28" s="438"/>
      <c r="AC28" s="438"/>
      <c r="AD28" s="438"/>
      <c r="AE28" s="439"/>
      <c r="AF28" s="431"/>
      <c r="AG28" s="432"/>
      <c r="AH28" s="433"/>
      <c r="AI28" s="26"/>
    </row>
    <row r="29" spans="1:35" ht="26.25" customHeight="1">
      <c r="A29" s="134"/>
      <c r="B29" s="457"/>
      <c r="C29" s="458"/>
      <c r="D29" s="459"/>
      <c r="E29" s="437"/>
      <c r="F29" s="438"/>
      <c r="G29" s="438"/>
      <c r="H29" s="439"/>
      <c r="I29" s="437"/>
      <c r="J29" s="439"/>
      <c r="K29" s="437"/>
      <c r="L29" s="438"/>
      <c r="M29" s="438"/>
      <c r="N29" s="438"/>
      <c r="O29" s="439"/>
      <c r="P29" s="437"/>
      <c r="Q29" s="438"/>
      <c r="R29" s="438"/>
      <c r="S29" s="438"/>
      <c r="T29" s="438"/>
      <c r="U29" s="438"/>
      <c r="V29" s="438"/>
      <c r="W29" s="439"/>
      <c r="X29" s="437"/>
      <c r="Y29" s="438"/>
      <c r="Z29" s="438"/>
      <c r="AA29" s="438"/>
      <c r="AB29" s="438"/>
      <c r="AC29" s="438"/>
      <c r="AD29" s="438"/>
      <c r="AE29" s="439"/>
      <c r="AF29" s="431"/>
      <c r="AG29" s="432"/>
      <c r="AH29" s="433"/>
      <c r="AI29" s="26"/>
    </row>
    <row r="30" spans="1:35" ht="26.25" customHeight="1">
      <c r="A30" s="134"/>
      <c r="B30" s="434"/>
      <c r="C30" s="435"/>
      <c r="D30" s="436"/>
      <c r="E30" s="437"/>
      <c r="F30" s="438"/>
      <c r="G30" s="438"/>
      <c r="H30" s="439"/>
      <c r="I30" s="437"/>
      <c r="J30" s="439"/>
      <c r="K30" s="437"/>
      <c r="L30" s="438"/>
      <c r="M30" s="438"/>
      <c r="N30" s="438"/>
      <c r="O30" s="439"/>
      <c r="P30" s="437"/>
      <c r="Q30" s="438"/>
      <c r="R30" s="438"/>
      <c r="S30" s="438"/>
      <c r="T30" s="438"/>
      <c r="U30" s="438"/>
      <c r="V30" s="438"/>
      <c r="W30" s="439"/>
      <c r="X30" s="437"/>
      <c r="Y30" s="438"/>
      <c r="Z30" s="438"/>
      <c r="AA30" s="438"/>
      <c r="AB30" s="438"/>
      <c r="AC30" s="438"/>
      <c r="AD30" s="438"/>
      <c r="AE30" s="439"/>
      <c r="AF30" s="431"/>
      <c r="AG30" s="432"/>
      <c r="AH30" s="433"/>
      <c r="AI30" s="26"/>
    </row>
    <row r="31" spans="1:35" ht="26.25" customHeight="1">
      <c r="A31" s="134"/>
      <c r="B31" s="457"/>
      <c r="C31" s="458"/>
      <c r="D31" s="459"/>
      <c r="E31" s="437"/>
      <c r="F31" s="438"/>
      <c r="G31" s="438"/>
      <c r="H31" s="439"/>
      <c r="I31" s="437"/>
      <c r="J31" s="439"/>
      <c r="K31" s="437"/>
      <c r="L31" s="438"/>
      <c r="M31" s="438"/>
      <c r="N31" s="438"/>
      <c r="O31" s="439"/>
      <c r="P31" s="437"/>
      <c r="Q31" s="438"/>
      <c r="R31" s="438"/>
      <c r="S31" s="438"/>
      <c r="T31" s="438"/>
      <c r="U31" s="438"/>
      <c r="V31" s="438"/>
      <c r="W31" s="439"/>
      <c r="X31" s="437"/>
      <c r="Y31" s="438"/>
      <c r="Z31" s="438"/>
      <c r="AA31" s="438"/>
      <c r="AB31" s="438"/>
      <c r="AC31" s="438"/>
      <c r="AD31" s="438"/>
      <c r="AE31" s="439"/>
      <c r="AF31" s="431"/>
      <c r="AG31" s="432"/>
      <c r="AH31" s="433"/>
      <c r="AI31" s="26"/>
    </row>
    <row r="32" spans="1:35" ht="26.25" customHeight="1">
      <c r="A32" s="134"/>
      <c r="B32" s="434"/>
      <c r="C32" s="435"/>
      <c r="D32" s="436"/>
      <c r="E32" s="437"/>
      <c r="F32" s="438"/>
      <c r="G32" s="438"/>
      <c r="H32" s="439"/>
      <c r="I32" s="437"/>
      <c r="J32" s="439"/>
      <c r="K32" s="437"/>
      <c r="L32" s="438"/>
      <c r="M32" s="438"/>
      <c r="N32" s="438"/>
      <c r="O32" s="439"/>
      <c r="P32" s="437"/>
      <c r="Q32" s="438"/>
      <c r="R32" s="438"/>
      <c r="S32" s="438"/>
      <c r="T32" s="438"/>
      <c r="U32" s="438"/>
      <c r="V32" s="438"/>
      <c r="W32" s="439"/>
      <c r="X32" s="437"/>
      <c r="Y32" s="438"/>
      <c r="Z32" s="438"/>
      <c r="AA32" s="438"/>
      <c r="AB32" s="438"/>
      <c r="AC32" s="438"/>
      <c r="AD32" s="438"/>
      <c r="AE32" s="439"/>
      <c r="AF32" s="431"/>
      <c r="AG32" s="432"/>
      <c r="AH32" s="433"/>
      <c r="AI32" s="26"/>
    </row>
    <row r="33" spans="1:37" ht="26.25" customHeight="1">
      <c r="A33" s="134"/>
      <c r="B33" s="457"/>
      <c r="C33" s="458"/>
      <c r="D33" s="459"/>
      <c r="E33" s="437"/>
      <c r="F33" s="438"/>
      <c r="G33" s="438"/>
      <c r="H33" s="439"/>
      <c r="I33" s="437"/>
      <c r="J33" s="439"/>
      <c r="K33" s="437"/>
      <c r="L33" s="438"/>
      <c r="M33" s="438"/>
      <c r="N33" s="438"/>
      <c r="O33" s="439"/>
      <c r="P33" s="437"/>
      <c r="Q33" s="438"/>
      <c r="R33" s="438"/>
      <c r="S33" s="438"/>
      <c r="T33" s="438"/>
      <c r="U33" s="438"/>
      <c r="V33" s="438"/>
      <c r="W33" s="439"/>
      <c r="X33" s="437"/>
      <c r="Y33" s="438"/>
      <c r="Z33" s="438"/>
      <c r="AA33" s="438"/>
      <c r="AB33" s="438"/>
      <c r="AC33" s="438"/>
      <c r="AD33" s="438"/>
      <c r="AE33" s="439"/>
      <c r="AF33" s="431"/>
      <c r="AG33" s="432"/>
      <c r="AH33" s="433"/>
      <c r="AI33" s="26"/>
    </row>
    <row r="34" spans="1:37" ht="26.25" customHeight="1">
      <c r="A34" s="134"/>
      <c r="B34" s="434"/>
      <c r="C34" s="435"/>
      <c r="D34" s="436"/>
      <c r="E34" s="437"/>
      <c r="F34" s="438"/>
      <c r="G34" s="438"/>
      <c r="H34" s="439"/>
      <c r="I34" s="437"/>
      <c r="J34" s="439"/>
      <c r="K34" s="437"/>
      <c r="L34" s="438"/>
      <c r="M34" s="438"/>
      <c r="N34" s="438"/>
      <c r="O34" s="439"/>
      <c r="P34" s="437"/>
      <c r="Q34" s="438"/>
      <c r="R34" s="438"/>
      <c r="S34" s="438"/>
      <c r="T34" s="438"/>
      <c r="U34" s="438"/>
      <c r="V34" s="438"/>
      <c r="W34" s="439"/>
      <c r="X34" s="437"/>
      <c r="Y34" s="438"/>
      <c r="Z34" s="438"/>
      <c r="AA34" s="438"/>
      <c r="AB34" s="438"/>
      <c r="AC34" s="438"/>
      <c r="AD34" s="438"/>
      <c r="AE34" s="439"/>
      <c r="AF34" s="431"/>
      <c r="AG34" s="432"/>
      <c r="AH34" s="433"/>
      <c r="AI34" s="26"/>
    </row>
    <row r="35" spans="1:37" ht="26.25" customHeight="1">
      <c r="A35" s="134"/>
      <c r="B35" s="457"/>
      <c r="C35" s="458"/>
      <c r="D35" s="459"/>
      <c r="E35" s="437"/>
      <c r="F35" s="438"/>
      <c r="G35" s="438"/>
      <c r="H35" s="439"/>
      <c r="I35" s="437"/>
      <c r="J35" s="439"/>
      <c r="K35" s="437"/>
      <c r="L35" s="438"/>
      <c r="M35" s="438"/>
      <c r="N35" s="438"/>
      <c r="O35" s="439"/>
      <c r="P35" s="437"/>
      <c r="Q35" s="438"/>
      <c r="R35" s="438"/>
      <c r="S35" s="438"/>
      <c r="T35" s="438"/>
      <c r="U35" s="438"/>
      <c r="V35" s="438"/>
      <c r="W35" s="439"/>
      <c r="X35" s="437"/>
      <c r="Y35" s="438"/>
      <c r="Z35" s="438"/>
      <c r="AA35" s="438"/>
      <c r="AB35" s="438"/>
      <c r="AC35" s="438"/>
      <c r="AD35" s="438"/>
      <c r="AE35" s="439"/>
      <c r="AF35" s="431"/>
      <c r="AG35" s="432"/>
      <c r="AH35" s="433"/>
      <c r="AI35" s="26"/>
    </row>
    <row r="36" spans="1:37" ht="26.25" customHeight="1">
      <c r="A36" s="134"/>
      <c r="B36" s="434"/>
      <c r="C36" s="435"/>
      <c r="D36" s="436"/>
      <c r="E36" s="437"/>
      <c r="F36" s="438"/>
      <c r="G36" s="438"/>
      <c r="H36" s="439"/>
      <c r="I36" s="437"/>
      <c r="J36" s="439"/>
      <c r="K36" s="437"/>
      <c r="L36" s="438"/>
      <c r="M36" s="438"/>
      <c r="N36" s="438"/>
      <c r="O36" s="439"/>
      <c r="P36" s="437"/>
      <c r="Q36" s="438"/>
      <c r="R36" s="438"/>
      <c r="S36" s="438"/>
      <c r="T36" s="438"/>
      <c r="U36" s="438"/>
      <c r="V36" s="438"/>
      <c r="W36" s="439"/>
      <c r="X36" s="437"/>
      <c r="Y36" s="438"/>
      <c r="Z36" s="438"/>
      <c r="AA36" s="438"/>
      <c r="AB36" s="438"/>
      <c r="AC36" s="438"/>
      <c r="AD36" s="438"/>
      <c r="AE36" s="439"/>
      <c r="AF36" s="431"/>
      <c r="AG36" s="432"/>
      <c r="AH36" s="433"/>
      <c r="AI36" s="26"/>
    </row>
    <row r="37" spans="1:37" ht="26.25" customHeight="1">
      <c r="A37" s="134"/>
      <c r="B37" s="457"/>
      <c r="C37" s="458"/>
      <c r="D37" s="459"/>
      <c r="E37" s="437"/>
      <c r="F37" s="438"/>
      <c r="G37" s="438"/>
      <c r="H37" s="439"/>
      <c r="I37" s="437"/>
      <c r="J37" s="439"/>
      <c r="K37" s="437"/>
      <c r="L37" s="438"/>
      <c r="M37" s="438"/>
      <c r="N37" s="438"/>
      <c r="O37" s="439"/>
      <c r="P37" s="437"/>
      <c r="Q37" s="438"/>
      <c r="R37" s="438"/>
      <c r="S37" s="438"/>
      <c r="T37" s="438"/>
      <c r="U37" s="438"/>
      <c r="V37" s="438"/>
      <c r="W37" s="439"/>
      <c r="X37" s="437"/>
      <c r="Y37" s="438"/>
      <c r="Z37" s="438"/>
      <c r="AA37" s="438"/>
      <c r="AB37" s="438"/>
      <c r="AC37" s="438"/>
      <c r="AD37" s="438"/>
      <c r="AE37" s="439"/>
      <c r="AF37" s="431"/>
      <c r="AG37" s="432"/>
      <c r="AH37" s="433"/>
      <c r="AI37" s="26"/>
    </row>
    <row r="38" spans="1:37" ht="26.25" customHeight="1">
      <c r="A38" s="134"/>
      <c r="B38" s="434"/>
      <c r="C38" s="435"/>
      <c r="D38" s="436"/>
      <c r="E38" s="437"/>
      <c r="F38" s="438"/>
      <c r="G38" s="438"/>
      <c r="H38" s="439"/>
      <c r="I38" s="437"/>
      <c r="J38" s="439"/>
      <c r="K38" s="437"/>
      <c r="L38" s="438"/>
      <c r="M38" s="438"/>
      <c r="N38" s="438"/>
      <c r="O38" s="439"/>
      <c r="P38" s="437"/>
      <c r="Q38" s="438"/>
      <c r="R38" s="438"/>
      <c r="S38" s="438"/>
      <c r="T38" s="438"/>
      <c r="U38" s="438"/>
      <c r="V38" s="438"/>
      <c r="W38" s="439"/>
      <c r="X38" s="437"/>
      <c r="Y38" s="438"/>
      <c r="Z38" s="438"/>
      <c r="AA38" s="438"/>
      <c r="AB38" s="438"/>
      <c r="AC38" s="438"/>
      <c r="AD38" s="438"/>
      <c r="AE38" s="439"/>
      <c r="AF38" s="431"/>
      <c r="AG38" s="432"/>
      <c r="AH38" s="433"/>
      <c r="AI38" s="26"/>
    </row>
    <row r="39" spans="1:37" ht="26.25" customHeight="1">
      <c r="A39" s="134"/>
      <c r="B39" s="457"/>
      <c r="C39" s="458"/>
      <c r="D39" s="459"/>
      <c r="E39" s="437"/>
      <c r="F39" s="438"/>
      <c r="G39" s="438"/>
      <c r="H39" s="439"/>
      <c r="I39" s="437"/>
      <c r="J39" s="439"/>
      <c r="K39" s="437"/>
      <c r="L39" s="438"/>
      <c r="M39" s="438"/>
      <c r="N39" s="438"/>
      <c r="O39" s="439"/>
      <c r="P39" s="437"/>
      <c r="Q39" s="438"/>
      <c r="R39" s="438"/>
      <c r="S39" s="438"/>
      <c r="T39" s="438"/>
      <c r="U39" s="438"/>
      <c r="V39" s="438"/>
      <c r="W39" s="439"/>
      <c r="X39" s="437"/>
      <c r="Y39" s="438"/>
      <c r="Z39" s="438"/>
      <c r="AA39" s="438"/>
      <c r="AB39" s="438"/>
      <c r="AC39" s="438"/>
      <c r="AD39" s="438"/>
      <c r="AE39" s="439"/>
      <c r="AF39" s="431"/>
      <c r="AG39" s="432"/>
      <c r="AH39" s="433"/>
      <c r="AI39" s="26"/>
    </row>
    <row r="40" spans="1:37" ht="26.25" customHeight="1">
      <c r="A40" s="134"/>
      <c r="B40" s="434"/>
      <c r="C40" s="435"/>
      <c r="D40" s="436"/>
      <c r="E40" s="437"/>
      <c r="F40" s="438"/>
      <c r="G40" s="438"/>
      <c r="H40" s="439"/>
      <c r="I40" s="437"/>
      <c r="J40" s="439"/>
      <c r="K40" s="437"/>
      <c r="L40" s="438"/>
      <c r="M40" s="438"/>
      <c r="N40" s="438"/>
      <c r="O40" s="439"/>
      <c r="P40" s="437"/>
      <c r="Q40" s="438"/>
      <c r="R40" s="438"/>
      <c r="S40" s="438"/>
      <c r="T40" s="438"/>
      <c r="U40" s="438"/>
      <c r="V40" s="438"/>
      <c r="W40" s="439"/>
      <c r="X40" s="437"/>
      <c r="Y40" s="438"/>
      <c r="Z40" s="438"/>
      <c r="AA40" s="438"/>
      <c r="AB40" s="438"/>
      <c r="AC40" s="438"/>
      <c r="AD40" s="438"/>
      <c r="AE40" s="439"/>
      <c r="AF40" s="431"/>
      <c r="AG40" s="432"/>
      <c r="AH40" s="433"/>
      <c r="AI40" s="26"/>
    </row>
    <row r="41" spans="1:37" ht="26.25" customHeight="1">
      <c r="A41" s="134"/>
      <c r="B41" s="434"/>
      <c r="C41" s="435"/>
      <c r="D41" s="436"/>
      <c r="E41" s="437"/>
      <c r="F41" s="438"/>
      <c r="G41" s="438"/>
      <c r="H41" s="439"/>
      <c r="I41" s="437"/>
      <c r="J41" s="439"/>
      <c r="K41" s="437"/>
      <c r="L41" s="438"/>
      <c r="M41" s="438"/>
      <c r="N41" s="438"/>
      <c r="O41" s="439"/>
      <c r="P41" s="437"/>
      <c r="Q41" s="438"/>
      <c r="R41" s="438"/>
      <c r="S41" s="438"/>
      <c r="T41" s="438"/>
      <c r="U41" s="438"/>
      <c r="V41" s="438"/>
      <c r="W41" s="439"/>
      <c r="X41" s="437"/>
      <c r="Y41" s="438"/>
      <c r="Z41" s="438"/>
      <c r="AA41" s="438"/>
      <c r="AB41" s="438"/>
      <c r="AC41" s="438"/>
      <c r="AD41" s="438"/>
      <c r="AE41" s="439"/>
      <c r="AF41" s="431"/>
      <c r="AG41" s="432"/>
      <c r="AH41" s="433"/>
      <c r="AI41" s="26"/>
    </row>
    <row r="42" spans="1:37" ht="26.25" customHeight="1">
      <c r="A42" s="134"/>
      <c r="B42" s="457"/>
      <c r="C42" s="458"/>
      <c r="D42" s="459"/>
      <c r="E42" s="437"/>
      <c r="F42" s="438"/>
      <c r="G42" s="438"/>
      <c r="H42" s="439"/>
      <c r="I42" s="437"/>
      <c r="J42" s="439"/>
      <c r="K42" s="437"/>
      <c r="L42" s="438"/>
      <c r="M42" s="438"/>
      <c r="N42" s="438"/>
      <c r="O42" s="439"/>
      <c r="P42" s="437"/>
      <c r="Q42" s="438"/>
      <c r="R42" s="438"/>
      <c r="S42" s="438"/>
      <c r="T42" s="438"/>
      <c r="U42" s="438"/>
      <c r="V42" s="438"/>
      <c r="W42" s="439"/>
      <c r="X42" s="437"/>
      <c r="Y42" s="438"/>
      <c r="Z42" s="438"/>
      <c r="AA42" s="438"/>
      <c r="AB42" s="438"/>
      <c r="AC42" s="438"/>
      <c r="AD42" s="438"/>
      <c r="AE42" s="439"/>
      <c r="AF42" s="431"/>
      <c r="AG42" s="432"/>
      <c r="AH42" s="433"/>
      <c r="AI42" s="26"/>
    </row>
    <row r="43" spans="1:37" ht="26.25" customHeight="1">
      <c r="A43" s="134"/>
      <c r="B43" s="434"/>
      <c r="C43" s="435"/>
      <c r="D43" s="436"/>
      <c r="E43" s="437"/>
      <c r="F43" s="438"/>
      <c r="G43" s="438"/>
      <c r="H43" s="439"/>
      <c r="I43" s="437"/>
      <c r="J43" s="439"/>
      <c r="K43" s="437"/>
      <c r="L43" s="438"/>
      <c r="M43" s="438"/>
      <c r="N43" s="438"/>
      <c r="O43" s="439"/>
      <c r="P43" s="437"/>
      <c r="Q43" s="438"/>
      <c r="R43" s="438"/>
      <c r="S43" s="438"/>
      <c r="T43" s="438"/>
      <c r="U43" s="438"/>
      <c r="V43" s="438"/>
      <c r="W43" s="439"/>
      <c r="X43" s="437"/>
      <c r="Y43" s="438"/>
      <c r="Z43" s="438"/>
      <c r="AA43" s="438"/>
      <c r="AB43" s="438"/>
      <c r="AC43" s="438"/>
      <c r="AD43" s="438"/>
      <c r="AE43" s="439"/>
      <c r="AF43" s="431"/>
      <c r="AG43" s="432"/>
      <c r="AH43" s="433"/>
      <c r="AI43" s="26"/>
    </row>
    <row r="44" spans="1:37" ht="26.25" customHeight="1">
      <c r="A44" s="134"/>
      <c r="B44" s="457"/>
      <c r="C44" s="458"/>
      <c r="D44" s="459"/>
      <c r="E44" s="437"/>
      <c r="F44" s="438"/>
      <c r="G44" s="438"/>
      <c r="H44" s="439"/>
      <c r="I44" s="437"/>
      <c r="J44" s="439"/>
      <c r="K44" s="437"/>
      <c r="L44" s="438"/>
      <c r="M44" s="438"/>
      <c r="N44" s="438"/>
      <c r="O44" s="439"/>
      <c r="P44" s="437"/>
      <c r="Q44" s="438"/>
      <c r="R44" s="438"/>
      <c r="S44" s="438"/>
      <c r="T44" s="438"/>
      <c r="U44" s="438"/>
      <c r="V44" s="438"/>
      <c r="W44" s="439"/>
      <c r="X44" s="437"/>
      <c r="Y44" s="438"/>
      <c r="Z44" s="438"/>
      <c r="AA44" s="438"/>
      <c r="AB44" s="438"/>
      <c r="AC44" s="438"/>
      <c r="AD44" s="438"/>
      <c r="AE44" s="439"/>
      <c r="AF44" s="431"/>
      <c r="AG44" s="432"/>
      <c r="AH44" s="433"/>
      <c r="AI44" s="26"/>
    </row>
    <row r="45" spans="1:37" ht="26.25" customHeight="1">
      <c r="A45" s="134"/>
      <c r="B45" s="441" t="s">
        <v>55</v>
      </c>
      <c r="C45" s="442"/>
      <c r="D45" s="442"/>
      <c r="E45" s="442"/>
      <c r="F45" s="442"/>
      <c r="G45" s="442"/>
      <c r="H45" s="443"/>
      <c r="I45" s="444">
        <f>SUM(I20:I44)</f>
        <v>0</v>
      </c>
      <c r="J45" s="445"/>
      <c r="K45" s="446"/>
      <c r="L45" s="447"/>
      <c r="M45" s="447"/>
      <c r="N45" s="447"/>
      <c r="O45" s="447"/>
      <c r="P45" s="447"/>
      <c r="Q45" s="447"/>
      <c r="R45" s="447"/>
      <c r="S45" s="447"/>
      <c r="T45" s="447"/>
      <c r="U45" s="447"/>
      <c r="V45" s="447"/>
      <c r="W45" s="447"/>
      <c r="X45" s="447"/>
      <c r="Y45" s="447"/>
      <c r="Z45" s="447"/>
      <c r="AA45" s="447"/>
      <c r="AB45" s="447"/>
      <c r="AC45" s="447"/>
      <c r="AD45" s="447"/>
      <c r="AE45" s="447"/>
      <c r="AF45" s="447"/>
      <c r="AG45" s="447"/>
      <c r="AH45" s="448"/>
      <c r="AI45" s="26"/>
    </row>
    <row r="46" spans="1:37" ht="26.25" customHeight="1">
      <c r="A46" s="134"/>
      <c r="B46" s="449" t="s">
        <v>54</v>
      </c>
      <c r="C46" s="450"/>
      <c r="D46" s="450"/>
      <c r="E46" s="450"/>
      <c r="F46" s="450"/>
      <c r="G46" s="450"/>
      <c r="H46" s="451"/>
      <c r="I46" s="452" t="str">
        <f>IF(COUNT(I20:I44)=0,"",ROUNDDOWN(AVERAGE(I20:I44),1))</f>
        <v/>
      </c>
      <c r="J46" s="453"/>
      <c r="K46" s="454" t="s">
        <v>277</v>
      </c>
      <c r="L46" s="455"/>
      <c r="M46" s="455"/>
      <c r="N46" s="455"/>
      <c r="O46" s="455"/>
      <c r="P46" s="455"/>
      <c r="Q46" s="455"/>
      <c r="R46" s="455"/>
      <c r="S46" s="455"/>
      <c r="T46" s="455"/>
      <c r="U46" s="455"/>
      <c r="V46" s="455"/>
      <c r="W46" s="455"/>
      <c r="X46" s="455"/>
      <c r="Y46" s="455"/>
      <c r="Z46" s="455"/>
      <c r="AA46" s="455"/>
      <c r="AB46" s="455"/>
      <c r="AC46" s="455"/>
      <c r="AD46" s="455"/>
      <c r="AE46" s="455"/>
      <c r="AF46" s="455"/>
      <c r="AG46" s="455"/>
      <c r="AH46" s="456"/>
      <c r="AI46" s="26"/>
    </row>
    <row r="47" spans="1:37" s="31" customFormat="1" ht="23.25" customHeight="1">
      <c r="A47" s="133"/>
      <c r="B47" s="35"/>
      <c r="C47" s="35"/>
      <c r="D47" s="36"/>
      <c r="E47" s="36"/>
      <c r="F47" s="36"/>
      <c r="G47" s="36"/>
      <c r="H47" s="35"/>
      <c r="I47" s="33"/>
      <c r="J47" s="33"/>
      <c r="K47" s="33"/>
      <c r="L47" s="33"/>
      <c r="M47" s="33"/>
      <c r="N47" s="33"/>
      <c r="O47" s="33"/>
      <c r="P47" s="33"/>
      <c r="Q47" s="33"/>
      <c r="R47" s="33"/>
      <c r="S47" s="33"/>
      <c r="T47" s="33"/>
      <c r="U47" s="33"/>
      <c r="V47" s="33"/>
      <c r="W47" s="33"/>
      <c r="X47" s="33"/>
      <c r="Y47" s="34"/>
      <c r="Z47" s="34"/>
      <c r="AA47" s="34"/>
      <c r="AB47" s="33"/>
      <c r="AC47" s="33"/>
      <c r="AD47" s="33"/>
      <c r="AE47" s="33"/>
      <c r="AF47" s="33"/>
      <c r="AG47" s="33"/>
      <c r="AH47" s="33"/>
      <c r="AI47" s="33"/>
      <c r="AK47" s="32"/>
    </row>
    <row r="48" spans="1:37" ht="20.25" customHeight="1">
      <c r="A48" s="134"/>
      <c r="B48" s="29"/>
      <c r="C48" s="139" t="s">
        <v>53</v>
      </c>
      <c r="D48" s="29"/>
      <c r="E48" s="30"/>
      <c r="F48" s="29"/>
      <c r="G48" s="29"/>
      <c r="H48" s="29"/>
      <c r="I48" s="29"/>
      <c r="J48" s="29"/>
      <c r="K48" s="29"/>
      <c r="L48" s="29"/>
      <c r="M48" s="29"/>
      <c r="N48" s="29"/>
      <c r="O48" s="29"/>
      <c r="P48" s="29"/>
      <c r="Q48" s="29"/>
      <c r="R48" s="29"/>
      <c r="S48" s="29"/>
      <c r="T48" s="29"/>
      <c r="U48" s="29"/>
      <c r="V48" s="29"/>
      <c r="W48" s="29"/>
      <c r="X48" s="29"/>
      <c r="Y48" s="29"/>
      <c r="Z48" s="29"/>
      <c r="AA48" s="29"/>
      <c r="AB48" s="29"/>
      <c r="AC48" s="29"/>
      <c r="AD48" s="29"/>
      <c r="AE48" s="29"/>
      <c r="AF48" s="29"/>
      <c r="AG48" s="29"/>
      <c r="AH48" s="29"/>
      <c r="AI48" s="26"/>
    </row>
    <row r="49" spans="1:35" ht="26.25" customHeight="1">
      <c r="A49" s="265" t="s">
        <v>52</v>
      </c>
      <c r="B49" s="265"/>
      <c r="C49" s="265"/>
      <c r="D49" s="265"/>
      <c r="E49" s="265"/>
      <c r="F49" s="265"/>
      <c r="G49" s="265"/>
      <c r="H49" s="265"/>
      <c r="I49" s="265"/>
      <c r="J49" s="265"/>
      <c r="K49" s="265"/>
      <c r="L49" s="265"/>
      <c r="M49" s="265"/>
      <c r="N49" s="265"/>
      <c r="O49" s="265"/>
      <c r="P49" s="265"/>
      <c r="Q49" s="265"/>
      <c r="R49" s="265"/>
      <c r="S49" s="265"/>
      <c r="T49" s="265"/>
      <c r="U49" s="265"/>
      <c r="V49" s="265"/>
      <c r="W49" s="265"/>
      <c r="X49" s="265"/>
      <c r="Y49" s="265"/>
      <c r="Z49" s="265"/>
      <c r="AA49" s="265"/>
      <c r="AB49" s="265"/>
      <c r="AC49" s="265"/>
      <c r="AD49" s="265"/>
      <c r="AE49" s="265"/>
      <c r="AF49" s="265"/>
      <c r="AG49" s="265"/>
      <c r="AH49" s="265"/>
      <c r="AI49" s="265"/>
    </row>
    <row r="132" spans="40:43" ht="17.25" customHeight="1">
      <c r="AN132" s="23" t="s">
        <v>161</v>
      </c>
      <c r="AQ132" s="22" t="s">
        <v>51</v>
      </c>
    </row>
    <row r="133" spans="40:43" ht="17.25" customHeight="1">
      <c r="AN133" s="23" t="s">
        <v>50</v>
      </c>
      <c r="AQ133" s="22" t="s">
        <v>49</v>
      </c>
    </row>
    <row r="134" spans="40:43" ht="17.25" customHeight="1">
      <c r="AN134" s="23" t="s">
        <v>48</v>
      </c>
      <c r="AQ134" s="22" t="s">
        <v>47</v>
      </c>
    </row>
    <row r="135" spans="40:43" ht="17.25" customHeight="1">
      <c r="AN135" s="23" t="s">
        <v>46</v>
      </c>
      <c r="AQ135" s="22" t="s">
        <v>45</v>
      </c>
    </row>
    <row r="136" spans="40:43" ht="17.25" customHeight="1">
      <c r="AN136" s="23" t="s">
        <v>44</v>
      </c>
    </row>
    <row r="137" spans="40:43" ht="17.25" customHeight="1">
      <c r="AN137" s="23" t="s">
        <v>43</v>
      </c>
    </row>
    <row r="138" spans="40:43" ht="17.25" customHeight="1">
      <c r="AN138" s="23" t="s">
        <v>42</v>
      </c>
    </row>
    <row r="139" spans="40:43" ht="17.25" customHeight="1">
      <c r="AN139" s="23" t="s">
        <v>41</v>
      </c>
    </row>
    <row r="140" spans="40:43" ht="17.25" customHeight="1">
      <c r="AN140" s="23" t="s">
        <v>40</v>
      </c>
    </row>
    <row r="141" spans="40:43" ht="17.25" customHeight="1">
      <c r="AN141" s="23" t="s">
        <v>39</v>
      </c>
    </row>
    <row r="142" spans="40:43" ht="17.25" customHeight="1">
      <c r="AN142" s="23" t="s">
        <v>38</v>
      </c>
    </row>
    <row r="143" spans="40:43" ht="17.25" customHeight="1">
      <c r="AN143" s="23" t="s">
        <v>37</v>
      </c>
    </row>
    <row r="144" spans="40:43" ht="17.25" customHeight="1">
      <c r="AN144" s="23" t="s">
        <v>36</v>
      </c>
    </row>
    <row r="145" spans="40:40" ht="17.25" customHeight="1">
      <c r="AN145" s="23" t="s">
        <v>35</v>
      </c>
    </row>
    <row r="146" spans="40:40" ht="17.25" customHeight="1">
      <c r="AN146" s="23" t="s">
        <v>34</v>
      </c>
    </row>
    <row r="147" spans="40:40" ht="17.25" customHeight="1">
      <c r="AN147" s="23" t="s">
        <v>33</v>
      </c>
    </row>
    <row r="148" spans="40:40" ht="17.25" customHeight="1">
      <c r="AN148" s="23" t="s">
        <v>32</v>
      </c>
    </row>
    <row r="149" spans="40:40" ht="17.25" customHeight="1">
      <c r="AN149" s="23" t="s">
        <v>31</v>
      </c>
    </row>
    <row r="150" spans="40:40" ht="17.25" customHeight="1">
      <c r="AN150" s="23" t="s">
        <v>30</v>
      </c>
    </row>
    <row r="151" spans="40:40" ht="17.25" customHeight="1">
      <c r="AN151" s="23" t="s">
        <v>29</v>
      </c>
    </row>
    <row r="152" spans="40:40" ht="17.25" customHeight="1">
      <c r="AN152" s="23" t="s">
        <v>28</v>
      </c>
    </row>
    <row r="153" spans="40:40" ht="17.25" customHeight="1">
      <c r="AN153" s="23" t="s">
        <v>27</v>
      </c>
    </row>
    <row r="154" spans="40:40" ht="17.25" customHeight="1">
      <c r="AN154" s="23" t="s">
        <v>26</v>
      </c>
    </row>
    <row r="155" spans="40:40" ht="17.25" customHeight="1">
      <c r="AN155" s="23" t="s">
        <v>25</v>
      </c>
    </row>
    <row r="156" spans="40:40" ht="17.25" customHeight="1">
      <c r="AN156" s="23" t="s">
        <v>24</v>
      </c>
    </row>
    <row r="157" spans="40:40" ht="17.25" customHeight="1">
      <c r="AN157" s="23" t="s">
        <v>23</v>
      </c>
    </row>
    <row r="158" spans="40:40" ht="17.25" customHeight="1">
      <c r="AN158" s="23" t="s">
        <v>22</v>
      </c>
    </row>
    <row r="159" spans="40:40" ht="17.25" customHeight="1">
      <c r="AN159" s="23" t="s">
        <v>21</v>
      </c>
    </row>
    <row r="160" spans="40:40" ht="17.25" customHeight="1">
      <c r="AN160" s="22" t="s">
        <v>20</v>
      </c>
    </row>
  </sheetData>
  <sheetProtection sheet="1" objects="1" scenarios="1" selectLockedCells="1"/>
  <mergeCells count="203">
    <mergeCell ref="A49:AI49"/>
    <mergeCell ref="AB2:AH4"/>
    <mergeCell ref="B6:AH6"/>
    <mergeCell ref="I8:L9"/>
    <mergeCell ref="M8:U9"/>
    <mergeCell ref="V8:AA9"/>
    <mergeCell ref="I11:L14"/>
    <mergeCell ref="M11:P12"/>
    <mergeCell ref="Q11:AA12"/>
    <mergeCell ref="M13:P14"/>
    <mergeCell ref="Q13:AA14"/>
    <mergeCell ref="T16:AE17"/>
    <mergeCell ref="B18:G18"/>
    <mergeCell ref="H18:I18"/>
    <mergeCell ref="B19:D19"/>
    <mergeCell ref="E19:H19"/>
    <mergeCell ref="I19:J19"/>
    <mergeCell ref="K19:O19"/>
    <mergeCell ref="P19:W19"/>
    <mergeCell ref="X19:AE19"/>
    <mergeCell ref="B22:D22"/>
    <mergeCell ref="E22:H22"/>
    <mergeCell ref="I22:J22"/>
    <mergeCell ref="K22:O22"/>
    <mergeCell ref="P22:W22"/>
    <mergeCell ref="X22:AE22"/>
    <mergeCell ref="AF22:AH22"/>
    <mergeCell ref="AF19:AH19"/>
    <mergeCell ref="B20:D20"/>
    <mergeCell ref="E20:H20"/>
    <mergeCell ref="I20:J20"/>
    <mergeCell ref="K20:O20"/>
    <mergeCell ref="P20:W20"/>
    <mergeCell ref="B21:D21"/>
    <mergeCell ref="E21:H21"/>
    <mergeCell ref="I21:J21"/>
    <mergeCell ref="K21:O21"/>
    <mergeCell ref="P21:W21"/>
    <mergeCell ref="X21:AE21"/>
    <mergeCell ref="AF21:AH21"/>
    <mergeCell ref="X20:AE20"/>
    <mergeCell ref="AF20:AH20"/>
    <mergeCell ref="AF23:AH23"/>
    <mergeCell ref="B24:D24"/>
    <mergeCell ref="E24:H24"/>
    <mergeCell ref="I24:J24"/>
    <mergeCell ref="K24:O24"/>
    <mergeCell ref="P24:W24"/>
    <mergeCell ref="X24:AE24"/>
    <mergeCell ref="AF24:AH24"/>
    <mergeCell ref="B23:D23"/>
    <mergeCell ref="E23:H23"/>
    <mergeCell ref="I23:J23"/>
    <mergeCell ref="K23:O23"/>
    <mergeCell ref="P23:W23"/>
    <mergeCell ref="X23:AE23"/>
    <mergeCell ref="AF25:AH25"/>
    <mergeCell ref="B26:D26"/>
    <mergeCell ref="E26:H26"/>
    <mergeCell ref="I26:J26"/>
    <mergeCell ref="K26:O26"/>
    <mergeCell ref="P26:W26"/>
    <mergeCell ref="X26:AE26"/>
    <mergeCell ref="AF26:AH26"/>
    <mergeCell ref="B25:D25"/>
    <mergeCell ref="E25:H25"/>
    <mergeCell ref="I25:J25"/>
    <mergeCell ref="K25:O25"/>
    <mergeCell ref="P25:W25"/>
    <mergeCell ref="X25:AE25"/>
    <mergeCell ref="AF27:AH27"/>
    <mergeCell ref="B28:D28"/>
    <mergeCell ref="E28:H28"/>
    <mergeCell ref="I28:J28"/>
    <mergeCell ref="K28:O28"/>
    <mergeCell ref="P28:W28"/>
    <mergeCell ref="X28:AE28"/>
    <mergeCell ref="AF28:AH28"/>
    <mergeCell ref="B27:D27"/>
    <mergeCell ref="E27:H27"/>
    <mergeCell ref="I27:J27"/>
    <mergeCell ref="K27:O27"/>
    <mergeCell ref="P27:W27"/>
    <mergeCell ref="X27:AE27"/>
    <mergeCell ref="AF29:AH29"/>
    <mergeCell ref="B30:D30"/>
    <mergeCell ref="E30:H30"/>
    <mergeCell ref="I30:J30"/>
    <mergeCell ref="K30:O30"/>
    <mergeCell ref="P30:W30"/>
    <mergeCell ref="X30:AE30"/>
    <mergeCell ref="AF30:AH30"/>
    <mergeCell ref="B29:D29"/>
    <mergeCell ref="E29:H29"/>
    <mergeCell ref="I29:J29"/>
    <mergeCell ref="K29:O29"/>
    <mergeCell ref="P29:W29"/>
    <mergeCell ref="X29:AE29"/>
    <mergeCell ref="AF31:AH31"/>
    <mergeCell ref="B32:D32"/>
    <mergeCell ref="E32:H32"/>
    <mergeCell ref="I32:J32"/>
    <mergeCell ref="K32:O32"/>
    <mergeCell ref="P32:W32"/>
    <mergeCell ref="X32:AE32"/>
    <mergeCell ref="AF32:AH32"/>
    <mergeCell ref="B31:D31"/>
    <mergeCell ref="E31:H31"/>
    <mergeCell ref="I31:J31"/>
    <mergeCell ref="K31:O31"/>
    <mergeCell ref="P31:W31"/>
    <mergeCell ref="X31:AE31"/>
    <mergeCell ref="AF33:AH33"/>
    <mergeCell ref="B34:D34"/>
    <mergeCell ref="E34:H34"/>
    <mergeCell ref="I34:J34"/>
    <mergeCell ref="K34:O34"/>
    <mergeCell ref="P34:W34"/>
    <mergeCell ref="X34:AE34"/>
    <mergeCell ref="AF34:AH34"/>
    <mergeCell ref="B33:D33"/>
    <mergeCell ref="E33:H33"/>
    <mergeCell ref="I33:J33"/>
    <mergeCell ref="K33:O33"/>
    <mergeCell ref="P33:W33"/>
    <mergeCell ref="X33:AE33"/>
    <mergeCell ref="AF35:AH35"/>
    <mergeCell ref="B36:D36"/>
    <mergeCell ref="E36:H36"/>
    <mergeCell ref="I36:J36"/>
    <mergeCell ref="K36:O36"/>
    <mergeCell ref="P36:W36"/>
    <mergeCell ref="X36:AE36"/>
    <mergeCell ref="AF36:AH36"/>
    <mergeCell ref="B35:D35"/>
    <mergeCell ref="E35:H35"/>
    <mergeCell ref="I35:J35"/>
    <mergeCell ref="K35:O35"/>
    <mergeCell ref="P35:W35"/>
    <mergeCell ref="X35:AE35"/>
    <mergeCell ref="AF37:AH37"/>
    <mergeCell ref="B38:D38"/>
    <mergeCell ref="E38:H38"/>
    <mergeCell ref="I38:J38"/>
    <mergeCell ref="K38:O38"/>
    <mergeCell ref="P38:W38"/>
    <mergeCell ref="X38:AE38"/>
    <mergeCell ref="AF38:AH38"/>
    <mergeCell ref="B37:D37"/>
    <mergeCell ref="E37:H37"/>
    <mergeCell ref="I37:J37"/>
    <mergeCell ref="K37:O37"/>
    <mergeCell ref="P37:W37"/>
    <mergeCell ref="X37:AE37"/>
    <mergeCell ref="AF39:AH39"/>
    <mergeCell ref="I40:J40"/>
    <mergeCell ref="K40:O40"/>
    <mergeCell ref="P40:W40"/>
    <mergeCell ref="AF40:AH40"/>
    <mergeCell ref="B39:D39"/>
    <mergeCell ref="E39:H39"/>
    <mergeCell ref="I39:J39"/>
    <mergeCell ref="K39:O39"/>
    <mergeCell ref="P39:W39"/>
    <mergeCell ref="B40:D40"/>
    <mergeCell ref="E40:H40"/>
    <mergeCell ref="X40:AE40"/>
    <mergeCell ref="AB1:AH1"/>
    <mergeCell ref="B45:H45"/>
    <mergeCell ref="I45:J45"/>
    <mergeCell ref="K45:AH45"/>
    <mergeCell ref="B46:H46"/>
    <mergeCell ref="I46:J46"/>
    <mergeCell ref="K46:AH46"/>
    <mergeCell ref="AF43:AH43"/>
    <mergeCell ref="B44:D44"/>
    <mergeCell ref="E44:H44"/>
    <mergeCell ref="I44:J44"/>
    <mergeCell ref="K44:O44"/>
    <mergeCell ref="P44:W44"/>
    <mergeCell ref="X44:AE44"/>
    <mergeCell ref="AF44:AH44"/>
    <mergeCell ref="X43:AE43"/>
    <mergeCell ref="B42:D42"/>
    <mergeCell ref="E42:H42"/>
    <mergeCell ref="I42:J42"/>
    <mergeCell ref="K42:O42"/>
    <mergeCell ref="P42:W42"/>
    <mergeCell ref="X42:AE42"/>
    <mergeCell ref="AF41:AH41"/>
    <mergeCell ref="X39:AE39"/>
    <mergeCell ref="AF42:AH42"/>
    <mergeCell ref="B41:D41"/>
    <mergeCell ref="E41:H41"/>
    <mergeCell ref="B43:D43"/>
    <mergeCell ref="E43:H43"/>
    <mergeCell ref="I43:J43"/>
    <mergeCell ref="K43:O43"/>
    <mergeCell ref="P43:W43"/>
    <mergeCell ref="I41:J41"/>
    <mergeCell ref="K41:O41"/>
    <mergeCell ref="P41:W41"/>
    <mergeCell ref="X41:AE41"/>
  </mergeCells>
  <phoneticPr fontId="10"/>
  <conditionalFormatting sqref="M13:AA14">
    <cfRule type="expression" dxfId="174" priority="5">
      <formula>$M$11="○"</formula>
    </cfRule>
  </conditionalFormatting>
  <conditionalFormatting sqref="M11:AA12">
    <cfRule type="expression" dxfId="173" priority="4">
      <formula>$M$13="○"</formula>
    </cfRule>
  </conditionalFormatting>
  <conditionalFormatting sqref="B20:AH44">
    <cfRule type="expression" dxfId="172" priority="2">
      <formula>$M$13="○"</formula>
    </cfRule>
    <cfRule type="expression" dxfId="171" priority="3">
      <formula>$M$11="○"</formula>
    </cfRule>
  </conditionalFormatting>
  <conditionalFormatting sqref="M11:AA14">
    <cfRule type="expression" dxfId="170" priority="1">
      <formula>$M$8=""</formula>
    </cfRule>
  </conditionalFormatting>
  <dataValidations count="4">
    <dataValidation type="list" allowBlank="1" showInputMessage="1" showErrorMessage="1" sqref="O11:P14 M14:N14" xr:uid="{00000000-0002-0000-0200-000000000000}">
      <formula1>$AI$11:$AI$12</formula1>
    </dataValidation>
    <dataValidation type="list" allowBlank="1" showInputMessage="1" showErrorMessage="1" sqref="M8:U9" xr:uid="{00000000-0002-0000-0200-000001000000}">
      <formula1>$AN$131:$AN$160</formula1>
    </dataValidation>
    <dataValidation type="decimal" imeMode="off" operator="greaterThan" allowBlank="1" showInputMessage="1" showErrorMessage="1" sqref="I45" xr:uid="{00000000-0002-0000-0200-000002000000}">
      <formula1>0</formula1>
    </dataValidation>
    <dataValidation type="list" allowBlank="1" showInputMessage="1" showErrorMessage="1" sqref="M11:N13" xr:uid="{00000000-0002-0000-0200-000003000000}">
      <formula1>"○"</formula1>
    </dataValidation>
  </dataValidations>
  <printOptions horizontalCentered="1"/>
  <pageMargins left="0.23622047244094491" right="0.23622047244094491" top="0.74803149606299213" bottom="0.15748031496062992" header="0.31496062992125984" footer="0"/>
  <pageSetup paperSize="9" scale="70" orientation="portrait" r:id="rId1"/>
  <colBreaks count="1" manualBreakCount="1">
    <brk id="34"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70C0"/>
    <pageSetUpPr fitToPage="1"/>
  </sheetPr>
  <dimension ref="A1:AG62"/>
  <sheetViews>
    <sheetView showGridLines="0" zoomScale="80" zoomScaleNormal="80" zoomScaleSheetLayoutView="100" workbookViewId="0">
      <selection activeCell="D10" sqref="D10:E12"/>
    </sheetView>
  </sheetViews>
  <sheetFormatPr defaultColWidth="6.5" defaultRowHeight="13.5"/>
  <cols>
    <col min="1" max="13" width="6.5" style="1"/>
    <col min="14" max="14" width="2.5" style="1" customWidth="1"/>
    <col min="15" max="16384" width="6.5" style="1"/>
  </cols>
  <sheetData>
    <row r="1" spans="1:33" ht="25.5">
      <c r="A1" s="3"/>
      <c r="B1" s="3"/>
      <c r="C1" s="3"/>
      <c r="D1" s="3"/>
      <c r="E1" s="3"/>
      <c r="F1" s="3"/>
      <c r="G1" s="3"/>
      <c r="H1" s="3"/>
      <c r="I1" s="3"/>
      <c r="J1" s="14"/>
      <c r="K1" s="440" t="s">
        <v>279</v>
      </c>
      <c r="L1" s="440"/>
      <c r="M1" s="440"/>
      <c r="N1" s="3"/>
      <c r="AA1" s="145"/>
      <c r="AB1" s="145"/>
      <c r="AC1" s="145"/>
      <c r="AD1" s="145"/>
      <c r="AE1" s="145"/>
      <c r="AF1" s="145"/>
      <c r="AG1" s="145"/>
    </row>
    <row r="2" spans="1:33" ht="13.5" customHeight="1">
      <c r="A2" s="3"/>
      <c r="B2" s="3"/>
      <c r="C2" s="3"/>
      <c r="D2" s="3"/>
      <c r="E2" s="3"/>
      <c r="F2" s="3"/>
      <c r="G2" s="3"/>
      <c r="H2" s="3"/>
      <c r="I2" s="3"/>
      <c r="J2" s="3"/>
      <c r="K2" s="577" t="s">
        <v>70</v>
      </c>
      <c r="L2" s="577"/>
      <c r="M2" s="577"/>
      <c r="N2" s="3"/>
    </row>
    <row r="3" spans="1:33" ht="13.5" customHeight="1">
      <c r="A3" s="3"/>
      <c r="B3" s="3"/>
      <c r="C3" s="3"/>
      <c r="D3" s="3"/>
      <c r="E3" s="3"/>
      <c r="F3" s="3"/>
      <c r="G3" s="3"/>
      <c r="H3" s="3"/>
      <c r="I3" s="3"/>
      <c r="J3" s="3"/>
      <c r="K3" s="577"/>
      <c r="L3" s="577"/>
      <c r="M3" s="577"/>
      <c r="N3" s="3"/>
    </row>
    <row r="4" spans="1:33">
      <c r="A4" s="3"/>
      <c r="B4" s="3"/>
      <c r="C4" s="3"/>
      <c r="D4" s="3"/>
      <c r="E4" s="3"/>
      <c r="F4" s="3"/>
      <c r="G4" s="3"/>
      <c r="H4" s="3"/>
      <c r="I4" s="3"/>
      <c r="J4" s="3"/>
      <c r="K4" s="577"/>
      <c r="L4" s="577"/>
      <c r="M4" s="577"/>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578" t="s">
        <v>71</v>
      </c>
      <c r="B7" s="578"/>
      <c r="C7" s="578"/>
      <c r="D7" s="578"/>
      <c r="E7" s="578"/>
      <c r="F7" s="578"/>
      <c r="G7" s="578"/>
      <c r="H7" s="578"/>
      <c r="I7" s="578"/>
      <c r="J7" s="578"/>
      <c r="K7" s="578"/>
      <c r="L7" s="578"/>
      <c r="M7" s="578"/>
      <c r="N7" s="3"/>
    </row>
    <row r="8" spans="1:33">
      <c r="A8" s="160"/>
      <c r="B8" s="160"/>
      <c r="C8" s="160"/>
      <c r="D8" s="160"/>
      <c r="E8" s="160"/>
      <c r="F8" s="160"/>
      <c r="G8" s="160"/>
      <c r="H8" s="160"/>
      <c r="I8" s="160"/>
      <c r="J8" s="160"/>
      <c r="K8" s="160"/>
      <c r="L8" s="160"/>
      <c r="M8" s="160"/>
      <c r="N8" s="3"/>
    </row>
    <row r="9" spans="1:33">
      <c r="A9" s="3"/>
      <c r="B9" s="3"/>
      <c r="C9" s="3"/>
      <c r="D9" s="3"/>
      <c r="E9" s="3"/>
      <c r="F9" s="3"/>
      <c r="G9" s="3"/>
      <c r="H9" s="3"/>
      <c r="I9" s="3"/>
      <c r="J9" s="3"/>
      <c r="K9" s="3"/>
      <c r="L9" s="3"/>
      <c r="M9" s="3"/>
      <c r="N9" s="3"/>
    </row>
    <row r="10" spans="1:33" ht="13.5" customHeight="1">
      <c r="A10" s="3"/>
      <c r="B10" s="566" t="s">
        <v>65</v>
      </c>
      <c r="C10" s="567"/>
      <c r="D10" s="323"/>
      <c r="E10" s="324"/>
      <c r="F10" s="349" t="s">
        <v>72</v>
      </c>
      <c r="G10" s="349"/>
      <c r="H10" s="349"/>
      <c r="I10" s="349"/>
      <c r="J10" s="349"/>
      <c r="K10" s="349"/>
      <c r="L10" s="350"/>
      <c r="M10" s="12"/>
      <c r="N10" s="3"/>
    </row>
    <row r="11" spans="1:33" ht="13.5" customHeight="1">
      <c r="A11" s="3"/>
      <c r="B11" s="568"/>
      <c r="C11" s="569"/>
      <c r="D11" s="325"/>
      <c r="E11" s="326"/>
      <c r="F11" s="351"/>
      <c r="G11" s="351"/>
      <c r="H11" s="351"/>
      <c r="I11" s="351"/>
      <c r="J11" s="351"/>
      <c r="K11" s="351"/>
      <c r="L11" s="352"/>
      <c r="M11" s="12"/>
      <c r="N11" s="136"/>
    </row>
    <row r="12" spans="1:33">
      <c r="A12" s="3"/>
      <c r="B12" s="568"/>
      <c r="C12" s="569"/>
      <c r="D12" s="327"/>
      <c r="E12" s="328"/>
      <c r="F12" s="353"/>
      <c r="G12" s="353"/>
      <c r="H12" s="353"/>
      <c r="I12" s="353"/>
      <c r="J12" s="353"/>
      <c r="K12" s="353"/>
      <c r="L12" s="354"/>
      <c r="M12" s="12"/>
      <c r="N12" s="3"/>
    </row>
    <row r="13" spans="1:33">
      <c r="A13" s="3"/>
      <c r="B13" s="568"/>
      <c r="C13" s="569"/>
      <c r="D13" s="323"/>
      <c r="E13" s="324"/>
      <c r="F13" s="335" t="s">
        <v>7</v>
      </c>
      <c r="G13" s="335"/>
      <c r="H13" s="335"/>
      <c r="I13" s="335"/>
      <c r="J13" s="335"/>
      <c r="K13" s="335"/>
      <c r="L13" s="336"/>
      <c r="M13" s="12"/>
      <c r="N13" s="3"/>
    </row>
    <row r="14" spans="1:33">
      <c r="A14" s="3"/>
      <c r="B14" s="568"/>
      <c r="C14" s="569"/>
      <c r="D14" s="325"/>
      <c r="E14" s="326"/>
      <c r="F14" s="337"/>
      <c r="G14" s="337"/>
      <c r="H14" s="337"/>
      <c r="I14" s="337"/>
      <c r="J14" s="337"/>
      <c r="K14" s="337"/>
      <c r="L14" s="338"/>
      <c r="M14" s="12"/>
      <c r="N14" s="3"/>
    </row>
    <row r="15" spans="1:33">
      <c r="A15" s="3"/>
      <c r="B15" s="570"/>
      <c r="C15" s="571"/>
      <c r="D15" s="327"/>
      <c r="E15" s="328"/>
      <c r="F15" s="339"/>
      <c r="G15" s="339"/>
      <c r="H15" s="339"/>
      <c r="I15" s="339"/>
      <c r="J15" s="339"/>
      <c r="K15" s="339"/>
      <c r="L15" s="340"/>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14">
      <c r="A17" s="3"/>
      <c r="B17" s="8"/>
      <c r="C17" s="8"/>
      <c r="D17" s="8"/>
      <c r="E17" s="8"/>
      <c r="F17" s="8"/>
      <c r="G17" s="8"/>
      <c r="H17" s="8"/>
      <c r="I17" s="8"/>
      <c r="J17" s="8"/>
      <c r="K17" s="8"/>
      <c r="L17" s="8"/>
      <c r="M17" s="3"/>
      <c r="N17" s="3"/>
    </row>
    <row r="18" spans="1:14">
      <c r="A18" s="3"/>
      <c r="B18" s="8"/>
      <c r="C18" s="8"/>
      <c r="D18" s="8"/>
      <c r="E18" s="8"/>
      <c r="F18" s="8"/>
      <c r="G18" s="8"/>
      <c r="H18" s="8"/>
      <c r="I18" s="8"/>
      <c r="J18" s="8"/>
      <c r="K18" s="8"/>
      <c r="L18" s="8"/>
      <c r="M18" s="3"/>
      <c r="N18" s="3"/>
    </row>
    <row r="19" spans="1:14">
      <c r="A19" s="3"/>
      <c r="B19" s="8"/>
      <c r="C19" s="8"/>
      <c r="D19" s="8"/>
      <c r="E19" s="8"/>
      <c r="F19" s="8"/>
      <c r="G19" s="8"/>
      <c r="H19" s="8"/>
      <c r="I19" s="8"/>
      <c r="J19" s="8"/>
      <c r="K19" s="8"/>
      <c r="L19" s="8"/>
      <c r="M19" s="3"/>
      <c r="N19" s="3"/>
    </row>
    <row r="20" spans="1:14">
      <c r="A20" s="3"/>
      <c r="B20" s="3"/>
      <c r="C20" s="8"/>
      <c r="D20" s="8"/>
      <c r="E20" s="8"/>
      <c r="F20" s="8"/>
      <c r="G20" s="8"/>
      <c r="H20" s="8"/>
      <c r="I20" s="8"/>
      <c r="J20" s="8"/>
      <c r="K20" s="8"/>
      <c r="L20" s="8"/>
      <c r="M20" s="3"/>
      <c r="N20" s="3"/>
    </row>
    <row r="21" spans="1:14">
      <c r="A21" s="3"/>
      <c r="B21" s="8"/>
      <c r="C21" s="8"/>
      <c r="D21" s="8"/>
      <c r="E21" s="8"/>
      <c r="F21" s="8"/>
      <c r="G21" s="8"/>
      <c r="H21" s="8"/>
      <c r="I21" s="8"/>
      <c r="J21" s="8"/>
      <c r="K21" s="8"/>
      <c r="L21" s="8"/>
      <c r="M21" s="3"/>
      <c r="N21" s="3"/>
    </row>
    <row r="22" spans="1:14">
      <c r="A22" s="3"/>
      <c r="B22" s="573" t="s">
        <v>73</v>
      </c>
      <c r="C22" s="573"/>
      <c r="D22" s="579"/>
      <c r="E22" s="580"/>
      <c r="F22" s="580"/>
      <c r="G22" s="580"/>
      <c r="H22" s="580"/>
      <c r="I22" s="580"/>
      <c r="J22" s="580"/>
      <c r="K22" s="580"/>
      <c r="L22" s="581"/>
      <c r="M22" s="3"/>
      <c r="N22" s="3"/>
    </row>
    <row r="23" spans="1:14">
      <c r="A23" s="3"/>
      <c r="B23" s="573"/>
      <c r="C23" s="573"/>
      <c r="D23" s="582"/>
      <c r="E23" s="583"/>
      <c r="F23" s="583"/>
      <c r="G23" s="583"/>
      <c r="H23" s="583"/>
      <c r="I23" s="583"/>
      <c r="J23" s="583"/>
      <c r="K23" s="583"/>
      <c r="L23" s="584"/>
      <c r="M23" s="3"/>
      <c r="N23" s="3"/>
    </row>
    <row r="24" spans="1:14">
      <c r="A24" s="3"/>
      <c r="B24" s="573"/>
      <c r="C24" s="573"/>
      <c r="D24" s="585"/>
      <c r="E24" s="586"/>
      <c r="F24" s="586"/>
      <c r="G24" s="586"/>
      <c r="H24" s="586"/>
      <c r="I24" s="586"/>
      <c r="J24" s="586"/>
      <c r="K24" s="586"/>
      <c r="L24" s="587"/>
      <c r="M24" s="3"/>
      <c r="N24" s="3"/>
    </row>
    <row r="25" spans="1:14">
      <c r="A25" s="3"/>
      <c r="B25" s="573" t="s">
        <v>59</v>
      </c>
      <c r="C25" s="573"/>
      <c r="D25" s="579"/>
      <c r="E25" s="580"/>
      <c r="F25" s="580"/>
      <c r="G25" s="580"/>
      <c r="H25" s="580"/>
      <c r="I25" s="580"/>
      <c r="J25" s="580"/>
      <c r="K25" s="580"/>
      <c r="L25" s="581"/>
      <c r="M25" s="3"/>
      <c r="N25" s="3"/>
    </row>
    <row r="26" spans="1:14">
      <c r="A26" s="3"/>
      <c r="B26" s="573"/>
      <c r="C26" s="573"/>
      <c r="D26" s="582"/>
      <c r="E26" s="583"/>
      <c r="F26" s="583"/>
      <c r="G26" s="583"/>
      <c r="H26" s="583"/>
      <c r="I26" s="583"/>
      <c r="J26" s="583"/>
      <c r="K26" s="583"/>
      <c r="L26" s="584"/>
      <c r="M26" s="3"/>
      <c r="N26" s="3"/>
    </row>
    <row r="27" spans="1:14">
      <c r="A27" s="3"/>
      <c r="B27" s="573"/>
      <c r="C27" s="573"/>
      <c r="D27" s="585"/>
      <c r="E27" s="586"/>
      <c r="F27" s="586"/>
      <c r="G27" s="586"/>
      <c r="H27" s="586"/>
      <c r="I27" s="586"/>
      <c r="J27" s="586"/>
      <c r="K27" s="586"/>
      <c r="L27" s="587"/>
      <c r="M27" s="3"/>
      <c r="N27" s="3"/>
    </row>
    <row r="28" spans="1:14">
      <c r="A28" s="3"/>
      <c r="B28" s="588" t="s">
        <v>57</v>
      </c>
      <c r="C28" s="588"/>
      <c r="D28" s="579"/>
      <c r="E28" s="580"/>
      <c r="F28" s="580"/>
      <c r="G28" s="580"/>
      <c r="H28" s="580"/>
      <c r="I28" s="580"/>
      <c r="J28" s="580"/>
      <c r="K28" s="580"/>
      <c r="L28" s="581"/>
      <c r="M28" s="3"/>
      <c r="N28" s="3"/>
    </row>
    <row r="29" spans="1:14">
      <c r="A29" s="3"/>
      <c r="B29" s="588"/>
      <c r="C29" s="588"/>
      <c r="D29" s="582"/>
      <c r="E29" s="583"/>
      <c r="F29" s="583"/>
      <c r="G29" s="583"/>
      <c r="H29" s="583"/>
      <c r="I29" s="583"/>
      <c r="J29" s="583"/>
      <c r="K29" s="583"/>
      <c r="L29" s="584"/>
      <c r="M29" s="3"/>
      <c r="N29" s="3"/>
    </row>
    <row r="30" spans="1:14">
      <c r="A30" s="3"/>
      <c r="B30" s="588"/>
      <c r="C30" s="588"/>
      <c r="D30" s="585"/>
      <c r="E30" s="586"/>
      <c r="F30" s="586"/>
      <c r="G30" s="586"/>
      <c r="H30" s="586"/>
      <c r="I30" s="586"/>
      <c r="J30" s="586"/>
      <c r="K30" s="586"/>
      <c r="L30" s="587"/>
      <c r="M30" s="3"/>
      <c r="N30" s="3"/>
    </row>
    <row r="31" spans="1:14">
      <c r="A31" s="3"/>
      <c r="B31" s="573" t="s">
        <v>74</v>
      </c>
      <c r="C31" s="573"/>
      <c r="D31" s="554"/>
      <c r="E31" s="555"/>
      <c r="F31" s="555"/>
      <c r="G31" s="555"/>
      <c r="H31" s="555"/>
      <c r="I31" s="555"/>
      <c r="J31" s="555"/>
      <c r="K31" s="560" t="s">
        <v>75</v>
      </c>
      <c r="L31" s="561"/>
      <c r="M31" s="3"/>
      <c r="N31" s="3"/>
    </row>
    <row r="32" spans="1:14">
      <c r="A32" s="3"/>
      <c r="B32" s="573"/>
      <c r="C32" s="573"/>
      <c r="D32" s="556"/>
      <c r="E32" s="557"/>
      <c r="F32" s="557"/>
      <c r="G32" s="557"/>
      <c r="H32" s="557"/>
      <c r="I32" s="557"/>
      <c r="J32" s="557"/>
      <c r="K32" s="562"/>
      <c r="L32" s="563"/>
      <c r="M32" s="48"/>
      <c r="N32" s="3"/>
    </row>
    <row r="33" spans="1:14">
      <c r="A33" s="3"/>
      <c r="B33" s="573"/>
      <c r="C33" s="573"/>
      <c r="D33" s="558"/>
      <c r="E33" s="559"/>
      <c r="F33" s="559"/>
      <c r="G33" s="559"/>
      <c r="H33" s="559"/>
      <c r="I33" s="559"/>
      <c r="J33" s="559"/>
      <c r="K33" s="564"/>
      <c r="L33" s="565"/>
      <c r="M33" s="3"/>
      <c r="N33" s="3"/>
    </row>
    <row r="34" spans="1:14" ht="13.5" customHeight="1">
      <c r="A34" s="3"/>
      <c r="B34" s="566" t="s">
        <v>76</v>
      </c>
      <c r="C34" s="567"/>
      <c r="D34" s="572"/>
      <c r="E34" s="547" t="s">
        <v>215</v>
      </c>
      <c r="F34" s="547"/>
      <c r="G34" s="547"/>
      <c r="H34" s="547"/>
      <c r="I34" s="547"/>
      <c r="J34" s="547"/>
      <c r="K34" s="574" t="s">
        <v>205</v>
      </c>
      <c r="L34" s="213"/>
      <c r="M34" s="3"/>
      <c r="N34" s="3"/>
    </row>
    <row r="35" spans="1:14" ht="13.5" customHeight="1">
      <c r="A35" s="3"/>
      <c r="B35" s="568"/>
      <c r="C35" s="569"/>
      <c r="D35" s="520"/>
      <c r="E35" s="548"/>
      <c r="F35" s="548"/>
      <c r="G35" s="548"/>
      <c r="H35" s="548"/>
      <c r="I35" s="548"/>
      <c r="J35" s="548"/>
      <c r="K35" s="575"/>
      <c r="L35" s="210"/>
      <c r="M35" s="3"/>
      <c r="N35" s="3"/>
    </row>
    <row r="36" spans="1:14" ht="13.5" customHeight="1">
      <c r="A36" s="3"/>
      <c r="B36" s="568"/>
      <c r="C36" s="569"/>
      <c r="D36" s="520"/>
      <c r="E36" s="548" t="s">
        <v>215</v>
      </c>
      <c r="F36" s="548"/>
      <c r="G36" s="548"/>
      <c r="H36" s="548"/>
      <c r="I36" s="548"/>
      <c r="J36" s="548"/>
      <c r="K36" s="575" t="s">
        <v>206</v>
      </c>
      <c r="L36" s="210"/>
      <c r="M36" s="3"/>
      <c r="N36" s="3"/>
    </row>
    <row r="37" spans="1:14" ht="13.5" customHeight="1">
      <c r="A37" s="3"/>
      <c r="B37" s="570"/>
      <c r="C37" s="571"/>
      <c r="D37" s="521"/>
      <c r="E37" s="549"/>
      <c r="F37" s="549"/>
      <c r="G37" s="549"/>
      <c r="H37" s="549"/>
      <c r="I37" s="549"/>
      <c r="J37" s="549"/>
      <c r="K37" s="576"/>
      <c r="L37" s="212"/>
      <c r="M37" s="3"/>
      <c r="N37" s="3"/>
    </row>
    <row r="38" spans="1:14" ht="13.5" customHeight="1">
      <c r="A38" s="3"/>
      <c r="B38" s="518" t="s">
        <v>77</v>
      </c>
      <c r="C38" s="519"/>
      <c r="D38" s="520"/>
      <c r="E38" s="547" t="s">
        <v>216</v>
      </c>
      <c r="F38" s="547"/>
      <c r="G38" s="547"/>
      <c r="H38" s="547"/>
      <c r="I38" s="547"/>
      <c r="J38" s="547"/>
      <c r="K38" s="550"/>
      <c r="L38" s="551"/>
      <c r="M38" s="3"/>
      <c r="N38" s="3"/>
    </row>
    <row r="39" spans="1:14" ht="13.5" customHeight="1">
      <c r="A39" s="3"/>
      <c r="B39" s="519"/>
      <c r="C39" s="519"/>
      <c r="D39" s="520"/>
      <c r="E39" s="548"/>
      <c r="F39" s="548"/>
      <c r="G39" s="548"/>
      <c r="H39" s="548"/>
      <c r="I39" s="548"/>
      <c r="J39" s="548"/>
      <c r="K39" s="550"/>
      <c r="L39" s="551"/>
      <c r="M39" s="3"/>
      <c r="N39" s="3"/>
    </row>
    <row r="40" spans="1:14" ht="13.5" customHeight="1">
      <c r="A40" s="3"/>
      <c r="B40" s="519"/>
      <c r="C40" s="519"/>
      <c r="D40" s="521"/>
      <c r="E40" s="549"/>
      <c r="F40" s="549"/>
      <c r="G40" s="549"/>
      <c r="H40" s="549"/>
      <c r="I40" s="549"/>
      <c r="J40" s="549"/>
      <c r="K40" s="552"/>
      <c r="L40" s="553"/>
      <c r="M40" s="3"/>
      <c r="N40" s="3"/>
    </row>
    <row r="41" spans="1:14" ht="13.5" customHeight="1">
      <c r="A41" s="12" t="s">
        <v>78</v>
      </c>
      <c r="B41" s="522" t="s">
        <v>79</v>
      </c>
      <c r="C41" s="523"/>
      <c r="D41" s="526"/>
      <c r="E41" s="527" t="s">
        <v>78</v>
      </c>
      <c r="F41" s="527"/>
      <c r="G41" s="528" t="s">
        <v>80</v>
      </c>
      <c r="H41" s="529"/>
      <c r="I41" s="530"/>
      <c r="J41" s="531"/>
      <c r="K41" s="531"/>
      <c r="L41" s="532"/>
      <c r="M41" s="3"/>
      <c r="N41" s="3"/>
    </row>
    <row r="42" spans="1:14" ht="13.5" customHeight="1">
      <c r="A42" s="12"/>
      <c r="B42" s="524"/>
      <c r="C42" s="525"/>
      <c r="D42" s="526"/>
      <c r="E42" s="527"/>
      <c r="F42" s="527"/>
      <c r="G42" s="528"/>
      <c r="H42" s="529"/>
      <c r="I42" s="533"/>
      <c r="J42" s="534"/>
      <c r="K42" s="534"/>
      <c r="L42" s="535"/>
      <c r="M42" s="3"/>
      <c r="N42" s="3"/>
    </row>
    <row r="43" spans="1:14" ht="13.5" customHeight="1">
      <c r="A43" s="12"/>
      <c r="B43" s="539" t="str">
        <f>IF(AND(D10="○",D13=""),IF(AND(D41="○",D43=""),"",IF(AND(D41="",D43="○"),"","どちらかに○→")),"")</f>
        <v/>
      </c>
      <c r="C43" s="540"/>
      <c r="D43" s="526"/>
      <c r="E43" s="543" t="s">
        <v>81</v>
      </c>
      <c r="F43" s="544"/>
      <c r="G43" s="529"/>
      <c r="H43" s="529"/>
      <c r="I43" s="533"/>
      <c r="J43" s="534"/>
      <c r="K43" s="534"/>
      <c r="L43" s="535"/>
      <c r="M43" s="3"/>
      <c r="N43" s="3"/>
    </row>
    <row r="44" spans="1:14" ht="13.5" customHeight="1">
      <c r="A44" s="3"/>
      <c r="B44" s="541"/>
      <c r="C44" s="542"/>
      <c r="D44" s="526"/>
      <c r="E44" s="545"/>
      <c r="F44" s="546"/>
      <c r="G44" s="529"/>
      <c r="H44" s="529"/>
      <c r="I44" s="536"/>
      <c r="J44" s="537"/>
      <c r="K44" s="537"/>
      <c r="L44" s="538"/>
      <c r="M44" s="3"/>
      <c r="N44" s="3"/>
    </row>
    <row r="45" spans="1:14" ht="13.5" customHeight="1">
      <c r="A45" s="3"/>
      <c r="B45" s="500" t="s">
        <v>82</v>
      </c>
      <c r="C45" s="501"/>
      <c r="D45" s="504"/>
      <c r="E45" s="505"/>
      <c r="F45" s="505"/>
      <c r="G45" s="505"/>
      <c r="H45" s="505"/>
      <c r="I45" s="505"/>
      <c r="J45" s="505"/>
      <c r="K45" s="505"/>
      <c r="L45" s="506"/>
      <c r="M45" s="3"/>
      <c r="N45" s="3"/>
    </row>
    <row r="46" spans="1:14" ht="13.5" customHeight="1">
      <c r="A46" s="3"/>
      <c r="B46" s="502"/>
      <c r="C46" s="503"/>
      <c r="D46" s="507"/>
      <c r="E46" s="508"/>
      <c r="F46" s="508"/>
      <c r="G46" s="508"/>
      <c r="H46" s="508"/>
      <c r="I46" s="508"/>
      <c r="J46" s="508"/>
      <c r="K46" s="508"/>
      <c r="L46" s="509"/>
      <c r="M46" s="3"/>
      <c r="N46" s="3"/>
    </row>
    <row r="47" spans="1:14">
      <c r="A47" s="3"/>
      <c r="B47" s="513" t="s">
        <v>83</v>
      </c>
      <c r="C47" s="514"/>
      <c r="D47" s="507"/>
      <c r="E47" s="508"/>
      <c r="F47" s="508"/>
      <c r="G47" s="508"/>
      <c r="H47" s="508"/>
      <c r="I47" s="508"/>
      <c r="J47" s="508"/>
      <c r="K47" s="508"/>
      <c r="L47" s="509"/>
      <c r="M47" s="3"/>
      <c r="N47" s="3"/>
    </row>
    <row r="48" spans="1:14">
      <c r="A48" s="3"/>
      <c r="B48" s="515"/>
      <c r="C48" s="514"/>
      <c r="D48" s="507"/>
      <c r="E48" s="508"/>
      <c r="F48" s="508"/>
      <c r="G48" s="508"/>
      <c r="H48" s="508"/>
      <c r="I48" s="508"/>
      <c r="J48" s="508"/>
      <c r="K48" s="508"/>
      <c r="L48" s="509"/>
      <c r="M48" s="3"/>
      <c r="N48" s="3"/>
    </row>
    <row r="49" spans="1:14">
      <c r="A49" s="3"/>
      <c r="B49" s="515"/>
      <c r="C49" s="514"/>
      <c r="D49" s="507"/>
      <c r="E49" s="508"/>
      <c r="F49" s="508"/>
      <c r="G49" s="508"/>
      <c r="H49" s="508"/>
      <c r="I49" s="508"/>
      <c r="J49" s="508"/>
      <c r="K49" s="508"/>
      <c r="L49" s="509"/>
      <c r="M49" s="3"/>
      <c r="N49" s="3"/>
    </row>
    <row r="50" spans="1:14">
      <c r="A50" s="3"/>
      <c r="B50" s="516"/>
      <c r="C50" s="517"/>
      <c r="D50" s="510"/>
      <c r="E50" s="511"/>
      <c r="F50" s="511"/>
      <c r="G50" s="511"/>
      <c r="H50" s="511"/>
      <c r="I50" s="511"/>
      <c r="J50" s="511"/>
      <c r="K50" s="511"/>
      <c r="L50" s="512"/>
      <c r="M50" s="3"/>
      <c r="N50" s="3"/>
    </row>
    <row r="51" spans="1:14">
      <c r="A51" s="3"/>
      <c r="B51" s="3"/>
      <c r="C51" s="3"/>
      <c r="D51" s="3"/>
      <c r="E51" s="3"/>
      <c r="F51" s="3"/>
      <c r="G51" s="3"/>
      <c r="H51" s="3"/>
      <c r="I51" s="3"/>
      <c r="J51" s="3"/>
      <c r="K51" s="3"/>
      <c r="L51" s="3"/>
      <c r="M51" s="3"/>
      <c r="N51" s="3"/>
    </row>
    <row r="52" spans="1:14" ht="14.25">
      <c r="A52" s="3"/>
      <c r="B52" s="140" t="s">
        <v>1</v>
      </c>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s="50" customFormat="1" ht="14.25">
      <c r="A54" s="6"/>
      <c r="B54" s="49"/>
      <c r="C54" s="49"/>
      <c r="D54" s="49"/>
      <c r="E54" s="49"/>
      <c r="F54" s="49"/>
      <c r="G54" s="49"/>
      <c r="H54" s="49"/>
      <c r="I54" s="49"/>
      <c r="J54" s="49"/>
      <c r="K54" s="49"/>
      <c r="L54" s="49"/>
      <c r="M54" s="49"/>
      <c r="N54" s="49"/>
    </row>
    <row r="55" spans="1:14" s="19" customFormat="1" ht="14.25">
      <c r="A55" s="51"/>
      <c r="B55" s="52"/>
      <c r="C55" s="53"/>
      <c r="D55" s="53"/>
      <c r="E55" s="53"/>
      <c r="F55" s="53"/>
      <c r="G55" s="53"/>
      <c r="H55" s="53"/>
      <c r="I55" s="53"/>
      <c r="J55" s="53"/>
      <c r="K55" s="53"/>
      <c r="L55" s="53"/>
      <c r="M55" s="53"/>
      <c r="N55" s="20"/>
    </row>
    <row r="56" spans="1:14" s="19" customFormat="1" ht="14.25">
      <c r="A56" s="51"/>
      <c r="B56" s="53"/>
      <c r="C56" s="53"/>
      <c r="D56" s="53"/>
      <c r="E56" s="53"/>
      <c r="F56" s="53"/>
      <c r="G56" s="53"/>
      <c r="H56" s="53"/>
      <c r="I56" s="53"/>
      <c r="J56" s="53"/>
      <c r="K56" s="53"/>
      <c r="L56" s="53"/>
      <c r="M56" s="53"/>
      <c r="N56" s="20"/>
    </row>
    <row r="57" spans="1:14" s="19" customFormat="1" ht="14.25">
      <c r="A57" s="51"/>
      <c r="B57" s="53"/>
      <c r="C57" s="53"/>
      <c r="D57" s="53"/>
      <c r="E57" s="53"/>
      <c r="F57" s="53"/>
      <c r="G57" s="53"/>
      <c r="H57" s="53"/>
      <c r="I57" s="53"/>
      <c r="J57" s="53"/>
      <c r="K57" s="53"/>
      <c r="L57" s="53"/>
      <c r="M57" s="53"/>
      <c r="N57" s="20"/>
    </row>
    <row r="58" spans="1:14" s="19" customFormat="1" ht="14.25">
      <c r="A58" s="20"/>
      <c r="B58" s="20"/>
      <c r="C58" s="20"/>
      <c r="D58" s="20"/>
      <c r="E58" s="20"/>
      <c r="F58" s="20"/>
      <c r="G58" s="20"/>
      <c r="H58" s="20"/>
      <c r="I58" s="20"/>
      <c r="J58" s="20"/>
      <c r="K58" s="20"/>
      <c r="L58" s="20"/>
      <c r="M58" s="20"/>
      <c r="N58" s="20"/>
    </row>
    <row r="59" spans="1:14" s="56" customFormat="1" ht="14.25">
      <c r="A59" s="54"/>
      <c r="B59" s="53"/>
      <c r="C59" s="53"/>
      <c r="D59" s="53"/>
      <c r="E59" s="53"/>
      <c r="F59" s="53"/>
      <c r="G59" s="53"/>
      <c r="H59" s="53"/>
      <c r="I59" s="53"/>
      <c r="J59" s="53"/>
      <c r="K59" s="53"/>
      <c r="L59" s="53"/>
      <c r="M59" s="53"/>
      <c r="N59" s="55"/>
    </row>
    <row r="60" spans="1:14" ht="14.25" customHeight="1">
      <c r="A60" s="51"/>
      <c r="B60" s="53"/>
      <c r="C60" s="53"/>
      <c r="D60" s="53"/>
      <c r="E60" s="53"/>
      <c r="F60" s="53"/>
      <c r="G60" s="53"/>
      <c r="H60" s="53"/>
      <c r="I60" s="53"/>
      <c r="J60" s="53"/>
      <c r="K60" s="53"/>
      <c r="L60" s="53"/>
      <c r="M60" s="53"/>
      <c r="N60" s="3"/>
    </row>
    <row r="61" spans="1:14">
      <c r="A61" s="3"/>
      <c r="B61" s="3"/>
      <c r="C61" s="3"/>
      <c r="D61" s="3"/>
      <c r="E61" s="3"/>
      <c r="F61" s="3"/>
      <c r="G61" s="3"/>
      <c r="H61" s="3"/>
      <c r="I61" s="3"/>
      <c r="J61" s="3"/>
      <c r="K61" s="3"/>
      <c r="L61" s="3"/>
      <c r="M61" s="3"/>
      <c r="N61" s="3"/>
    </row>
    <row r="62" spans="1:14" ht="18.75">
      <c r="A62" s="265" t="s">
        <v>84</v>
      </c>
      <c r="B62" s="265"/>
      <c r="C62" s="265"/>
      <c r="D62" s="265"/>
      <c r="E62" s="265"/>
      <c r="F62" s="265"/>
      <c r="G62" s="265"/>
      <c r="H62" s="265"/>
      <c r="I62" s="265"/>
      <c r="J62" s="265"/>
      <c r="K62" s="265"/>
      <c r="L62" s="265"/>
      <c r="M62" s="265"/>
      <c r="N62" s="265"/>
    </row>
  </sheetData>
  <sheetProtection sheet="1" objects="1" scenarios="1" selectLockedCells="1"/>
  <mergeCells count="40">
    <mergeCell ref="A62:N62"/>
    <mergeCell ref="K1:M1"/>
    <mergeCell ref="K2:M4"/>
    <mergeCell ref="A7:M7"/>
    <mergeCell ref="B10:C15"/>
    <mergeCell ref="D10:E12"/>
    <mergeCell ref="F10:L12"/>
    <mergeCell ref="D13:E15"/>
    <mergeCell ref="F13:L15"/>
    <mergeCell ref="B22:C24"/>
    <mergeCell ref="D22:L24"/>
    <mergeCell ref="B25:C27"/>
    <mergeCell ref="D25:L27"/>
    <mergeCell ref="B28:C30"/>
    <mergeCell ref="D28:L30"/>
    <mergeCell ref="E34:J35"/>
    <mergeCell ref="D31:J33"/>
    <mergeCell ref="K31:L33"/>
    <mergeCell ref="B34:C37"/>
    <mergeCell ref="D34:D35"/>
    <mergeCell ref="D36:D37"/>
    <mergeCell ref="B31:C33"/>
    <mergeCell ref="K34:K35"/>
    <mergeCell ref="E36:J37"/>
    <mergeCell ref="K36:K37"/>
    <mergeCell ref="B45:C46"/>
    <mergeCell ref="D45:L50"/>
    <mergeCell ref="B47:C50"/>
    <mergeCell ref="B38:C40"/>
    <mergeCell ref="D38:D40"/>
    <mergeCell ref="B41:C42"/>
    <mergeCell ref="D41:D42"/>
    <mergeCell ref="E41:F42"/>
    <mergeCell ref="G41:H44"/>
    <mergeCell ref="I41:L44"/>
    <mergeCell ref="B43:C44"/>
    <mergeCell ref="D43:D44"/>
    <mergeCell ref="E43:F44"/>
    <mergeCell ref="E38:J40"/>
    <mergeCell ref="K38:L40"/>
  </mergeCells>
  <phoneticPr fontId="10"/>
  <conditionalFormatting sqref="D45:L50 D41:F44 I41:L44 D22:L33">
    <cfRule type="expression" dxfId="169" priority="3">
      <formula>$D$13="○"</formula>
    </cfRule>
    <cfRule type="expression" dxfId="168" priority="8">
      <formula>$D$10="○"</formula>
    </cfRule>
  </conditionalFormatting>
  <conditionalFormatting sqref="D10:L12">
    <cfRule type="expression" dxfId="167" priority="7">
      <formula>$D$13="○"</formula>
    </cfRule>
  </conditionalFormatting>
  <conditionalFormatting sqref="D13:L15">
    <cfRule type="expression" dxfId="166" priority="6">
      <formula>$D$10="○"</formula>
    </cfRule>
  </conditionalFormatting>
  <conditionalFormatting sqref="D41:F42">
    <cfRule type="expression" dxfId="165" priority="5">
      <formula>$D$43="○"</formula>
    </cfRule>
  </conditionalFormatting>
  <conditionalFormatting sqref="D43:F44">
    <cfRule type="expression" dxfId="164" priority="4">
      <formula>$D$41="○"</formula>
    </cfRule>
  </conditionalFormatting>
  <conditionalFormatting sqref="D36:E36 D35 L35 D39:D40 D37 L37 D34:E34 K34:L34 K36:L36 D38:E38 K38:L40">
    <cfRule type="cellIs" dxfId="163" priority="1" operator="between">
      <formula>43586</formula>
      <formula>43830</formula>
    </cfRule>
    <cfRule type="expression" dxfId="162" priority="2">
      <formula>$D$10="○"</formula>
    </cfRule>
  </conditionalFormatting>
  <dataValidations count="5">
    <dataValidation type="list" allowBlank="1" showInputMessage="1" showErrorMessage="1" sqref="D15:E15 D12:E12" xr:uid="{00000000-0002-0000-0300-000000000000}">
      <formula1>$N$10:$N$11</formula1>
    </dataValidation>
    <dataValidation type="list" allowBlank="1" showInputMessage="1" showErrorMessage="1" sqref="D10:E11 D13:E14 D41:D44" xr:uid="{00000000-0002-0000-0300-000001000000}">
      <formula1>"○"</formula1>
    </dataValidation>
    <dataValidation type="list" allowBlank="1" showInputMessage="1" showErrorMessage="1" sqref="F10:G11" xr:uid="{00000000-0002-0000-0300-000002000000}">
      <formula1>$AH$11:$AH$12</formula1>
    </dataValidation>
    <dataValidation allowBlank="1" showInputMessage="1" showErrorMessage="1" prompt="入力方法_x000a_【例】_x000a_2019/9/9_x000a_令和元年9月9日_x000a_R1.9.9" sqref="E36:J39" xr:uid="{00000000-0002-0000-0300-000003000000}"/>
    <dataValidation allowBlank="1" showInputMessage="1" showErrorMessage="1" prompt="入力方法_x000a_【例】_x000a_2018/10/10_x000a_平成30年10月10日_x000a_H30.10.10" sqref="E34:J35" xr:uid="{00000000-0002-0000-0300-000004000000}"/>
  </dataValidations>
  <printOptions horizontalCentered="1"/>
  <pageMargins left="0.23622047244094491" right="0.23622047244094491" top="0.74803149606299213" bottom="0.15748031496062992" header="0.31496062992125984" footer="0"/>
  <pageSetup paperSize="9" scale="98"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70C0"/>
    <pageSetUpPr fitToPage="1"/>
  </sheetPr>
  <dimension ref="A1:AG61"/>
  <sheetViews>
    <sheetView showGridLines="0" zoomScale="80" zoomScaleNormal="80" zoomScaleSheetLayoutView="100" workbookViewId="0">
      <selection activeCell="D10" sqref="D10:E12"/>
    </sheetView>
  </sheetViews>
  <sheetFormatPr defaultColWidth="6.5" defaultRowHeight="13.5"/>
  <cols>
    <col min="1" max="1" width="6.5" style="1" customWidth="1"/>
    <col min="2" max="3" width="6.5" style="1"/>
    <col min="4" max="4" width="8.125" style="1" bestFit="1" customWidth="1"/>
    <col min="5" max="13" width="6.5" style="1"/>
    <col min="14" max="14" width="2.5" style="1" customWidth="1"/>
    <col min="15" max="16384" width="6.5" style="1"/>
  </cols>
  <sheetData>
    <row r="1" spans="1:33" ht="25.5">
      <c r="A1" s="3"/>
      <c r="B1" s="3"/>
      <c r="C1" s="3"/>
      <c r="D1" s="3"/>
      <c r="E1" s="3"/>
      <c r="F1" s="3"/>
      <c r="G1" s="3"/>
      <c r="H1" s="3"/>
      <c r="I1" s="3"/>
      <c r="J1" s="14"/>
      <c r="K1" s="440" t="s">
        <v>279</v>
      </c>
      <c r="L1" s="440"/>
      <c r="M1" s="440"/>
      <c r="N1" s="3"/>
      <c r="AA1" s="145"/>
      <c r="AB1" s="145"/>
      <c r="AC1" s="145"/>
      <c r="AD1" s="145"/>
      <c r="AE1" s="145"/>
      <c r="AF1" s="145"/>
      <c r="AG1" s="145"/>
    </row>
    <row r="2" spans="1:33" ht="13.5" customHeight="1">
      <c r="A2" s="3"/>
      <c r="B2" s="3"/>
      <c r="C2" s="3"/>
      <c r="D2" s="3"/>
      <c r="E2" s="3"/>
      <c r="F2" s="3"/>
      <c r="G2" s="3"/>
      <c r="H2" s="3"/>
      <c r="I2" s="3"/>
      <c r="J2" s="3"/>
      <c r="K2" s="598" t="s">
        <v>85</v>
      </c>
      <c r="L2" s="598"/>
      <c r="M2" s="598"/>
      <c r="N2" s="3"/>
    </row>
    <row r="3" spans="1:33" ht="13.5" customHeight="1">
      <c r="A3" s="3"/>
      <c r="B3" s="3"/>
      <c r="C3" s="3"/>
      <c r="D3" s="3"/>
      <c r="E3" s="3"/>
      <c r="F3" s="3"/>
      <c r="G3" s="3"/>
      <c r="H3" s="3"/>
      <c r="I3" s="3"/>
      <c r="J3" s="3"/>
      <c r="K3" s="598"/>
      <c r="L3" s="598"/>
      <c r="M3" s="598"/>
      <c r="N3" s="3"/>
    </row>
    <row r="4" spans="1:33" ht="13.5" customHeight="1">
      <c r="A4" s="3"/>
      <c r="B4" s="3"/>
      <c r="C4" s="3"/>
      <c r="D4" s="3"/>
      <c r="E4" s="3"/>
      <c r="F4" s="3"/>
      <c r="G4" s="3"/>
      <c r="H4" s="3"/>
      <c r="I4" s="3"/>
      <c r="J4" s="3"/>
      <c r="K4" s="598"/>
      <c r="L4" s="598"/>
      <c r="M4" s="598"/>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599" t="s">
        <v>86</v>
      </c>
      <c r="B7" s="599"/>
      <c r="C7" s="599"/>
      <c r="D7" s="599"/>
      <c r="E7" s="599"/>
      <c r="F7" s="599"/>
      <c r="G7" s="599"/>
      <c r="H7" s="599"/>
      <c r="I7" s="599"/>
      <c r="J7" s="599"/>
      <c r="K7" s="599"/>
      <c r="L7" s="599"/>
      <c r="M7" s="599"/>
      <c r="N7" s="3"/>
    </row>
    <row r="8" spans="1:33">
      <c r="A8" s="182"/>
      <c r="B8" s="182"/>
      <c r="C8" s="182"/>
      <c r="D8" s="182"/>
      <c r="E8" s="182"/>
      <c r="F8" s="182"/>
      <c r="G8" s="182"/>
      <c r="H8" s="182"/>
      <c r="I8" s="182"/>
      <c r="J8" s="182"/>
      <c r="K8" s="182"/>
      <c r="L8" s="182"/>
      <c r="M8" s="182"/>
      <c r="N8" s="3"/>
    </row>
    <row r="9" spans="1:33">
      <c r="A9" s="182"/>
      <c r="B9" s="3" t="s">
        <v>87</v>
      </c>
      <c r="C9" s="3"/>
      <c r="D9" s="3"/>
      <c r="E9" s="3"/>
      <c r="F9" s="3"/>
      <c r="G9" s="3"/>
      <c r="H9" s="3"/>
      <c r="I9" s="3"/>
      <c r="J9" s="3"/>
      <c r="K9" s="3"/>
      <c r="L9" s="3"/>
      <c r="M9" s="3"/>
      <c r="N9" s="3"/>
    </row>
    <row r="10" spans="1:33" ht="13.5" customHeight="1">
      <c r="A10" s="182"/>
      <c r="B10" s="566" t="s">
        <v>88</v>
      </c>
      <c r="C10" s="567"/>
      <c r="D10" s="323"/>
      <c r="E10" s="324"/>
      <c r="F10" s="349" t="s">
        <v>89</v>
      </c>
      <c r="G10" s="349"/>
      <c r="H10" s="349"/>
      <c r="I10" s="349"/>
      <c r="J10" s="349"/>
      <c r="K10" s="349"/>
      <c r="L10" s="350"/>
      <c r="M10" s="12"/>
      <c r="N10" s="3"/>
    </row>
    <row r="11" spans="1:33" ht="13.5" customHeight="1">
      <c r="A11" s="3"/>
      <c r="B11" s="568"/>
      <c r="C11" s="569"/>
      <c r="D11" s="325"/>
      <c r="E11" s="326"/>
      <c r="F11" s="351"/>
      <c r="G11" s="351"/>
      <c r="H11" s="351"/>
      <c r="I11" s="351"/>
      <c r="J11" s="351"/>
      <c r="K11" s="351"/>
      <c r="L11" s="352"/>
      <c r="M11" s="12"/>
      <c r="N11" s="136"/>
    </row>
    <row r="12" spans="1:33" ht="13.5" customHeight="1">
      <c r="A12" s="3"/>
      <c r="B12" s="568"/>
      <c r="C12" s="569"/>
      <c r="D12" s="327"/>
      <c r="E12" s="328"/>
      <c r="F12" s="353"/>
      <c r="G12" s="353"/>
      <c r="H12" s="353"/>
      <c r="I12" s="353"/>
      <c r="J12" s="353"/>
      <c r="K12" s="353"/>
      <c r="L12" s="354"/>
      <c r="M12" s="12"/>
      <c r="N12" s="3"/>
    </row>
    <row r="13" spans="1:33" ht="13.5" customHeight="1">
      <c r="A13" s="3"/>
      <c r="B13" s="568"/>
      <c r="C13" s="569"/>
      <c r="D13" s="323"/>
      <c r="E13" s="324"/>
      <c r="F13" s="335" t="s">
        <v>162</v>
      </c>
      <c r="G13" s="335"/>
      <c r="H13" s="335"/>
      <c r="I13" s="335"/>
      <c r="J13" s="335"/>
      <c r="K13" s="335"/>
      <c r="L13" s="336"/>
      <c r="M13" s="12"/>
      <c r="N13" s="3"/>
    </row>
    <row r="14" spans="1:33" ht="13.5" customHeight="1">
      <c r="A14" s="3"/>
      <c r="B14" s="568"/>
      <c r="C14" s="569"/>
      <c r="D14" s="325"/>
      <c r="E14" s="326"/>
      <c r="F14" s="337"/>
      <c r="G14" s="337"/>
      <c r="H14" s="337"/>
      <c r="I14" s="337"/>
      <c r="J14" s="337"/>
      <c r="K14" s="337"/>
      <c r="L14" s="338"/>
      <c r="M14" s="12"/>
      <c r="N14" s="3"/>
    </row>
    <row r="15" spans="1:33" ht="13.5" customHeight="1">
      <c r="A15" s="3"/>
      <c r="B15" s="570"/>
      <c r="C15" s="571"/>
      <c r="D15" s="327"/>
      <c r="E15" s="328"/>
      <c r="F15" s="339"/>
      <c r="G15" s="339"/>
      <c r="H15" s="339"/>
      <c r="I15" s="339"/>
      <c r="J15" s="339"/>
      <c r="K15" s="339"/>
      <c r="L15" s="340"/>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16">
      <c r="A17" s="3"/>
      <c r="B17" s="8"/>
      <c r="C17" s="8"/>
      <c r="D17" s="8"/>
      <c r="E17" s="8"/>
      <c r="F17" s="8"/>
      <c r="G17" s="8"/>
      <c r="H17" s="8"/>
      <c r="I17" s="8"/>
      <c r="J17" s="8"/>
      <c r="K17" s="8"/>
      <c r="L17" s="8"/>
      <c r="M17" s="3"/>
      <c r="N17" s="3"/>
    </row>
    <row r="18" spans="1:16" ht="14.25">
      <c r="A18" s="3"/>
      <c r="B18" s="140" t="s">
        <v>1</v>
      </c>
      <c r="C18" s="57"/>
      <c r="D18" s="57"/>
      <c r="E18" s="57"/>
      <c r="F18" s="57"/>
      <c r="G18" s="57"/>
      <c r="H18" s="57"/>
      <c r="I18" s="57"/>
      <c r="J18" s="8"/>
      <c r="K18" s="8"/>
      <c r="L18" s="8"/>
      <c r="M18" s="3"/>
      <c r="N18" s="3"/>
    </row>
    <row r="19" spans="1:16" s="59" customFormat="1">
      <c r="A19" s="58"/>
      <c r="B19" s="175"/>
      <c r="C19" s="175"/>
      <c r="D19" s="175"/>
      <c r="E19" s="175"/>
      <c r="F19" s="175"/>
      <c r="G19" s="175"/>
      <c r="H19" s="175"/>
      <c r="I19" s="175"/>
      <c r="J19" s="175"/>
      <c r="K19" s="175"/>
      <c r="L19" s="175"/>
      <c r="M19" s="58"/>
      <c r="N19" s="58"/>
      <c r="P19" s="1"/>
    </row>
    <row r="20" spans="1:16" s="59" customFormat="1">
      <c r="A20" s="58"/>
      <c r="B20" s="175"/>
      <c r="C20" s="175"/>
      <c r="D20" s="175"/>
      <c r="E20" s="175"/>
      <c r="F20" s="175"/>
      <c r="G20" s="175"/>
      <c r="H20" s="175"/>
      <c r="I20" s="175"/>
      <c r="J20" s="175"/>
      <c r="K20" s="175"/>
      <c r="L20" s="175"/>
      <c r="M20" s="58"/>
      <c r="N20" s="58"/>
    </row>
    <row r="21" spans="1:16" s="59" customFormat="1">
      <c r="A21" s="58"/>
      <c r="B21" s="175"/>
      <c r="C21" s="175"/>
      <c r="D21" s="175"/>
      <c r="E21" s="175"/>
      <c r="F21" s="175"/>
      <c r="G21" s="175"/>
      <c r="H21" s="175"/>
      <c r="I21" s="175"/>
      <c r="J21" s="175"/>
      <c r="K21" s="175"/>
      <c r="L21" s="175"/>
      <c r="M21" s="58"/>
      <c r="N21" s="58"/>
    </row>
    <row r="22" spans="1:16" s="59" customFormat="1">
      <c r="A22" s="58"/>
      <c r="B22" s="175"/>
      <c r="C22" s="175"/>
      <c r="D22" s="175"/>
      <c r="E22" s="175"/>
      <c r="F22" s="175"/>
      <c r="G22" s="175"/>
      <c r="H22" s="175"/>
      <c r="I22" s="175"/>
      <c r="J22" s="175"/>
      <c r="K22" s="175"/>
      <c r="L22" s="175"/>
      <c r="M22" s="58"/>
      <c r="N22" s="58"/>
    </row>
    <row r="23" spans="1:16" s="59" customFormat="1">
      <c r="A23" s="58"/>
      <c r="B23" s="175"/>
      <c r="C23" s="175"/>
      <c r="D23" s="175"/>
      <c r="E23" s="175"/>
      <c r="F23" s="175"/>
      <c r="G23" s="175"/>
      <c r="H23" s="175"/>
      <c r="I23" s="175"/>
      <c r="J23" s="175"/>
      <c r="K23" s="175"/>
      <c r="L23" s="175"/>
      <c r="M23" s="58"/>
      <c r="N23" s="58"/>
    </row>
    <row r="24" spans="1:16" ht="17.25">
      <c r="A24" s="578"/>
      <c r="B24" s="578"/>
      <c r="C24" s="578"/>
      <c r="D24" s="578"/>
      <c r="E24" s="578"/>
      <c r="F24" s="578"/>
      <c r="G24" s="578"/>
      <c r="H24" s="578"/>
      <c r="I24" s="578"/>
      <c r="J24" s="578"/>
      <c r="K24" s="578"/>
      <c r="L24" s="578"/>
      <c r="M24" s="578"/>
      <c r="N24" s="3"/>
    </row>
    <row r="25" spans="1:16" s="59" customFormat="1">
      <c r="A25" s="58"/>
      <c r="B25" s="175"/>
      <c r="C25" s="175"/>
      <c r="D25" s="175"/>
      <c r="E25" s="175"/>
      <c r="F25" s="175"/>
      <c r="G25" s="175"/>
      <c r="H25" s="175"/>
      <c r="I25" s="175"/>
      <c r="J25" s="175"/>
      <c r="K25" s="175"/>
      <c r="L25" s="175"/>
      <c r="M25" s="58"/>
      <c r="N25" s="58"/>
    </row>
    <row r="26" spans="1:16" s="59" customFormat="1">
      <c r="A26" s="58"/>
      <c r="B26" s="3"/>
      <c r="C26" s="175"/>
      <c r="D26" s="175"/>
      <c r="E26" s="175"/>
      <c r="F26" s="175"/>
      <c r="G26" s="175"/>
      <c r="H26" s="175"/>
      <c r="I26" s="175"/>
      <c r="J26" s="175"/>
      <c r="K26" s="175"/>
      <c r="L26" s="175"/>
      <c r="M26" s="58"/>
      <c r="N26" s="58"/>
    </row>
    <row r="27" spans="1:16" ht="13.5" customHeight="1">
      <c r="A27" s="3"/>
      <c r="B27" s="591"/>
      <c r="C27" s="591"/>
      <c r="D27" s="596"/>
      <c r="E27" s="596"/>
      <c r="F27" s="597"/>
      <c r="G27" s="597"/>
      <c r="H27" s="597"/>
      <c r="I27" s="597"/>
      <c r="J27" s="597"/>
      <c r="K27" s="597"/>
      <c r="L27" s="597"/>
      <c r="M27" s="12"/>
      <c r="N27" s="3"/>
    </row>
    <row r="28" spans="1:16" ht="13.5" customHeight="1">
      <c r="A28" s="3"/>
      <c r="B28" s="591"/>
      <c r="C28" s="591"/>
      <c r="D28" s="596"/>
      <c r="E28" s="596"/>
      <c r="F28" s="597"/>
      <c r="G28" s="597"/>
      <c r="H28" s="597"/>
      <c r="I28" s="597"/>
      <c r="J28" s="597"/>
      <c r="K28" s="597"/>
      <c r="L28" s="597"/>
      <c r="M28" s="12"/>
      <c r="N28" s="3"/>
    </row>
    <row r="29" spans="1:16" ht="13.5" customHeight="1">
      <c r="A29" s="3"/>
      <c r="B29" s="591"/>
      <c r="C29" s="591"/>
      <c r="D29" s="596"/>
      <c r="E29" s="596"/>
      <c r="F29" s="597"/>
      <c r="G29" s="597"/>
      <c r="H29" s="597"/>
      <c r="I29" s="597"/>
      <c r="J29" s="597"/>
      <c r="K29" s="597"/>
      <c r="L29" s="597"/>
      <c r="M29" s="12"/>
      <c r="N29" s="3"/>
    </row>
    <row r="30" spans="1:16" ht="13.5" customHeight="1">
      <c r="A30" s="3"/>
      <c r="B30" s="591"/>
      <c r="C30" s="591"/>
      <c r="D30" s="596"/>
      <c r="E30" s="596"/>
      <c r="F30" s="597"/>
      <c r="G30" s="597"/>
      <c r="H30" s="597"/>
      <c r="I30" s="597"/>
      <c r="J30" s="597"/>
      <c r="K30" s="597"/>
      <c r="L30" s="597"/>
      <c r="M30" s="12"/>
      <c r="N30" s="3"/>
    </row>
    <row r="31" spans="1:16" ht="13.5" customHeight="1">
      <c r="A31" s="3"/>
      <c r="B31" s="591"/>
      <c r="C31" s="591"/>
      <c r="D31" s="596"/>
      <c r="E31" s="596"/>
      <c r="F31" s="597"/>
      <c r="G31" s="597"/>
      <c r="H31" s="597"/>
      <c r="I31" s="597"/>
      <c r="J31" s="597"/>
      <c r="K31" s="597"/>
      <c r="L31" s="597"/>
      <c r="M31" s="12"/>
      <c r="N31" s="3"/>
    </row>
    <row r="32" spans="1:16" ht="13.5" customHeight="1">
      <c r="A32" s="3"/>
      <c r="B32" s="591"/>
      <c r="C32" s="591"/>
      <c r="D32" s="596"/>
      <c r="E32" s="596"/>
      <c r="F32" s="597"/>
      <c r="G32" s="597"/>
      <c r="H32" s="597"/>
      <c r="I32" s="597"/>
      <c r="J32" s="597"/>
      <c r="K32" s="597"/>
      <c r="L32" s="597"/>
      <c r="M32" s="3"/>
      <c r="N32" s="3"/>
    </row>
    <row r="33" spans="1:14">
      <c r="A33" s="3"/>
      <c r="B33" s="175"/>
      <c r="C33" s="175"/>
      <c r="D33" s="60"/>
      <c r="E33" s="61"/>
      <c r="F33" s="61"/>
      <c r="G33" s="61"/>
      <c r="H33" s="61"/>
      <c r="I33" s="61"/>
      <c r="J33" s="61"/>
      <c r="K33" s="61"/>
      <c r="L33" s="61"/>
      <c r="M33" s="3"/>
      <c r="N33" s="3"/>
    </row>
    <row r="34" spans="1:14">
      <c r="A34" s="3"/>
      <c r="B34" s="8"/>
      <c r="C34" s="8"/>
      <c r="D34" s="8"/>
      <c r="E34" s="8"/>
      <c r="F34" s="8"/>
      <c r="G34" s="8"/>
      <c r="H34" s="8"/>
      <c r="I34" s="8"/>
      <c r="J34" s="8"/>
      <c r="K34" s="8"/>
      <c r="L34" s="8"/>
      <c r="M34" s="3"/>
      <c r="N34" s="3"/>
    </row>
    <row r="35" spans="1:14">
      <c r="A35" s="3"/>
      <c r="B35" s="8"/>
      <c r="C35" s="8"/>
      <c r="D35" s="8"/>
      <c r="E35" s="8"/>
      <c r="F35" s="8"/>
      <c r="G35" s="8"/>
      <c r="H35" s="8"/>
      <c r="I35" s="8"/>
      <c r="J35" s="8"/>
      <c r="K35" s="8"/>
      <c r="L35" s="8"/>
      <c r="M35" s="3"/>
      <c r="N35" s="3"/>
    </row>
    <row r="36" spans="1:14">
      <c r="A36" s="3"/>
      <c r="B36" s="8"/>
      <c r="C36" s="8"/>
      <c r="D36" s="8"/>
      <c r="E36" s="8"/>
      <c r="F36" s="8"/>
      <c r="G36" s="8"/>
      <c r="H36" s="8"/>
      <c r="I36" s="8"/>
      <c r="J36" s="8"/>
      <c r="K36" s="8"/>
      <c r="L36" s="8"/>
      <c r="M36" s="3"/>
      <c r="N36" s="3"/>
    </row>
    <row r="37" spans="1:14" ht="13.5" customHeight="1">
      <c r="A37" s="3"/>
      <c r="B37" s="589"/>
      <c r="C37" s="589"/>
      <c r="D37" s="590"/>
      <c r="E37" s="590"/>
      <c r="F37" s="590"/>
      <c r="G37" s="590"/>
      <c r="H37" s="590"/>
      <c r="I37" s="590"/>
      <c r="J37" s="590"/>
      <c r="K37" s="590"/>
      <c r="L37" s="590"/>
      <c r="M37" s="3"/>
      <c r="N37" s="3"/>
    </row>
    <row r="38" spans="1:14" ht="13.5" customHeight="1">
      <c r="A38" s="3"/>
      <c r="B38" s="589"/>
      <c r="C38" s="589"/>
      <c r="D38" s="590"/>
      <c r="E38" s="590"/>
      <c r="F38" s="590"/>
      <c r="G38" s="590"/>
      <c r="H38" s="590"/>
      <c r="I38" s="590"/>
      <c r="J38" s="590"/>
      <c r="K38" s="590"/>
      <c r="L38" s="590"/>
      <c r="M38" s="3"/>
      <c r="N38" s="3"/>
    </row>
    <row r="39" spans="1:14" ht="13.5" customHeight="1">
      <c r="A39" s="3"/>
      <c r="B39" s="589"/>
      <c r="C39" s="589"/>
      <c r="D39" s="590"/>
      <c r="E39" s="590"/>
      <c r="F39" s="590"/>
      <c r="G39" s="590"/>
      <c r="H39" s="590"/>
      <c r="I39" s="590"/>
      <c r="J39" s="590"/>
      <c r="K39" s="590"/>
      <c r="L39" s="590"/>
      <c r="M39" s="3"/>
      <c r="N39" s="3"/>
    </row>
    <row r="40" spans="1:14" ht="13.5" customHeight="1">
      <c r="A40" s="3"/>
      <c r="B40" s="591"/>
      <c r="C40" s="591"/>
      <c r="D40" s="378"/>
      <c r="E40" s="592"/>
      <c r="F40" s="592"/>
      <c r="G40" s="593"/>
      <c r="H40" s="592"/>
      <c r="I40" s="593"/>
      <c r="J40" s="592"/>
      <c r="K40" s="593"/>
      <c r="L40" s="592"/>
      <c r="M40" s="3"/>
      <c r="N40" s="3"/>
    </row>
    <row r="41" spans="1:14" ht="13.5" customHeight="1">
      <c r="A41" s="3"/>
      <c r="B41" s="591"/>
      <c r="C41" s="591"/>
      <c r="D41" s="378"/>
      <c r="E41" s="592"/>
      <c r="F41" s="592"/>
      <c r="G41" s="593"/>
      <c r="H41" s="592"/>
      <c r="I41" s="593"/>
      <c r="J41" s="592"/>
      <c r="K41" s="593"/>
      <c r="L41" s="592"/>
      <c r="M41" s="3"/>
      <c r="N41" s="3"/>
    </row>
    <row r="42" spans="1:14" ht="13.5" customHeight="1">
      <c r="A42" s="3"/>
      <c r="B42" s="591"/>
      <c r="C42" s="591"/>
      <c r="D42" s="378"/>
      <c r="E42" s="592"/>
      <c r="F42" s="592"/>
      <c r="G42" s="593"/>
      <c r="H42" s="592"/>
      <c r="I42" s="593"/>
      <c r="J42" s="592"/>
      <c r="K42" s="593"/>
      <c r="L42" s="592"/>
      <c r="M42" s="3"/>
      <c r="N42" s="3"/>
    </row>
    <row r="43" spans="1:14">
      <c r="A43" s="3"/>
      <c r="B43" s="591"/>
      <c r="C43" s="591"/>
      <c r="D43" s="378"/>
      <c r="E43" s="590"/>
      <c r="F43" s="590"/>
      <c r="G43" s="590"/>
      <c r="H43" s="590"/>
      <c r="I43" s="590"/>
      <c r="J43" s="590"/>
      <c r="K43" s="590"/>
      <c r="L43" s="590"/>
      <c r="M43" s="3"/>
      <c r="N43" s="3"/>
    </row>
    <row r="44" spans="1:14">
      <c r="A44" s="3"/>
      <c r="B44" s="591"/>
      <c r="C44" s="591"/>
      <c r="D44" s="378"/>
      <c r="E44" s="590"/>
      <c r="F44" s="590"/>
      <c r="G44" s="590"/>
      <c r="H44" s="590"/>
      <c r="I44" s="590"/>
      <c r="J44" s="590"/>
      <c r="K44" s="590"/>
      <c r="L44" s="590"/>
      <c r="M44" s="3"/>
      <c r="N44" s="3"/>
    </row>
    <row r="45" spans="1:14">
      <c r="A45" s="3"/>
      <c r="B45" s="591"/>
      <c r="C45" s="591"/>
      <c r="D45" s="378"/>
      <c r="E45" s="590"/>
      <c r="F45" s="590"/>
      <c r="G45" s="590"/>
      <c r="H45" s="590"/>
      <c r="I45" s="590"/>
      <c r="J45" s="590"/>
      <c r="K45" s="590"/>
      <c r="L45" s="590"/>
      <c r="M45" s="3"/>
      <c r="N45" s="3"/>
    </row>
    <row r="46" spans="1:14">
      <c r="A46" s="3"/>
      <c r="B46" s="591"/>
      <c r="C46" s="591"/>
      <c r="D46" s="378"/>
      <c r="E46" s="594"/>
      <c r="F46" s="595"/>
      <c r="G46" s="595"/>
      <c r="H46" s="595"/>
      <c r="I46" s="595"/>
      <c r="J46" s="595"/>
      <c r="K46" s="595"/>
      <c r="L46" s="595"/>
      <c r="M46" s="3"/>
      <c r="N46" s="3"/>
    </row>
    <row r="47" spans="1:14">
      <c r="A47" s="3"/>
      <c r="B47" s="591"/>
      <c r="C47" s="591"/>
      <c r="D47" s="378"/>
      <c r="E47" s="595"/>
      <c r="F47" s="595"/>
      <c r="G47" s="595"/>
      <c r="H47" s="595"/>
      <c r="I47" s="595"/>
      <c r="J47" s="595"/>
      <c r="K47" s="595"/>
      <c r="L47" s="595"/>
      <c r="M47" s="3"/>
      <c r="N47" s="3"/>
    </row>
    <row r="48" spans="1:14">
      <c r="A48" s="3"/>
      <c r="B48" s="591"/>
      <c r="C48" s="591"/>
      <c r="D48" s="378"/>
      <c r="E48" s="595"/>
      <c r="F48" s="595"/>
      <c r="G48" s="595"/>
      <c r="H48" s="595"/>
      <c r="I48" s="595"/>
      <c r="J48" s="595"/>
      <c r="K48" s="595"/>
      <c r="L48" s="595"/>
      <c r="M48" s="3"/>
      <c r="N48" s="3"/>
    </row>
    <row r="49" spans="1:14">
      <c r="A49" s="3"/>
      <c r="B49" s="591"/>
      <c r="C49" s="591"/>
      <c r="D49" s="378"/>
      <c r="E49" s="595"/>
      <c r="F49" s="595"/>
      <c r="G49" s="595"/>
      <c r="H49" s="595"/>
      <c r="I49" s="595"/>
      <c r="J49" s="595"/>
      <c r="K49" s="595"/>
      <c r="L49" s="595"/>
      <c r="M49" s="3"/>
      <c r="N49" s="3"/>
    </row>
    <row r="50" spans="1:14">
      <c r="A50" s="3"/>
      <c r="B50" s="591"/>
      <c r="C50" s="591"/>
      <c r="D50" s="378"/>
      <c r="E50" s="595"/>
      <c r="F50" s="595"/>
      <c r="G50" s="595"/>
      <c r="H50" s="595"/>
      <c r="I50" s="595"/>
      <c r="J50" s="595"/>
      <c r="K50" s="595"/>
      <c r="L50" s="595"/>
      <c r="M50" s="3"/>
      <c r="N50" s="3"/>
    </row>
    <row r="51" spans="1:14">
      <c r="A51" s="3"/>
      <c r="B51" s="3"/>
      <c r="C51" s="3"/>
      <c r="D51" s="3"/>
      <c r="E51" s="3"/>
      <c r="F51" s="3"/>
      <c r="G51" s="3"/>
      <c r="H51" s="3"/>
      <c r="I51" s="3"/>
      <c r="J51" s="3"/>
      <c r="K51" s="3"/>
      <c r="L51" s="3"/>
      <c r="M51" s="3"/>
      <c r="N51" s="3"/>
    </row>
    <row r="52" spans="1:14" s="50" customFormat="1" ht="14.25">
      <c r="A52" s="49"/>
      <c r="B52" s="6"/>
      <c r="C52" s="49"/>
      <c r="D52" s="49"/>
      <c r="E52" s="49"/>
      <c r="F52" s="49"/>
      <c r="G52" s="49"/>
      <c r="H52" s="49"/>
      <c r="I52" s="49"/>
      <c r="J52" s="49"/>
      <c r="K52" s="49"/>
      <c r="L52" s="49"/>
      <c r="M52" s="49"/>
      <c r="N52" s="49"/>
    </row>
    <row r="53" spans="1:14" s="50" customFormat="1" ht="14.25">
      <c r="A53" s="49"/>
      <c r="B53" s="6"/>
      <c r="C53" s="49"/>
      <c r="D53" s="49"/>
      <c r="E53" s="49"/>
      <c r="F53" s="49"/>
      <c r="G53" s="49"/>
      <c r="H53" s="49"/>
      <c r="I53" s="49"/>
      <c r="J53" s="49"/>
      <c r="K53" s="49"/>
      <c r="L53" s="49"/>
      <c r="M53" s="49"/>
      <c r="N53" s="49"/>
    </row>
    <row r="54" spans="1:14" s="50" customFormat="1" ht="14.25">
      <c r="A54" s="49"/>
      <c r="B54" s="6"/>
      <c r="C54" s="49"/>
      <c r="D54" s="49"/>
      <c r="E54" s="49"/>
      <c r="F54" s="49"/>
      <c r="G54" s="49"/>
      <c r="H54" s="49"/>
      <c r="I54" s="49"/>
      <c r="J54" s="49"/>
      <c r="K54" s="49"/>
      <c r="L54" s="49"/>
      <c r="M54" s="49"/>
      <c r="N54" s="49"/>
    </row>
    <row r="55" spans="1:14" s="50" customFormat="1" ht="14.25">
      <c r="A55" s="49"/>
      <c r="B55" s="6"/>
      <c r="C55" s="49"/>
      <c r="D55" s="49"/>
      <c r="E55" s="49"/>
      <c r="F55" s="49"/>
      <c r="G55" s="49"/>
      <c r="H55" s="49"/>
      <c r="I55" s="49"/>
      <c r="J55" s="49"/>
      <c r="K55" s="49"/>
      <c r="L55" s="49"/>
      <c r="M55" s="49"/>
      <c r="N55" s="49"/>
    </row>
    <row r="56" spans="1:14" s="50" customFormat="1" ht="14.25">
      <c r="A56" s="49"/>
      <c r="B56" s="6"/>
      <c r="C56" s="49"/>
      <c r="D56" s="49"/>
      <c r="E56" s="49"/>
      <c r="F56" s="49"/>
      <c r="G56" s="49"/>
      <c r="H56" s="49"/>
      <c r="I56" s="49"/>
      <c r="J56" s="49"/>
      <c r="K56" s="49"/>
      <c r="L56" s="49"/>
      <c r="M56" s="49"/>
      <c r="N56" s="49"/>
    </row>
    <row r="57" spans="1:14" s="50" customFormat="1" ht="14.25">
      <c r="A57" s="49"/>
      <c r="B57" s="6"/>
      <c r="C57" s="49"/>
      <c r="D57" s="49"/>
      <c r="E57" s="49"/>
      <c r="F57" s="49"/>
      <c r="G57" s="49"/>
      <c r="H57" s="49"/>
      <c r="I57" s="49"/>
      <c r="J57" s="49"/>
      <c r="K57" s="49"/>
      <c r="L57" s="49"/>
      <c r="M57" s="49"/>
      <c r="N57" s="49"/>
    </row>
    <row r="58" spans="1:14" s="50" customFormat="1" ht="14.25">
      <c r="A58" s="49"/>
      <c r="B58" s="6"/>
      <c r="C58" s="49"/>
      <c r="D58" s="49"/>
      <c r="E58" s="49"/>
      <c r="F58" s="49"/>
      <c r="G58" s="49"/>
      <c r="H58" s="49"/>
      <c r="I58" s="49"/>
      <c r="J58" s="49"/>
      <c r="K58" s="49"/>
      <c r="L58" s="49"/>
      <c r="M58" s="49"/>
      <c r="N58" s="49"/>
    </row>
    <row r="59" spans="1:14" s="50" customFormat="1" ht="14.25">
      <c r="A59" s="49"/>
      <c r="B59" s="6"/>
      <c r="C59" s="49"/>
      <c r="D59" s="49"/>
      <c r="E59" s="49"/>
      <c r="F59" s="49"/>
      <c r="G59" s="49"/>
      <c r="H59" s="49"/>
      <c r="I59" s="49"/>
      <c r="J59" s="49"/>
      <c r="K59" s="49"/>
      <c r="L59" s="49"/>
      <c r="M59" s="49"/>
      <c r="N59" s="49"/>
    </row>
    <row r="60" spans="1:14">
      <c r="A60" s="3"/>
      <c r="B60" s="3"/>
      <c r="C60" s="3"/>
      <c r="D60" s="3"/>
      <c r="E60" s="3"/>
      <c r="F60" s="3"/>
      <c r="G60" s="3"/>
      <c r="H60" s="3"/>
      <c r="I60" s="3"/>
      <c r="J60" s="3"/>
      <c r="K60" s="3"/>
      <c r="L60" s="3"/>
      <c r="M60" s="3"/>
      <c r="N60" s="3"/>
    </row>
    <row r="61" spans="1:14" ht="18.75">
      <c r="A61" s="265" t="s">
        <v>90</v>
      </c>
      <c r="B61" s="265"/>
      <c r="C61" s="265"/>
      <c r="D61" s="265"/>
      <c r="E61" s="265"/>
      <c r="F61" s="265"/>
      <c r="G61" s="265"/>
      <c r="H61" s="265"/>
      <c r="I61" s="265"/>
      <c r="J61" s="265"/>
      <c r="K61" s="265"/>
      <c r="L61" s="265"/>
      <c r="M61" s="265"/>
      <c r="N61" s="265"/>
    </row>
  </sheetData>
  <sheetProtection sheet="1" objects="1" scenarios="1" selectLockedCells="1"/>
  <mergeCells count="31">
    <mergeCell ref="K1:M1"/>
    <mergeCell ref="K2:M4"/>
    <mergeCell ref="A7:M7"/>
    <mergeCell ref="B10:C15"/>
    <mergeCell ref="D10:E12"/>
    <mergeCell ref="F10:L12"/>
    <mergeCell ref="D13:E15"/>
    <mergeCell ref="F13:L15"/>
    <mergeCell ref="E46:L50"/>
    <mergeCell ref="A24:M24"/>
    <mergeCell ref="B27:C32"/>
    <mergeCell ref="D27:E29"/>
    <mergeCell ref="F27:L29"/>
    <mergeCell ref="D30:E32"/>
    <mergeCell ref="F30:L32"/>
    <mergeCell ref="A61:N61"/>
    <mergeCell ref="B37:C39"/>
    <mergeCell ref="D37:L39"/>
    <mergeCell ref="B40:C50"/>
    <mergeCell ref="D40:D42"/>
    <mergeCell ref="E40:E42"/>
    <mergeCell ref="F40:F42"/>
    <mergeCell ref="G40:G42"/>
    <mergeCell ref="H40:H42"/>
    <mergeCell ref="I40:I42"/>
    <mergeCell ref="J40:J42"/>
    <mergeCell ref="K40:K42"/>
    <mergeCell ref="L40:L42"/>
    <mergeCell ref="D43:D45"/>
    <mergeCell ref="E43:L45"/>
    <mergeCell ref="D46:D50"/>
  </mergeCells>
  <phoneticPr fontId="10"/>
  <conditionalFormatting sqref="D37:L39 E40:L50">
    <cfRule type="expression" dxfId="161" priority="5" stopIfTrue="1">
      <formula>$D$30="○"</formula>
    </cfRule>
    <cfRule type="expression" dxfId="160" priority="6" stopIfTrue="1">
      <formula>$D$27="○"</formula>
    </cfRule>
  </conditionalFormatting>
  <conditionalFormatting sqref="F10:L12">
    <cfRule type="expression" dxfId="159" priority="4">
      <formula>$D$13="○"</formula>
    </cfRule>
  </conditionalFormatting>
  <conditionalFormatting sqref="F13:L15">
    <cfRule type="expression" dxfId="158" priority="3">
      <formula>$D$10="○"</formula>
    </cfRule>
  </conditionalFormatting>
  <conditionalFormatting sqref="D10:E12">
    <cfRule type="expression" dxfId="157" priority="2">
      <formula>$D$13="○"</formula>
    </cfRule>
  </conditionalFormatting>
  <conditionalFormatting sqref="D13:E15">
    <cfRule type="expression" dxfId="156" priority="1">
      <formula>$D$10="○"</formula>
    </cfRule>
  </conditionalFormatting>
  <dataValidations count="3">
    <dataValidation type="list" allowBlank="1" showInputMessage="1" showErrorMessage="1" sqref="D27:E32" xr:uid="{00000000-0002-0000-0400-000000000000}">
      <formula1>$M$10:$M$11</formula1>
    </dataValidation>
    <dataValidation type="list" allowBlank="1" showInputMessage="1" showErrorMessage="1" sqref="D12:E12 D15:E15" xr:uid="{00000000-0002-0000-0400-000001000000}">
      <formula1>$N$10:$N$11</formula1>
    </dataValidation>
    <dataValidation type="list" allowBlank="1" showInputMessage="1" showErrorMessage="1" sqref="D10:E11 D13:E14" xr:uid="{00000000-0002-0000-0400-000002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13" max="6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70C0"/>
    <pageSetUpPr fitToPage="1"/>
  </sheetPr>
  <dimension ref="A1:BO66"/>
  <sheetViews>
    <sheetView showGridLines="0" zoomScale="55" zoomScaleNormal="55" zoomScaleSheetLayoutView="100" workbookViewId="0">
      <selection activeCell="M9" sqref="M9:AA10"/>
    </sheetView>
  </sheetViews>
  <sheetFormatPr defaultColWidth="3.5" defaultRowHeight="17.25" customHeight="1"/>
  <cols>
    <col min="1" max="1" width="2.5" style="22" customWidth="1"/>
    <col min="2" max="3" width="3.5" style="25" customWidth="1"/>
    <col min="4" max="7" width="3.5" style="22" customWidth="1"/>
    <col min="8" max="8" width="3.5" style="25" customWidth="1"/>
    <col min="9" max="24" width="3.5" style="22" customWidth="1"/>
    <col min="25" max="27" width="3.5" style="24" customWidth="1"/>
    <col min="28" max="34" width="3.5" style="22"/>
    <col min="35" max="35" width="2.5" style="22" customWidth="1"/>
    <col min="36" max="36" width="3.5" style="22"/>
    <col min="37" max="42" width="3.5" style="148"/>
    <col min="43" max="44" width="0" style="148" hidden="1" customWidth="1"/>
    <col min="45" max="45" width="10.625" style="148" hidden="1" customWidth="1"/>
    <col min="46" max="16384" width="3.5" style="148"/>
  </cols>
  <sheetData>
    <row r="1" spans="1:36" ht="30" customHeight="1">
      <c r="A1" s="134"/>
      <c r="B1" s="28"/>
      <c r="C1" s="28"/>
      <c r="D1" s="26"/>
      <c r="E1" s="26"/>
      <c r="F1" s="26"/>
      <c r="G1" s="26"/>
      <c r="H1" s="28"/>
      <c r="I1" s="26"/>
      <c r="J1" s="26"/>
      <c r="K1" s="26"/>
      <c r="L1" s="26"/>
      <c r="M1" s="26"/>
      <c r="N1" s="26"/>
      <c r="O1" s="26"/>
      <c r="P1" s="26"/>
      <c r="Q1" s="26"/>
      <c r="R1" s="26"/>
      <c r="S1" s="26"/>
      <c r="T1" s="26"/>
      <c r="U1" s="26"/>
      <c r="V1" s="26"/>
      <c r="W1" s="26"/>
      <c r="X1" s="26"/>
      <c r="Y1" s="27"/>
      <c r="Z1" s="27"/>
      <c r="AA1" s="27"/>
      <c r="AB1" s="440" t="s">
        <v>278</v>
      </c>
      <c r="AC1" s="440"/>
      <c r="AD1" s="440"/>
      <c r="AE1" s="440"/>
      <c r="AF1" s="440"/>
      <c r="AG1" s="440"/>
      <c r="AH1" s="440"/>
      <c r="AI1" s="26"/>
    </row>
    <row r="2" spans="1:36" ht="17.25" customHeight="1">
      <c r="A2" s="134"/>
      <c r="B2" s="28"/>
      <c r="C2" s="28"/>
      <c r="D2" s="26"/>
      <c r="E2" s="26"/>
      <c r="F2" s="26"/>
      <c r="G2" s="26"/>
      <c r="H2" s="28"/>
      <c r="I2" s="26"/>
      <c r="J2" s="26"/>
      <c r="K2" s="26"/>
      <c r="L2" s="26"/>
      <c r="M2" s="26"/>
      <c r="N2" s="26"/>
      <c r="O2" s="26"/>
      <c r="P2" s="26"/>
      <c r="Q2" s="26"/>
      <c r="R2" s="26"/>
      <c r="S2" s="26"/>
      <c r="T2" s="26"/>
      <c r="U2" s="26"/>
      <c r="V2" s="26"/>
      <c r="W2" s="26"/>
      <c r="X2" s="26"/>
      <c r="Y2" s="27"/>
      <c r="Z2" s="27"/>
      <c r="AA2" s="27"/>
      <c r="AB2" s="466" t="s">
        <v>91</v>
      </c>
      <c r="AC2" s="466"/>
      <c r="AD2" s="466"/>
      <c r="AE2" s="466"/>
      <c r="AF2" s="466"/>
      <c r="AG2" s="466"/>
      <c r="AH2" s="466"/>
      <c r="AI2" s="26"/>
    </row>
    <row r="3" spans="1:36" ht="23.25" customHeight="1">
      <c r="A3" s="134"/>
      <c r="B3" s="28"/>
      <c r="C3" s="28"/>
      <c r="D3" s="26"/>
      <c r="E3" s="26"/>
      <c r="F3" s="26"/>
      <c r="G3" s="26"/>
      <c r="H3" s="28"/>
      <c r="I3" s="26"/>
      <c r="J3" s="26"/>
      <c r="K3" s="26"/>
      <c r="L3" s="26"/>
      <c r="M3" s="26"/>
      <c r="N3" s="26"/>
      <c r="O3" s="26"/>
      <c r="P3" s="26"/>
      <c r="Q3" s="26"/>
      <c r="R3" s="26"/>
      <c r="S3" s="26"/>
      <c r="T3" s="26"/>
      <c r="U3" s="26"/>
      <c r="V3" s="26"/>
      <c r="W3" s="26"/>
      <c r="X3" s="26"/>
      <c r="Y3" s="27"/>
      <c r="Z3" s="27"/>
      <c r="AA3" s="27"/>
      <c r="AB3" s="466"/>
      <c r="AC3" s="466"/>
      <c r="AD3" s="466"/>
      <c r="AE3" s="466"/>
      <c r="AF3" s="466"/>
      <c r="AG3" s="466"/>
      <c r="AH3" s="466"/>
      <c r="AI3" s="26"/>
    </row>
    <row r="4" spans="1:36" ht="17.25" customHeight="1">
      <c r="A4" s="134"/>
      <c r="B4" s="28"/>
      <c r="C4" s="28"/>
      <c r="D4" s="26"/>
      <c r="E4" s="26"/>
      <c r="F4" s="26"/>
      <c r="G4" s="26"/>
      <c r="H4" s="28"/>
      <c r="I4" s="26"/>
      <c r="J4" s="26"/>
      <c r="K4" s="26"/>
      <c r="L4" s="26"/>
      <c r="M4" s="26"/>
      <c r="N4" s="26"/>
      <c r="O4" s="26"/>
      <c r="P4" s="26"/>
      <c r="Q4" s="26"/>
      <c r="R4" s="26"/>
      <c r="S4" s="26"/>
      <c r="T4" s="26"/>
      <c r="U4" s="26"/>
      <c r="V4" s="26"/>
      <c r="W4" s="26"/>
      <c r="X4" s="26"/>
      <c r="Y4" s="27"/>
      <c r="Z4" s="27"/>
      <c r="AA4" s="27"/>
      <c r="AB4" s="466"/>
      <c r="AC4" s="466"/>
      <c r="AD4" s="466"/>
      <c r="AE4" s="466"/>
      <c r="AF4" s="466"/>
      <c r="AG4" s="466"/>
      <c r="AH4" s="466"/>
      <c r="AI4" s="27"/>
    </row>
    <row r="5" spans="1:36" ht="23.25" customHeight="1">
      <c r="A5" s="13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6" ht="23.25" customHeight="1">
      <c r="A6" s="134"/>
      <c r="B6" s="467" t="s">
        <v>92</v>
      </c>
      <c r="C6" s="467"/>
      <c r="D6" s="467"/>
      <c r="E6" s="467"/>
      <c r="F6" s="467"/>
      <c r="G6" s="467"/>
      <c r="H6" s="467"/>
      <c r="I6" s="467"/>
      <c r="J6" s="467"/>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26"/>
    </row>
    <row r="7" spans="1:36" ht="23.25" customHeight="1">
      <c r="A7" s="13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6" ht="23.25" customHeight="1">
      <c r="A8" s="134"/>
      <c r="B8" s="28"/>
      <c r="C8" s="28"/>
      <c r="D8" s="26"/>
      <c r="E8" s="26"/>
      <c r="F8" s="26"/>
      <c r="G8" s="26"/>
      <c r="H8" s="28"/>
      <c r="I8" s="26"/>
      <c r="J8" s="26"/>
      <c r="K8" s="26"/>
      <c r="L8" s="26"/>
      <c r="M8" s="26"/>
      <c r="N8" s="26"/>
      <c r="O8" s="26"/>
      <c r="P8" s="26"/>
      <c r="Q8" s="46"/>
      <c r="R8" s="46"/>
      <c r="S8" s="46"/>
      <c r="T8" s="46"/>
      <c r="U8" s="691"/>
      <c r="V8" s="691"/>
      <c r="W8" s="691"/>
      <c r="X8" s="692"/>
      <c r="Y8" s="692"/>
      <c r="Z8" s="692"/>
      <c r="AA8" s="692"/>
      <c r="AB8" s="692"/>
      <c r="AC8" s="692"/>
      <c r="AD8" s="692"/>
      <c r="AE8" s="692"/>
      <c r="AF8" s="692"/>
      <c r="AG8" s="46"/>
      <c r="AH8" s="46"/>
      <c r="AI8" s="26"/>
    </row>
    <row r="9" spans="1:36" ht="23.25" customHeight="1">
      <c r="A9" s="134"/>
      <c r="B9" s="28"/>
      <c r="C9" s="28"/>
      <c r="D9" s="221"/>
      <c r="E9" s="221"/>
      <c r="F9" s="221"/>
      <c r="G9" s="221"/>
      <c r="H9" s="221"/>
      <c r="I9" s="693" t="s">
        <v>213</v>
      </c>
      <c r="J9" s="694"/>
      <c r="K9" s="694"/>
      <c r="L9" s="694"/>
      <c r="M9" s="697"/>
      <c r="N9" s="698"/>
      <c r="O9" s="698"/>
      <c r="P9" s="698"/>
      <c r="Q9" s="698"/>
      <c r="R9" s="698"/>
      <c r="S9" s="698"/>
      <c r="T9" s="698"/>
      <c r="U9" s="698"/>
      <c r="V9" s="698"/>
      <c r="W9" s="698"/>
      <c r="X9" s="698"/>
      <c r="Y9" s="698"/>
      <c r="Z9" s="698"/>
      <c r="AA9" s="699"/>
      <c r="AB9" s="222"/>
      <c r="AC9" s="222"/>
      <c r="AD9" s="222"/>
      <c r="AE9" s="222"/>
      <c r="AF9" s="222"/>
      <c r="AG9" s="62"/>
      <c r="AH9" s="62"/>
      <c r="AI9" s="26"/>
    </row>
    <row r="10" spans="1:36" ht="23.25" customHeight="1">
      <c r="A10" s="134"/>
      <c r="B10" s="28"/>
      <c r="C10" s="28"/>
      <c r="D10" s="221"/>
      <c r="E10" s="221"/>
      <c r="F10" s="221"/>
      <c r="G10" s="221"/>
      <c r="H10" s="221"/>
      <c r="I10" s="695"/>
      <c r="J10" s="696"/>
      <c r="K10" s="696"/>
      <c r="L10" s="696"/>
      <c r="M10" s="700"/>
      <c r="N10" s="701"/>
      <c r="O10" s="701"/>
      <c r="P10" s="701"/>
      <c r="Q10" s="701"/>
      <c r="R10" s="701"/>
      <c r="S10" s="701"/>
      <c r="T10" s="701"/>
      <c r="U10" s="701"/>
      <c r="V10" s="701"/>
      <c r="W10" s="701"/>
      <c r="X10" s="701"/>
      <c r="Y10" s="701"/>
      <c r="Z10" s="701"/>
      <c r="AA10" s="702"/>
      <c r="AB10" s="222"/>
      <c r="AC10" s="222"/>
      <c r="AD10" s="222"/>
      <c r="AE10" s="222"/>
      <c r="AF10" s="222"/>
      <c r="AG10" s="62"/>
      <c r="AH10" s="62"/>
      <c r="AI10" s="26"/>
    </row>
    <row r="11" spans="1:36" ht="23.25" customHeight="1">
      <c r="A11" s="134"/>
      <c r="B11" s="43"/>
      <c r="C11" s="43"/>
      <c r="D11" s="43"/>
      <c r="E11" s="43"/>
      <c r="F11" s="43"/>
      <c r="G11" s="43"/>
      <c r="H11" s="42"/>
      <c r="I11" s="42"/>
      <c r="J11" s="42"/>
      <c r="K11" s="42"/>
      <c r="L11" s="42"/>
      <c r="M11" s="42"/>
      <c r="N11" s="42"/>
      <c r="O11" s="42"/>
      <c r="P11" s="42"/>
      <c r="Q11" s="42"/>
      <c r="R11" s="42"/>
      <c r="S11" s="42"/>
      <c r="T11" s="42"/>
      <c r="U11" s="42"/>
      <c r="V11" s="42"/>
      <c r="W11" s="42"/>
      <c r="X11" s="666"/>
      <c r="Y11" s="667"/>
      <c r="Z11" s="667"/>
      <c r="AA11" s="667"/>
      <c r="AB11" s="667"/>
      <c r="AC11" s="667"/>
      <c r="AD11" s="667"/>
      <c r="AE11" s="667"/>
      <c r="AF11" s="667"/>
      <c r="AG11" s="26"/>
      <c r="AH11" s="26"/>
      <c r="AI11" s="26"/>
    </row>
    <row r="12" spans="1:36" s="135" customFormat="1" ht="23.25" customHeight="1">
      <c r="A12" s="2"/>
      <c r="B12" s="46"/>
      <c r="C12" s="46"/>
      <c r="D12" s="43"/>
      <c r="E12" s="43"/>
      <c r="F12" s="43"/>
      <c r="G12" s="43"/>
      <c r="H12" s="63"/>
      <c r="I12" s="63"/>
      <c r="J12" s="63"/>
      <c r="K12" s="63"/>
      <c r="L12" s="63"/>
      <c r="M12" s="63"/>
      <c r="N12" s="63"/>
      <c r="O12" s="63"/>
      <c r="P12" s="63"/>
      <c r="Q12" s="63"/>
      <c r="R12" s="63"/>
      <c r="S12" s="63"/>
      <c r="T12" s="63"/>
      <c r="U12" s="63"/>
      <c r="V12" s="63"/>
      <c r="W12" s="63"/>
      <c r="X12" s="3"/>
      <c r="Y12" s="3"/>
      <c r="Z12" s="3"/>
      <c r="AA12" s="3"/>
      <c r="AB12" s="3"/>
      <c r="AC12" s="3"/>
      <c r="AD12" s="3"/>
      <c r="AE12" s="3"/>
      <c r="AF12" s="3"/>
      <c r="AG12" s="3"/>
      <c r="AH12" s="3"/>
      <c r="AI12" s="3"/>
      <c r="AJ12" s="1"/>
    </row>
    <row r="13" spans="1:36" ht="23.25" customHeight="1">
      <c r="A13" s="134"/>
      <c r="B13" s="3"/>
      <c r="C13" s="3"/>
      <c r="D13" s="3"/>
      <c r="E13" s="3"/>
      <c r="F13" s="3"/>
      <c r="G13" s="3"/>
      <c r="H13" s="3"/>
      <c r="I13" s="566" t="s">
        <v>65</v>
      </c>
      <c r="J13" s="668"/>
      <c r="K13" s="668"/>
      <c r="L13" s="567"/>
      <c r="M13" s="670"/>
      <c r="N13" s="671"/>
      <c r="O13" s="671"/>
      <c r="P13" s="672"/>
      <c r="Q13" s="492" t="s">
        <v>72</v>
      </c>
      <c r="R13" s="492"/>
      <c r="S13" s="492"/>
      <c r="T13" s="492"/>
      <c r="U13" s="492"/>
      <c r="V13" s="492"/>
      <c r="W13" s="492"/>
      <c r="X13" s="492"/>
      <c r="Y13" s="492"/>
      <c r="Z13" s="492"/>
      <c r="AA13" s="492"/>
      <c r="AB13" s="12"/>
      <c r="AC13" s="12"/>
      <c r="AD13" s="3"/>
      <c r="AE13" s="3"/>
      <c r="AF13" s="3"/>
      <c r="AG13" s="3"/>
      <c r="AH13" s="3"/>
      <c r="AI13" s="26"/>
    </row>
    <row r="14" spans="1:36" s="149" customFormat="1" ht="23.25" customHeight="1">
      <c r="A14" s="147"/>
      <c r="B14" s="3"/>
      <c r="C14" s="3"/>
      <c r="D14" s="3"/>
      <c r="E14" s="3"/>
      <c r="F14" s="3"/>
      <c r="G14" s="3"/>
      <c r="H14" s="3"/>
      <c r="I14" s="568"/>
      <c r="J14" s="591"/>
      <c r="K14" s="591"/>
      <c r="L14" s="569"/>
      <c r="M14" s="673"/>
      <c r="N14" s="674"/>
      <c r="O14" s="674"/>
      <c r="P14" s="675"/>
      <c r="Q14" s="492"/>
      <c r="R14" s="492"/>
      <c r="S14" s="492"/>
      <c r="T14" s="492"/>
      <c r="U14" s="492"/>
      <c r="V14" s="492"/>
      <c r="W14" s="492"/>
      <c r="X14" s="492"/>
      <c r="Y14" s="492"/>
      <c r="Z14" s="492"/>
      <c r="AA14" s="492"/>
      <c r="AB14" s="3"/>
      <c r="AC14" s="3"/>
      <c r="AD14" s="3"/>
      <c r="AE14" s="3"/>
      <c r="AF14" s="3"/>
      <c r="AG14" s="3"/>
      <c r="AH14" s="3"/>
      <c r="AI14" s="138"/>
      <c r="AJ14" s="25"/>
    </row>
    <row r="15" spans="1:36" ht="23.25" customHeight="1">
      <c r="A15" s="134"/>
      <c r="B15" s="3"/>
      <c r="C15" s="3"/>
      <c r="D15" s="3"/>
      <c r="E15" s="3"/>
      <c r="F15" s="3"/>
      <c r="G15" s="3"/>
      <c r="H15" s="3"/>
      <c r="I15" s="568"/>
      <c r="J15" s="591"/>
      <c r="K15" s="591"/>
      <c r="L15" s="569"/>
      <c r="M15" s="670"/>
      <c r="N15" s="671"/>
      <c r="O15" s="671"/>
      <c r="P15" s="672"/>
      <c r="Q15" s="676" t="s">
        <v>7</v>
      </c>
      <c r="R15" s="676"/>
      <c r="S15" s="676"/>
      <c r="T15" s="676"/>
      <c r="U15" s="676"/>
      <c r="V15" s="676"/>
      <c r="W15" s="676"/>
      <c r="X15" s="676"/>
      <c r="Y15" s="676"/>
      <c r="Z15" s="676"/>
      <c r="AA15" s="676"/>
      <c r="AB15" s="3"/>
      <c r="AC15" s="3"/>
      <c r="AD15" s="3"/>
      <c r="AE15" s="3"/>
      <c r="AF15" s="3"/>
      <c r="AG15" s="3"/>
      <c r="AH15" s="3"/>
      <c r="AI15" s="26"/>
    </row>
    <row r="16" spans="1:36" ht="23.25" customHeight="1">
      <c r="A16" s="134"/>
      <c r="B16" s="3"/>
      <c r="C16" s="3"/>
      <c r="D16" s="3"/>
      <c r="E16" s="3"/>
      <c r="F16" s="3"/>
      <c r="G16" s="3"/>
      <c r="H16" s="3"/>
      <c r="I16" s="570"/>
      <c r="J16" s="669"/>
      <c r="K16" s="669"/>
      <c r="L16" s="571"/>
      <c r="M16" s="673"/>
      <c r="N16" s="674"/>
      <c r="O16" s="674"/>
      <c r="P16" s="675"/>
      <c r="Q16" s="676"/>
      <c r="R16" s="676"/>
      <c r="S16" s="676"/>
      <c r="T16" s="676"/>
      <c r="U16" s="676"/>
      <c r="V16" s="676"/>
      <c r="W16" s="676"/>
      <c r="X16" s="676"/>
      <c r="Y16" s="676"/>
      <c r="Z16" s="676"/>
      <c r="AA16" s="676"/>
      <c r="AB16" s="3"/>
      <c r="AC16" s="3"/>
      <c r="AD16" s="3"/>
      <c r="AE16" s="3"/>
      <c r="AF16" s="3"/>
      <c r="AG16" s="3"/>
      <c r="AH16" s="3"/>
      <c r="AI16" s="26"/>
    </row>
    <row r="17" spans="1:35" ht="23.25" customHeight="1">
      <c r="A17" s="134"/>
      <c r="B17" s="26"/>
      <c r="C17" s="26"/>
      <c r="D17" s="26"/>
      <c r="E17" s="26"/>
      <c r="F17" s="26"/>
      <c r="G17" s="26"/>
      <c r="H17" s="28"/>
      <c r="I17" s="26"/>
      <c r="J17" s="26"/>
      <c r="K17" s="26"/>
      <c r="L17" s="26"/>
      <c r="M17" s="64" t="str">
        <f>IF(COUNTBLANK(M13:P16)=16,"　↑　該当する方に○",IF(COUNTBLANK(M13:P16)=14,"　↑　どちらか一方に○",""))</f>
        <v>　↑　該当する方に○</v>
      </c>
      <c r="N17" s="65"/>
      <c r="O17" s="65"/>
      <c r="P17" s="66"/>
      <c r="Q17" s="66"/>
      <c r="R17" s="66"/>
      <c r="S17" s="66"/>
      <c r="T17" s="41"/>
      <c r="U17" s="41"/>
      <c r="V17" s="41"/>
      <c r="W17" s="41"/>
      <c r="X17" s="26"/>
      <c r="Y17" s="27"/>
      <c r="Z17" s="27"/>
      <c r="AA17" s="27"/>
      <c r="AB17" s="26"/>
      <c r="AC17" s="26"/>
      <c r="AD17" s="26"/>
      <c r="AE17" s="26"/>
      <c r="AF17" s="26"/>
      <c r="AG17" s="26"/>
      <c r="AH17" s="26"/>
      <c r="AI17" s="26"/>
    </row>
    <row r="18" spans="1:35" ht="23.25" customHeight="1">
      <c r="A18" s="134"/>
      <c r="B18" s="26"/>
      <c r="C18" s="26"/>
      <c r="D18" s="26"/>
      <c r="E18" s="26"/>
      <c r="F18" s="26"/>
      <c r="G18" s="26"/>
      <c r="H18" s="28"/>
      <c r="I18" s="26"/>
      <c r="J18" s="26"/>
      <c r="K18" s="26"/>
      <c r="L18" s="26"/>
      <c r="M18" s="41"/>
      <c r="N18" s="26"/>
      <c r="O18" s="26"/>
      <c r="P18" s="41"/>
      <c r="Q18" s="41"/>
      <c r="R18" s="41"/>
      <c r="S18" s="41"/>
      <c r="T18" s="41"/>
      <c r="U18" s="41"/>
      <c r="V18" s="41"/>
      <c r="W18" s="41"/>
      <c r="X18" s="26"/>
      <c r="Y18" s="27"/>
      <c r="Z18" s="27"/>
      <c r="AA18" s="27"/>
      <c r="AB18" s="26"/>
      <c r="AC18" s="26"/>
      <c r="AD18" s="26"/>
      <c r="AE18" s="26"/>
      <c r="AF18" s="26"/>
      <c r="AG18" s="26"/>
      <c r="AH18" s="26"/>
      <c r="AI18" s="26"/>
    </row>
    <row r="19" spans="1:35" ht="23.25" customHeight="1">
      <c r="A19" s="134"/>
      <c r="B19" s="26"/>
      <c r="C19" s="26"/>
      <c r="D19" s="26"/>
      <c r="E19" s="26"/>
      <c r="F19" s="26"/>
      <c r="G19" s="26"/>
      <c r="H19" s="28"/>
      <c r="I19" s="26"/>
      <c r="J19" s="26"/>
      <c r="K19" s="26"/>
      <c r="L19" s="26"/>
      <c r="M19" s="26"/>
      <c r="N19" s="26"/>
      <c r="O19" s="26"/>
      <c r="P19" s="37"/>
      <c r="Q19" s="37"/>
      <c r="R19" s="37"/>
      <c r="S19" s="37"/>
      <c r="T19" s="37"/>
      <c r="U19" s="37"/>
      <c r="V19" s="37"/>
      <c r="W19" s="37"/>
      <c r="X19" s="26"/>
      <c r="Y19" s="27"/>
      <c r="Z19" s="27"/>
      <c r="AA19" s="27"/>
      <c r="AB19" s="26"/>
      <c r="AC19" s="26"/>
      <c r="AD19" s="26"/>
      <c r="AE19" s="26"/>
      <c r="AF19" s="26"/>
      <c r="AG19" s="26"/>
      <c r="AH19" s="26"/>
      <c r="AI19" s="26"/>
    </row>
    <row r="20" spans="1:35" ht="23.25" customHeight="1">
      <c r="A20" s="134"/>
      <c r="B20" s="26"/>
      <c r="C20" s="26"/>
      <c r="D20" s="26"/>
      <c r="E20" s="26"/>
      <c r="F20" s="26"/>
      <c r="G20" s="26"/>
      <c r="H20" s="28"/>
      <c r="I20" s="26"/>
      <c r="J20" s="26"/>
      <c r="K20" s="26"/>
      <c r="L20" s="26"/>
      <c r="M20" s="26"/>
      <c r="N20" s="26"/>
      <c r="O20" s="26"/>
      <c r="P20" s="37"/>
      <c r="Q20" s="37"/>
      <c r="R20" s="37"/>
      <c r="S20" s="37"/>
      <c r="T20" s="37"/>
      <c r="U20" s="37"/>
      <c r="V20" s="37"/>
      <c r="W20" s="37"/>
      <c r="X20" s="26"/>
      <c r="Y20" s="27"/>
      <c r="Z20" s="27"/>
      <c r="AA20" s="27"/>
      <c r="AB20" s="26"/>
      <c r="AC20" s="26"/>
      <c r="AD20" s="26"/>
      <c r="AE20" s="26"/>
      <c r="AF20" s="26"/>
      <c r="AG20" s="26"/>
      <c r="AH20" s="26"/>
      <c r="AI20" s="26"/>
    </row>
    <row r="21" spans="1:35" ht="23.25" customHeight="1">
      <c r="A21" s="134"/>
      <c r="B21" s="39" t="s">
        <v>6</v>
      </c>
      <c r="C21" s="26"/>
      <c r="D21" s="26"/>
      <c r="E21" s="26"/>
      <c r="F21" s="26"/>
      <c r="G21" s="26"/>
      <c r="H21" s="28"/>
      <c r="I21" s="26"/>
      <c r="J21" s="26"/>
      <c r="K21" s="26"/>
      <c r="L21" s="26"/>
      <c r="M21" s="26"/>
      <c r="N21" s="26"/>
      <c r="O21" s="26"/>
      <c r="P21" s="37"/>
      <c r="Q21" s="37"/>
      <c r="R21" s="37"/>
      <c r="S21" s="37"/>
      <c r="T21" s="37"/>
      <c r="U21" s="37"/>
      <c r="V21" s="37"/>
      <c r="W21" s="37"/>
      <c r="X21" s="26"/>
      <c r="Y21" s="27"/>
      <c r="Z21" s="27"/>
      <c r="AA21" s="27"/>
      <c r="AB21" s="26"/>
      <c r="AC21" s="26"/>
      <c r="AD21" s="26"/>
      <c r="AE21" s="26"/>
      <c r="AF21" s="26"/>
      <c r="AG21" s="26"/>
      <c r="AH21" s="26"/>
      <c r="AI21" s="26"/>
    </row>
    <row r="22" spans="1:35" ht="23.25" customHeight="1">
      <c r="A22" s="134"/>
      <c r="B22" s="656" t="s">
        <v>93</v>
      </c>
      <c r="C22" s="656"/>
      <c r="D22" s="656"/>
      <c r="E22" s="656"/>
      <c r="F22" s="656"/>
      <c r="G22" s="656"/>
      <c r="H22" s="656"/>
      <c r="I22" s="656"/>
      <c r="J22" s="703"/>
      <c r="K22" s="703"/>
      <c r="L22" s="703"/>
      <c r="M22" s="703"/>
      <c r="N22" s="703"/>
      <c r="O22" s="703"/>
      <c r="P22" s="703"/>
      <c r="Q22" s="703"/>
      <c r="R22" s="703"/>
      <c r="S22" s="703"/>
      <c r="T22" s="703"/>
      <c r="U22" s="703"/>
      <c r="V22" s="703"/>
      <c r="W22" s="703"/>
      <c r="X22" s="703"/>
      <c r="Y22" s="703"/>
      <c r="Z22" s="703"/>
      <c r="AA22" s="703"/>
      <c r="AB22" s="703"/>
      <c r="AC22" s="703"/>
      <c r="AD22" s="703"/>
      <c r="AE22" s="703"/>
      <c r="AF22" s="703"/>
      <c r="AG22" s="703"/>
      <c r="AH22" s="703"/>
      <c r="AI22" s="26"/>
    </row>
    <row r="23" spans="1:35" ht="23.25" customHeight="1">
      <c r="A23" s="134"/>
      <c r="B23" s="656"/>
      <c r="C23" s="656"/>
      <c r="D23" s="656"/>
      <c r="E23" s="656"/>
      <c r="F23" s="656"/>
      <c r="G23" s="656"/>
      <c r="H23" s="656"/>
      <c r="I23" s="656"/>
      <c r="J23" s="703"/>
      <c r="K23" s="703"/>
      <c r="L23" s="703"/>
      <c r="M23" s="703"/>
      <c r="N23" s="703"/>
      <c r="O23" s="703"/>
      <c r="P23" s="703"/>
      <c r="Q23" s="703"/>
      <c r="R23" s="703"/>
      <c r="S23" s="703"/>
      <c r="T23" s="703"/>
      <c r="U23" s="703"/>
      <c r="V23" s="703"/>
      <c r="W23" s="703"/>
      <c r="X23" s="703"/>
      <c r="Y23" s="703"/>
      <c r="Z23" s="703"/>
      <c r="AA23" s="703"/>
      <c r="AB23" s="703"/>
      <c r="AC23" s="703"/>
      <c r="AD23" s="703"/>
      <c r="AE23" s="703"/>
      <c r="AF23" s="703"/>
      <c r="AG23" s="703"/>
      <c r="AH23" s="703"/>
      <c r="AI23" s="26"/>
    </row>
    <row r="24" spans="1:35" ht="23.25" customHeight="1">
      <c r="A24" s="134"/>
      <c r="B24" s="656" t="s">
        <v>94</v>
      </c>
      <c r="C24" s="656"/>
      <c r="D24" s="656"/>
      <c r="E24" s="656"/>
      <c r="F24" s="656"/>
      <c r="G24" s="656"/>
      <c r="H24" s="656"/>
      <c r="I24" s="656"/>
      <c r="J24" s="657"/>
      <c r="K24" s="658"/>
      <c r="L24" s="658"/>
      <c r="M24" s="658"/>
      <c r="N24" s="658"/>
      <c r="O24" s="658"/>
      <c r="P24" s="658"/>
      <c r="Q24" s="658"/>
      <c r="R24" s="658"/>
      <c r="S24" s="658"/>
      <c r="T24" s="658"/>
      <c r="U24" s="658"/>
      <c r="V24" s="658"/>
      <c r="W24" s="658"/>
      <c r="X24" s="658"/>
      <c r="Y24" s="658"/>
      <c r="Z24" s="658"/>
      <c r="AA24" s="658"/>
      <c r="AB24" s="658"/>
      <c r="AC24" s="658"/>
      <c r="AD24" s="658"/>
      <c r="AE24" s="658"/>
      <c r="AF24" s="658"/>
      <c r="AG24" s="658"/>
      <c r="AH24" s="659"/>
      <c r="AI24" s="26"/>
    </row>
    <row r="25" spans="1:35" ht="23.25" customHeight="1">
      <c r="A25" s="134"/>
      <c r="B25" s="656"/>
      <c r="C25" s="656"/>
      <c r="D25" s="656"/>
      <c r="E25" s="656"/>
      <c r="F25" s="656"/>
      <c r="G25" s="656"/>
      <c r="H25" s="656"/>
      <c r="I25" s="656"/>
      <c r="J25" s="660"/>
      <c r="K25" s="661"/>
      <c r="L25" s="661"/>
      <c r="M25" s="661"/>
      <c r="N25" s="661"/>
      <c r="O25" s="661"/>
      <c r="P25" s="661"/>
      <c r="Q25" s="661"/>
      <c r="R25" s="661"/>
      <c r="S25" s="661"/>
      <c r="T25" s="661"/>
      <c r="U25" s="661"/>
      <c r="V25" s="661"/>
      <c r="W25" s="661"/>
      <c r="X25" s="661"/>
      <c r="Y25" s="661"/>
      <c r="Z25" s="661"/>
      <c r="AA25" s="661"/>
      <c r="AB25" s="661"/>
      <c r="AC25" s="661"/>
      <c r="AD25" s="661"/>
      <c r="AE25" s="661"/>
      <c r="AF25" s="661"/>
      <c r="AG25" s="661"/>
      <c r="AH25" s="662"/>
      <c r="AI25" s="26"/>
    </row>
    <row r="26" spans="1:35" ht="23.25" customHeight="1">
      <c r="A26" s="134"/>
      <c r="B26" s="656"/>
      <c r="C26" s="656"/>
      <c r="D26" s="656"/>
      <c r="E26" s="656"/>
      <c r="F26" s="656"/>
      <c r="G26" s="656"/>
      <c r="H26" s="656"/>
      <c r="I26" s="656"/>
      <c r="J26" s="660"/>
      <c r="K26" s="661"/>
      <c r="L26" s="661"/>
      <c r="M26" s="661"/>
      <c r="N26" s="661"/>
      <c r="O26" s="661"/>
      <c r="P26" s="661"/>
      <c r="Q26" s="661"/>
      <c r="R26" s="661"/>
      <c r="S26" s="661"/>
      <c r="T26" s="661"/>
      <c r="U26" s="661"/>
      <c r="V26" s="661"/>
      <c r="W26" s="661"/>
      <c r="X26" s="661"/>
      <c r="Y26" s="661"/>
      <c r="Z26" s="661"/>
      <c r="AA26" s="661"/>
      <c r="AB26" s="661"/>
      <c r="AC26" s="661"/>
      <c r="AD26" s="661"/>
      <c r="AE26" s="661"/>
      <c r="AF26" s="661"/>
      <c r="AG26" s="661"/>
      <c r="AH26" s="662"/>
      <c r="AI26" s="26"/>
    </row>
    <row r="27" spans="1:35" ht="23.25" customHeight="1">
      <c r="A27" s="134"/>
      <c r="B27" s="656"/>
      <c r="C27" s="656"/>
      <c r="D27" s="656"/>
      <c r="E27" s="656"/>
      <c r="F27" s="656"/>
      <c r="G27" s="656"/>
      <c r="H27" s="656"/>
      <c r="I27" s="656"/>
      <c r="J27" s="663"/>
      <c r="K27" s="664"/>
      <c r="L27" s="664"/>
      <c r="M27" s="664"/>
      <c r="N27" s="664"/>
      <c r="O27" s="664"/>
      <c r="P27" s="664"/>
      <c r="Q27" s="664"/>
      <c r="R27" s="664"/>
      <c r="S27" s="664"/>
      <c r="T27" s="664"/>
      <c r="U27" s="664"/>
      <c r="V27" s="664"/>
      <c r="W27" s="664"/>
      <c r="X27" s="664"/>
      <c r="Y27" s="664"/>
      <c r="Z27" s="664"/>
      <c r="AA27" s="664"/>
      <c r="AB27" s="664"/>
      <c r="AC27" s="664"/>
      <c r="AD27" s="664"/>
      <c r="AE27" s="664"/>
      <c r="AF27" s="664"/>
      <c r="AG27" s="664"/>
      <c r="AH27" s="665"/>
      <c r="AI27" s="26"/>
    </row>
    <row r="28" spans="1:35" ht="23.25" customHeight="1">
      <c r="A28" s="134"/>
      <c r="B28" s="26"/>
      <c r="C28" s="26"/>
      <c r="D28" s="26"/>
      <c r="E28" s="26"/>
      <c r="F28" s="26"/>
      <c r="G28" s="26"/>
      <c r="H28" s="28"/>
      <c r="I28" s="26"/>
      <c r="J28" s="26"/>
      <c r="K28" s="26"/>
      <c r="L28" s="26"/>
      <c r="M28" s="26"/>
      <c r="N28" s="26"/>
      <c r="O28" s="26"/>
      <c r="P28" s="37"/>
      <c r="Q28" s="37"/>
      <c r="R28" s="37"/>
      <c r="S28" s="37"/>
      <c r="T28" s="37"/>
      <c r="U28" s="37"/>
      <c r="V28" s="37"/>
      <c r="W28" s="37"/>
      <c r="X28" s="26"/>
      <c r="Y28" s="27"/>
      <c r="Z28" s="27"/>
      <c r="AA28" s="27"/>
      <c r="AB28" s="26"/>
      <c r="AC28" s="26"/>
      <c r="AD28" s="26"/>
      <c r="AE28" s="26"/>
      <c r="AF28" s="26"/>
      <c r="AG28" s="26"/>
      <c r="AH28" s="26"/>
      <c r="AI28" s="26"/>
    </row>
    <row r="29" spans="1:35" ht="12.75" customHeight="1">
      <c r="A29" s="134"/>
      <c r="B29" s="677" t="s">
        <v>62</v>
      </c>
      <c r="C29" s="678"/>
      <c r="D29" s="681" t="s">
        <v>61</v>
      </c>
      <c r="E29" s="682"/>
      <c r="F29" s="682"/>
      <c r="G29" s="683"/>
      <c r="H29" s="687" t="s">
        <v>60</v>
      </c>
      <c r="I29" s="688"/>
      <c r="J29" s="681" t="s">
        <v>59</v>
      </c>
      <c r="K29" s="682"/>
      <c r="L29" s="682"/>
      <c r="M29" s="683"/>
      <c r="N29" s="682" t="s">
        <v>58</v>
      </c>
      <c r="O29" s="682"/>
      <c r="P29" s="682"/>
      <c r="Q29" s="682"/>
      <c r="R29" s="682"/>
      <c r="S29" s="683"/>
      <c r="T29" s="681" t="s">
        <v>57</v>
      </c>
      <c r="U29" s="682"/>
      <c r="V29" s="682"/>
      <c r="W29" s="682"/>
      <c r="X29" s="682"/>
      <c r="Y29" s="683"/>
      <c r="Z29" s="648" t="s">
        <v>95</v>
      </c>
      <c r="AA29" s="648"/>
      <c r="AB29" s="648"/>
      <c r="AC29" s="648"/>
      <c r="AD29" s="649"/>
      <c r="AE29" s="650" t="s">
        <v>56</v>
      </c>
      <c r="AF29" s="651"/>
      <c r="AG29" s="650" t="s">
        <v>96</v>
      </c>
      <c r="AH29" s="651"/>
      <c r="AI29" s="26"/>
    </row>
    <row r="30" spans="1:35" ht="12.75" customHeight="1">
      <c r="A30" s="134"/>
      <c r="B30" s="679"/>
      <c r="C30" s="680"/>
      <c r="D30" s="684"/>
      <c r="E30" s="685"/>
      <c r="F30" s="685"/>
      <c r="G30" s="686"/>
      <c r="H30" s="689"/>
      <c r="I30" s="690"/>
      <c r="J30" s="684"/>
      <c r="K30" s="685"/>
      <c r="L30" s="685"/>
      <c r="M30" s="686"/>
      <c r="N30" s="685"/>
      <c r="O30" s="685"/>
      <c r="P30" s="685"/>
      <c r="Q30" s="685"/>
      <c r="R30" s="685"/>
      <c r="S30" s="686"/>
      <c r="T30" s="684"/>
      <c r="U30" s="685"/>
      <c r="V30" s="685"/>
      <c r="W30" s="685"/>
      <c r="X30" s="685"/>
      <c r="Y30" s="686"/>
      <c r="Z30" s="654" t="s">
        <v>97</v>
      </c>
      <c r="AA30" s="654"/>
      <c r="AB30" s="654"/>
      <c r="AC30" s="654"/>
      <c r="AD30" s="655"/>
      <c r="AE30" s="652"/>
      <c r="AF30" s="653"/>
      <c r="AG30" s="652"/>
      <c r="AH30" s="653"/>
      <c r="AI30" s="26"/>
    </row>
    <row r="31" spans="1:35" ht="12.75" customHeight="1">
      <c r="A31" s="134"/>
      <c r="B31" s="622"/>
      <c r="C31" s="623"/>
      <c r="D31" s="626"/>
      <c r="E31" s="627"/>
      <c r="F31" s="627"/>
      <c r="G31" s="628"/>
      <c r="H31" s="632"/>
      <c r="I31" s="633"/>
      <c r="J31" s="636"/>
      <c r="K31" s="637"/>
      <c r="L31" s="637"/>
      <c r="M31" s="638"/>
      <c r="N31" s="626"/>
      <c r="O31" s="627"/>
      <c r="P31" s="627"/>
      <c r="Q31" s="627"/>
      <c r="R31" s="627"/>
      <c r="S31" s="628"/>
      <c r="T31" s="642"/>
      <c r="U31" s="643"/>
      <c r="V31" s="643"/>
      <c r="W31" s="643"/>
      <c r="X31" s="643"/>
      <c r="Y31" s="644"/>
      <c r="Z31" s="612"/>
      <c r="AA31" s="612"/>
      <c r="AB31" s="67" t="s">
        <v>98</v>
      </c>
      <c r="AC31" s="612"/>
      <c r="AD31" s="613"/>
      <c r="AE31" s="614"/>
      <c r="AF31" s="615"/>
      <c r="AG31" s="618"/>
      <c r="AH31" s="619"/>
      <c r="AI31" s="26"/>
    </row>
    <row r="32" spans="1:35" ht="12.75" customHeight="1">
      <c r="A32" s="134"/>
      <c r="B32" s="624"/>
      <c r="C32" s="625"/>
      <c r="D32" s="629"/>
      <c r="E32" s="630"/>
      <c r="F32" s="630"/>
      <c r="G32" s="631"/>
      <c r="H32" s="634"/>
      <c r="I32" s="635"/>
      <c r="J32" s="639"/>
      <c r="K32" s="640"/>
      <c r="L32" s="640"/>
      <c r="M32" s="641"/>
      <c r="N32" s="629"/>
      <c r="O32" s="630"/>
      <c r="P32" s="630"/>
      <c r="Q32" s="630"/>
      <c r="R32" s="630"/>
      <c r="S32" s="631"/>
      <c r="T32" s="645"/>
      <c r="U32" s="646"/>
      <c r="V32" s="646"/>
      <c r="W32" s="646"/>
      <c r="X32" s="646"/>
      <c r="Y32" s="647"/>
      <c r="Z32" s="620"/>
      <c r="AA32" s="620"/>
      <c r="AB32" s="68" t="s">
        <v>98</v>
      </c>
      <c r="AC32" s="620"/>
      <c r="AD32" s="617"/>
      <c r="AE32" s="616"/>
      <c r="AF32" s="617"/>
      <c r="AG32" s="616"/>
      <c r="AH32" s="621"/>
      <c r="AI32" s="26"/>
    </row>
    <row r="33" spans="1:35" ht="12.75" customHeight="1">
      <c r="A33" s="134"/>
      <c r="B33" s="622"/>
      <c r="C33" s="623"/>
      <c r="D33" s="626"/>
      <c r="E33" s="627"/>
      <c r="F33" s="627"/>
      <c r="G33" s="628"/>
      <c r="H33" s="632"/>
      <c r="I33" s="633"/>
      <c r="J33" s="636"/>
      <c r="K33" s="637"/>
      <c r="L33" s="637"/>
      <c r="M33" s="638"/>
      <c r="N33" s="626"/>
      <c r="O33" s="627"/>
      <c r="P33" s="627"/>
      <c r="Q33" s="627"/>
      <c r="R33" s="627"/>
      <c r="S33" s="628"/>
      <c r="T33" s="642"/>
      <c r="U33" s="643"/>
      <c r="V33" s="643"/>
      <c r="W33" s="643"/>
      <c r="X33" s="643"/>
      <c r="Y33" s="644"/>
      <c r="Z33" s="612"/>
      <c r="AA33" s="612"/>
      <c r="AB33" s="67" t="s">
        <v>98</v>
      </c>
      <c r="AC33" s="612"/>
      <c r="AD33" s="613"/>
      <c r="AE33" s="614"/>
      <c r="AF33" s="615"/>
      <c r="AG33" s="618"/>
      <c r="AH33" s="619"/>
      <c r="AI33" s="26"/>
    </row>
    <row r="34" spans="1:35" ht="12.75" customHeight="1">
      <c r="A34" s="134"/>
      <c r="B34" s="624"/>
      <c r="C34" s="625"/>
      <c r="D34" s="629"/>
      <c r="E34" s="630"/>
      <c r="F34" s="630"/>
      <c r="G34" s="631"/>
      <c r="H34" s="634"/>
      <c r="I34" s="635"/>
      <c r="J34" s="639"/>
      <c r="K34" s="640"/>
      <c r="L34" s="640"/>
      <c r="M34" s="641"/>
      <c r="N34" s="629"/>
      <c r="O34" s="630"/>
      <c r="P34" s="630"/>
      <c r="Q34" s="630"/>
      <c r="R34" s="630"/>
      <c r="S34" s="631"/>
      <c r="T34" s="645"/>
      <c r="U34" s="646"/>
      <c r="V34" s="646"/>
      <c r="W34" s="646"/>
      <c r="X34" s="646"/>
      <c r="Y34" s="647"/>
      <c r="Z34" s="620"/>
      <c r="AA34" s="620"/>
      <c r="AB34" s="68" t="s">
        <v>98</v>
      </c>
      <c r="AC34" s="620"/>
      <c r="AD34" s="617"/>
      <c r="AE34" s="616"/>
      <c r="AF34" s="617"/>
      <c r="AG34" s="616"/>
      <c r="AH34" s="621"/>
      <c r="AI34" s="26"/>
    </row>
    <row r="35" spans="1:35" ht="12.75" customHeight="1">
      <c r="A35" s="134"/>
      <c r="B35" s="622"/>
      <c r="C35" s="623"/>
      <c r="D35" s="626"/>
      <c r="E35" s="627"/>
      <c r="F35" s="627"/>
      <c r="G35" s="628"/>
      <c r="H35" s="632"/>
      <c r="I35" s="633"/>
      <c r="J35" s="636"/>
      <c r="K35" s="637"/>
      <c r="L35" s="637"/>
      <c r="M35" s="638"/>
      <c r="N35" s="626"/>
      <c r="O35" s="627"/>
      <c r="P35" s="627"/>
      <c r="Q35" s="627"/>
      <c r="R35" s="627"/>
      <c r="S35" s="628"/>
      <c r="T35" s="642"/>
      <c r="U35" s="643"/>
      <c r="V35" s="643"/>
      <c r="W35" s="643"/>
      <c r="X35" s="643"/>
      <c r="Y35" s="644"/>
      <c r="Z35" s="612"/>
      <c r="AA35" s="612"/>
      <c r="AB35" s="67" t="s">
        <v>98</v>
      </c>
      <c r="AC35" s="612"/>
      <c r="AD35" s="613"/>
      <c r="AE35" s="614"/>
      <c r="AF35" s="615"/>
      <c r="AG35" s="618"/>
      <c r="AH35" s="619"/>
      <c r="AI35" s="26"/>
    </row>
    <row r="36" spans="1:35" ht="12.75" customHeight="1">
      <c r="A36" s="134"/>
      <c r="B36" s="624"/>
      <c r="C36" s="625"/>
      <c r="D36" s="629"/>
      <c r="E36" s="630"/>
      <c r="F36" s="630"/>
      <c r="G36" s="631"/>
      <c r="H36" s="634"/>
      <c r="I36" s="635"/>
      <c r="J36" s="639"/>
      <c r="K36" s="640"/>
      <c r="L36" s="640"/>
      <c r="M36" s="641"/>
      <c r="N36" s="629"/>
      <c r="O36" s="630"/>
      <c r="P36" s="630"/>
      <c r="Q36" s="630"/>
      <c r="R36" s="630"/>
      <c r="S36" s="631"/>
      <c r="T36" s="645"/>
      <c r="U36" s="646"/>
      <c r="V36" s="646"/>
      <c r="W36" s="646"/>
      <c r="X36" s="646"/>
      <c r="Y36" s="647"/>
      <c r="Z36" s="620"/>
      <c r="AA36" s="620"/>
      <c r="AB36" s="68" t="s">
        <v>98</v>
      </c>
      <c r="AC36" s="620"/>
      <c r="AD36" s="617"/>
      <c r="AE36" s="616"/>
      <c r="AF36" s="617"/>
      <c r="AG36" s="616"/>
      <c r="AH36" s="621"/>
      <c r="AI36" s="26"/>
    </row>
    <row r="37" spans="1:35" ht="12.75" customHeight="1">
      <c r="A37" s="134"/>
      <c r="B37" s="622"/>
      <c r="C37" s="623"/>
      <c r="D37" s="626"/>
      <c r="E37" s="627"/>
      <c r="F37" s="627"/>
      <c r="G37" s="628"/>
      <c r="H37" s="632"/>
      <c r="I37" s="633"/>
      <c r="J37" s="636"/>
      <c r="K37" s="637"/>
      <c r="L37" s="637"/>
      <c r="M37" s="638"/>
      <c r="N37" s="626"/>
      <c r="O37" s="627"/>
      <c r="P37" s="627"/>
      <c r="Q37" s="627"/>
      <c r="R37" s="627"/>
      <c r="S37" s="628"/>
      <c r="T37" s="642"/>
      <c r="U37" s="643"/>
      <c r="V37" s="643"/>
      <c r="W37" s="643"/>
      <c r="X37" s="643"/>
      <c r="Y37" s="644"/>
      <c r="Z37" s="612"/>
      <c r="AA37" s="612"/>
      <c r="AB37" s="67" t="s">
        <v>98</v>
      </c>
      <c r="AC37" s="612"/>
      <c r="AD37" s="613"/>
      <c r="AE37" s="614"/>
      <c r="AF37" s="615"/>
      <c r="AG37" s="618"/>
      <c r="AH37" s="619"/>
      <c r="AI37" s="26"/>
    </row>
    <row r="38" spans="1:35" ht="12.75" customHeight="1">
      <c r="A38" s="134"/>
      <c r="B38" s="624"/>
      <c r="C38" s="625"/>
      <c r="D38" s="629"/>
      <c r="E38" s="630"/>
      <c r="F38" s="630"/>
      <c r="G38" s="631"/>
      <c r="H38" s="634"/>
      <c r="I38" s="635"/>
      <c r="J38" s="639"/>
      <c r="K38" s="640"/>
      <c r="L38" s="640"/>
      <c r="M38" s="641"/>
      <c r="N38" s="629"/>
      <c r="O38" s="630"/>
      <c r="P38" s="630"/>
      <c r="Q38" s="630"/>
      <c r="R38" s="630"/>
      <c r="S38" s="631"/>
      <c r="T38" s="645"/>
      <c r="U38" s="646"/>
      <c r="V38" s="646"/>
      <c r="W38" s="646"/>
      <c r="X38" s="646"/>
      <c r="Y38" s="647"/>
      <c r="Z38" s="620"/>
      <c r="AA38" s="620"/>
      <c r="AB38" s="68" t="s">
        <v>98</v>
      </c>
      <c r="AC38" s="620"/>
      <c r="AD38" s="617"/>
      <c r="AE38" s="616"/>
      <c r="AF38" s="617"/>
      <c r="AG38" s="616"/>
      <c r="AH38" s="621"/>
      <c r="AI38" s="26"/>
    </row>
    <row r="39" spans="1:35" ht="12.75" customHeight="1">
      <c r="A39" s="134"/>
      <c r="B39" s="622"/>
      <c r="C39" s="623"/>
      <c r="D39" s="626"/>
      <c r="E39" s="627"/>
      <c r="F39" s="627"/>
      <c r="G39" s="628"/>
      <c r="H39" s="632"/>
      <c r="I39" s="633"/>
      <c r="J39" s="636"/>
      <c r="K39" s="637"/>
      <c r="L39" s="637"/>
      <c r="M39" s="638"/>
      <c r="N39" s="626"/>
      <c r="O39" s="627"/>
      <c r="P39" s="627"/>
      <c r="Q39" s="627"/>
      <c r="R39" s="627"/>
      <c r="S39" s="628"/>
      <c r="T39" s="642"/>
      <c r="U39" s="643"/>
      <c r="V39" s="643"/>
      <c r="W39" s="643"/>
      <c r="X39" s="643"/>
      <c r="Y39" s="644"/>
      <c r="Z39" s="612"/>
      <c r="AA39" s="612"/>
      <c r="AB39" s="67" t="s">
        <v>98</v>
      </c>
      <c r="AC39" s="612"/>
      <c r="AD39" s="613"/>
      <c r="AE39" s="614"/>
      <c r="AF39" s="615"/>
      <c r="AG39" s="618"/>
      <c r="AH39" s="619"/>
      <c r="AI39" s="26"/>
    </row>
    <row r="40" spans="1:35" ht="12.75" customHeight="1">
      <c r="A40" s="134"/>
      <c r="B40" s="624"/>
      <c r="C40" s="625"/>
      <c r="D40" s="629"/>
      <c r="E40" s="630"/>
      <c r="F40" s="630"/>
      <c r="G40" s="631"/>
      <c r="H40" s="634"/>
      <c r="I40" s="635"/>
      <c r="J40" s="639"/>
      <c r="K40" s="640"/>
      <c r="L40" s="640"/>
      <c r="M40" s="641"/>
      <c r="N40" s="629"/>
      <c r="O40" s="630"/>
      <c r="P40" s="630"/>
      <c r="Q40" s="630"/>
      <c r="R40" s="630"/>
      <c r="S40" s="631"/>
      <c r="T40" s="645"/>
      <c r="U40" s="646"/>
      <c r="V40" s="646"/>
      <c r="W40" s="646"/>
      <c r="X40" s="646"/>
      <c r="Y40" s="647"/>
      <c r="Z40" s="620"/>
      <c r="AA40" s="620"/>
      <c r="AB40" s="68" t="s">
        <v>98</v>
      </c>
      <c r="AC40" s="620"/>
      <c r="AD40" s="617"/>
      <c r="AE40" s="616"/>
      <c r="AF40" s="617"/>
      <c r="AG40" s="616"/>
      <c r="AH40" s="621"/>
      <c r="AI40" s="26"/>
    </row>
    <row r="41" spans="1:35" ht="12.75" customHeight="1">
      <c r="A41" s="134"/>
      <c r="B41" s="622"/>
      <c r="C41" s="623"/>
      <c r="D41" s="626"/>
      <c r="E41" s="627"/>
      <c r="F41" s="627"/>
      <c r="G41" s="628"/>
      <c r="H41" s="632"/>
      <c r="I41" s="633"/>
      <c r="J41" s="636"/>
      <c r="K41" s="637"/>
      <c r="L41" s="637"/>
      <c r="M41" s="638"/>
      <c r="N41" s="626"/>
      <c r="O41" s="627"/>
      <c r="P41" s="627"/>
      <c r="Q41" s="627"/>
      <c r="R41" s="627"/>
      <c r="S41" s="628"/>
      <c r="T41" s="642"/>
      <c r="U41" s="643"/>
      <c r="V41" s="643"/>
      <c r="W41" s="643"/>
      <c r="X41" s="643"/>
      <c r="Y41" s="644"/>
      <c r="Z41" s="612"/>
      <c r="AA41" s="612"/>
      <c r="AB41" s="67" t="s">
        <v>98</v>
      </c>
      <c r="AC41" s="612"/>
      <c r="AD41" s="613"/>
      <c r="AE41" s="614"/>
      <c r="AF41" s="615"/>
      <c r="AG41" s="618"/>
      <c r="AH41" s="619"/>
      <c r="AI41" s="26"/>
    </row>
    <row r="42" spans="1:35" ht="12.75" customHeight="1">
      <c r="A42" s="134"/>
      <c r="B42" s="624"/>
      <c r="C42" s="625"/>
      <c r="D42" s="629"/>
      <c r="E42" s="630"/>
      <c r="F42" s="630"/>
      <c r="G42" s="631"/>
      <c r="H42" s="634"/>
      <c r="I42" s="635"/>
      <c r="J42" s="639"/>
      <c r="K42" s="640"/>
      <c r="L42" s="640"/>
      <c r="M42" s="641"/>
      <c r="N42" s="629"/>
      <c r="O42" s="630"/>
      <c r="P42" s="630"/>
      <c r="Q42" s="630"/>
      <c r="R42" s="630"/>
      <c r="S42" s="631"/>
      <c r="T42" s="645"/>
      <c r="U42" s="646"/>
      <c r="V42" s="646"/>
      <c r="W42" s="646"/>
      <c r="X42" s="646"/>
      <c r="Y42" s="647"/>
      <c r="Z42" s="620"/>
      <c r="AA42" s="620"/>
      <c r="AB42" s="68" t="s">
        <v>98</v>
      </c>
      <c r="AC42" s="620"/>
      <c r="AD42" s="617"/>
      <c r="AE42" s="616"/>
      <c r="AF42" s="617"/>
      <c r="AG42" s="616"/>
      <c r="AH42" s="621"/>
      <c r="AI42" s="26"/>
    </row>
    <row r="43" spans="1:35" ht="12.75" customHeight="1">
      <c r="A43" s="134"/>
      <c r="B43" s="622"/>
      <c r="C43" s="623"/>
      <c r="D43" s="626"/>
      <c r="E43" s="627"/>
      <c r="F43" s="627"/>
      <c r="G43" s="628"/>
      <c r="H43" s="632"/>
      <c r="I43" s="633"/>
      <c r="J43" s="636"/>
      <c r="K43" s="637"/>
      <c r="L43" s="637"/>
      <c r="M43" s="638"/>
      <c r="N43" s="626"/>
      <c r="O43" s="627"/>
      <c r="P43" s="627"/>
      <c r="Q43" s="627"/>
      <c r="R43" s="627"/>
      <c r="S43" s="628"/>
      <c r="T43" s="642"/>
      <c r="U43" s="643"/>
      <c r="V43" s="643"/>
      <c r="W43" s="643"/>
      <c r="X43" s="643"/>
      <c r="Y43" s="644"/>
      <c r="Z43" s="612"/>
      <c r="AA43" s="612"/>
      <c r="AB43" s="67" t="s">
        <v>98</v>
      </c>
      <c r="AC43" s="612"/>
      <c r="AD43" s="613"/>
      <c r="AE43" s="614"/>
      <c r="AF43" s="615"/>
      <c r="AG43" s="618"/>
      <c r="AH43" s="619"/>
      <c r="AI43" s="26"/>
    </row>
    <row r="44" spans="1:35" ht="12.75" customHeight="1">
      <c r="A44" s="134"/>
      <c r="B44" s="624"/>
      <c r="C44" s="625"/>
      <c r="D44" s="629"/>
      <c r="E44" s="630"/>
      <c r="F44" s="630"/>
      <c r="G44" s="631"/>
      <c r="H44" s="634"/>
      <c r="I44" s="635"/>
      <c r="J44" s="639"/>
      <c r="K44" s="640"/>
      <c r="L44" s="640"/>
      <c r="M44" s="641"/>
      <c r="N44" s="629"/>
      <c r="O44" s="630"/>
      <c r="P44" s="630"/>
      <c r="Q44" s="630"/>
      <c r="R44" s="630"/>
      <c r="S44" s="631"/>
      <c r="T44" s="645"/>
      <c r="U44" s="646"/>
      <c r="V44" s="646"/>
      <c r="W44" s="646"/>
      <c r="X44" s="646"/>
      <c r="Y44" s="647"/>
      <c r="Z44" s="620"/>
      <c r="AA44" s="620"/>
      <c r="AB44" s="68" t="s">
        <v>98</v>
      </c>
      <c r="AC44" s="620"/>
      <c r="AD44" s="617"/>
      <c r="AE44" s="616"/>
      <c r="AF44" s="617"/>
      <c r="AG44" s="616"/>
      <c r="AH44" s="621"/>
      <c r="AI44" s="26"/>
    </row>
    <row r="45" spans="1:35" ht="12.75" customHeight="1">
      <c r="A45" s="134"/>
      <c r="B45" s="622"/>
      <c r="C45" s="623"/>
      <c r="D45" s="626"/>
      <c r="E45" s="627"/>
      <c r="F45" s="627"/>
      <c r="G45" s="628"/>
      <c r="H45" s="632"/>
      <c r="I45" s="633"/>
      <c r="J45" s="636"/>
      <c r="K45" s="637"/>
      <c r="L45" s="637"/>
      <c r="M45" s="638"/>
      <c r="N45" s="626"/>
      <c r="O45" s="627"/>
      <c r="P45" s="627"/>
      <c r="Q45" s="627"/>
      <c r="R45" s="627"/>
      <c r="S45" s="628"/>
      <c r="T45" s="642"/>
      <c r="U45" s="643"/>
      <c r="V45" s="643"/>
      <c r="W45" s="643"/>
      <c r="X45" s="643"/>
      <c r="Y45" s="644"/>
      <c r="Z45" s="612"/>
      <c r="AA45" s="612"/>
      <c r="AB45" s="67" t="s">
        <v>98</v>
      </c>
      <c r="AC45" s="612"/>
      <c r="AD45" s="613"/>
      <c r="AE45" s="614"/>
      <c r="AF45" s="615"/>
      <c r="AG45" s="618"/>
      <c r="AH45" s="619"/>
      <c r="AI45" s="26"/>
    </row>
    <row r="46" spans="1:35" ht="12.75" customHeight="1">
      <c r="A46" s="134"/>
      <c r="B46" s="624"/>
      <c r="C46" s="625"/>
      <c r="D46" s="629"/>
      <c r="E46" s="630"/>
      <c r="F46" s="630"/>
      <c r="G46" s="631"/>
      <c r="H46" s="634"/>
      <c r="I46" s="635"/>
      <c r="J46" s="639"/>
      <c r="K46" s="640"/>
      <c r="L46" s="640"/>
      <c r="M46" s="641"/>
      <c r="N46" s="629"/>
      <c r="O46" s="630"/>
      <c r="P46" s="630"/>
      <c r="Q46" s="630"/>
      <c r="R46" s="630"/>
      <c r="S46" s="631"/>
      <c r="T46" s="645"/>
      <c r="U46" s="646"/>
      <c r="V46" s="646"/>
      <c r="W46" s="646"/>
      <c r="X46" s="646"/>
      <c r="Y46" s="647"/>
      <c r="Z46" s="620"/>
      <c r="AA46" s="620"/>
      <c r="AB46" s="68" t="s">
        <v>98</v>
      </c>
      <c r="AC46" s="620"/>
      <c r="AD46" s="617"/>
      <c r="AE46" s="616"/>
      <c r="AF46" s="617"/>
      <c r="AG46" s="616"/>
      <c r="AH46" s="621"/>
      <c r="AI46" s="26"/>
    </row>
    <row r="47" spans="1:35" ht="12.75" customHeight="1">
      <c r="A47" s="134"/>
      <c r="B47" s="622"/>
      <c r="C47" s="623"/>
      <c r="D47" s="626"/>
      <c r="E47" s="627"/>
      <c r="F47" s="627"/>
      <c r="G47" s="628"/>
      <c r="H47" s="632"/>
      <c r="I47" s="633"/>
      <c r="J47" s="636"/>
      <c r="K47" s="637"/>
      <c r="L47" s="637"/>
      <c r="M47" s="638"/>
      <c r="N47" s="626"/>
      <c r="O47" s="627"/>
      <c r="P47" s="627"/>
      <c r="Q47" s="627"/>
      <c r="R47" s="627"/>
      <c r="S47" s="628"/>
      <c r="T47" s="642"/>
      <c r="U47" s="643"/>
      <c r="V47" s="643"/>
      <c r="W47" s="643"/>
      <c r="X47" s="643"/>
      <c r="Y47" s="644"/>
      <c r="Z47" s="612"/>
      <c r="AA47" s="612"/>
      <c r="AB47" s="67" t="s">
        <v>98</v>
      </c>
      <c r="AC47" s="612"/>
      <c r="AD47" s="613"/>
      <c r="AE47" s="614"/>
      <c r="AF47" s="615"/>
      <c r="AG47" s="618"/>
      <c r="AH47" s="619"/>
      <c r="AI47" s="26"/>
    </row>
    <row r="48" spans="1:35" ht="12.75" customHeight="1">
      <c r="A48" s="134"/>
      <c r="B48" s="624"/>
      <c r="C48" s="625"/>
      <c r="D48" s="629"/>
      <c r="E48" s="630"/>
      <c r="F48" s="630"/>
      <c r="G48" s="631"/>
      <c r="H48" s="634"/>
      <c r="I48" s="635"/>
      <c r="J48" s="639"/>
      <c r="K48" s="640"/>
      <c r="L48" s="640"/>
      <c r="M48" s="641"/>
      <c r="N48" s="629"/>
      <c r="O48" s="630"/>
      <c r="P48" s="630"/>
      <c r="Q48" s="630"/>
      <c r="R48" s="630"/>
      <c r="S48" s="631"/>
      <c r="T48" s="645"/>
      <c r="U48" s="646"/>
      <c r="V48" s="646"/>
      <c r="W48" s="646"/>
      <c r="X48" s="646"/>
      <c r="Y48" s="647"/>
      <c r="Z48" s="620"/>
      <c r="AA48" s="620"/>
      <c r="AB48" s="68" t="s">
        <v>98</v>
      </c>
      <c r="AC48" s="620"/>
      <c r="AD48" s="617"/>
      <c r="AE48" s="616"/>
      <c r="AF48" s="617"/>
      <c r="AG48" s="616"/>
      <c r="AH48" s="621"/>
      <c r="AI48" s="26"/>
    </row>
    <row r="49" spans="1:67" ht="26.25" customHeight="1">
      <c r="A49" s="134"/>
      <c r="B49" s="600" t="s">
        <v>55</v>
      </c>
      <c r="C49" s="601"/>
      <c r="D49" s="601"/>
      <c r="E49" s="601"/>
      <c r="F49" s="601"/>
      <c r="G49" s="602"/>
      <c r="H49" s="444">
        <f>SUM(H31:H48)</f>
        <v>0</v>
      </c>
      <c r="I49" s="603"/>
      <c r="J49" s="604"/>
      <c r="K49" s="605"/>
      <c r="L49" s="605"/>
      <c r="M49" s="605"/>
      <c r="N49" s="605"/>
      <c r="O49" s="605"/>
      <c r="P49" s="605"/>
      <c r="Q49" s="605"/>
      <c r="R49" s="605"/>
      <c r="S49" s="605"/>
      <c r="T49" s="605"/>
      <c r="U49" s="605"/>
      <c r="V49" s="605"/>
      <c r="W49" s="605"/>
      <c r="X49" s="605"/>
      <c r="Y49" s="605"/>
      <c r="Z49" s="605"/>
      <c r="AA49" s="605"/>
      <c r="AB49" s="605"/>
      <c r="AC49" s="605"/>
      <c r="AD49" s="605"/>
      <c r="AE49" s="605"/>
      <c r="AF49" s="605"/>
      <c r="AG49" s="605"/>
      <c r="AH49" s="606"/>
      <c r="AI49" s="26"/>
    </row>
    <row r="50" spans="1:67" s="150" customFormat="1" ht="23.25" customHeight="1">
      <c r="A50" s="133"/>
      <c r="B50" s="449" t="s">
        <v>54</v>
      </c>
      <c r="C50" s="450"/>
      <c r="D50" s="450"/>
      <c r="E50" s="450"/>
      <c r="F50" s="450"/>
      <c r="G50" s="451"/>
      <c r="H50" s="607" t="str">
        <f>IF(COUNT(H31:H48)=0,"",ROUNDDOWN(AVERAGE(H31:H48),1))</f>
        <v/>
      </c>
      <c r="I50" s="608"/>
      <c r="J50" s="609" t="s">
        <v>277</v>
      </c>
      <c r="K50" s="610"/>
      <c r="L50" s="610"/>
      <c r="M50" s="610"/>
      <c r="N50" s="610"/>
      <c r="O50" s="610"/>
      <c r="P50" s="610"/>
      <c r="Q50" s="610"/>
      <c r="R50" s="610"/>
      <c r="S50" s="610"/>
      <c r="T50" s="610"/>
      <c r="U50" s="610"/>
      <c r="V50" s="610"/>
      <c r="W50" s="610"/>
      <c r="X50" s="610"/>
      <c r="Y50" s="610"/>
      <c r="Z50" s="610"/>
      <c r="AA50" s="610"/>
      <c r="AB50" s="610"/>
      <c r="AC50" s="610"/>
      <c r="AD50" s="610"/>
      <c r="AE50" s="610"/>
      <c r="AF50" s="610"/>
      <c r="AG50" s="610"/>
      <c r="AH50" s="611"/>
      <c r="AI50" s="33"/>
      <c r="AJ50" s="31"/>
    </row>
    <row r="51" spans="1:67" ht="23.25" customHeight="1">
      <c r="A51" s="134"/>
      <c r="B51" s="28"/>
      <c r="C51" s="28"/>
      <c r="D51" s="26"/>
      <c r="E51" s="26"/>
      <c r="F51" s="26"/>
      <c r="G51" s="26"/>
      <c r="H51" s="28"/>
      <c r="I51" s="26"/>
      <c r="J51" s="26"/>
      <c r="K51" s="26"/>
      <c r="L51" s="26"/>
      <c r="M51" s="26"/>
      <c r="N51" s="26"/>
      <c r="O51" s="26"/>
      <c r="P51" s="26"/>
      <c r="Q51" s="26"/>
      <c r="R51" s="26"/>
      <c r="S51" s="26"/>
      <c r="T51" s="26"/>
      <c r="U51" s="26"/>
      <c r="V51" s="26"/>
      <c r="W51" s="26"/>
      <c r="X51" s="26"/>
      <c r="Y51" s="27"/>
      <c r="Z51" s="27"/>
      <c r="AA51" s="27"/>
      <c r="AB51" s="26"/>
      <c r="AC51" s="26"/>
      <c r="AD51" s="26"/>
      <c r="AE51" s="26"/>
      <c r="AF51" s="26"/>
      <c r="AG51" s="26"/>
      <c r="AH51" s="26"/>
      <c r="AI51" s="26"/>
    </row>
    <row r="52" spans="1:67" ht="23.25" customHeight="1">
      <c r="A52" s="134"/>
      <c r="B52" s="35"/>
      <c r="C52" s="35"/>
      <c r="D52" s="140" t="s">
        <v>1</v>
      </c>
      <c r="E52" s="69"/>
      <c r="F52" s="69"/>
      <c r="G52" s="69"/>
      <c r="H52" s="70"/>
      <c r="I52" s="71"/>
      <c r="J52" s="71"/>
      <c r="K52" s="71"/>
      <c r="L52" s="71"/>
      <c r="M52" s="71"/>
      <c r="N52" s="71"/>
      <c r="O52" s="71"/>
      <c r="P52" s="71"/>
      <c r="Q52" s="71"/>
      <c r="R52" s="71"/>
      <c r="S52" s="33"/>
      <c r="T52" s="33"/>
      <c r="U52" s="33"/>
      <c r="V52" s="33"/>
      <c r="W52" s="33"/>
      <c r="X52" s="33"/>
      <c r="Y52" s="34"/>
      <c r="Z52" s="34"/>
      <c r="AA52" s="34"/>
      <c r="AB52" s="33"/>
      <c r="AC52" s="33"/>
      <c r="AD52" s="33"/>
      <c r="AE52" s="33"/>
      <c r="AF52" s="33"/>
      <c r="AG52" s="33"/>
      <c r="AH52" s="33"/>
      <c r="AI52" s="26"/>
    </row>
    <row r="53" spans="1:67" ht="23.25" customHeight="1">
      <c r="A53" s="134"/>
      <c r="B53" s="35"/>
      <c r="C53" s="35"/>
      <c r="D53" s="33"/>
      <c r="E53" s="33"/>
      <c r="F53" s="33"/>
      <c r="G53" s="33"/>
      <c r="H53" s="33"/>
      <c r="I53" s="33"/>
      <c r="J53" s="33"/>
      <c r="K53" s="33"/>
      <c r="L53" s="33"/>
      <c r="M53" s="33"/>
      <c r="N53" s="33"/>
      <c r="O53" s="33"/>
      <c r="P53" s="33"/>
      <c r="Q53" s="33"/>
      <c r="R53" s="33"/>
      <c r="S53" s="33"/>
      <c r="T53" s="33"/>
      <c r="U53" s="33"/>
      <c r="V53" s="33"/>
      <c r="W53" s="33"/>
      <c r="X53" s="33"/>
      <c r="Y53" s="34"/>
      <c r="Z53" s="34"/>
      <c r="AA53" s="34"/>
      <c r="AB53" s="33"/>
      <c r="AC53" s="33"/>
      <c r="AD53" s="33"/>
      <c r="AE53" s="33"/>
      <c r="AF53" s="33"/>
      <c r="AG53" s="33"/>
      <c r="AH53" s="33"/>
      <c r="AI53" s="26"/>
    </row>
    <row r="54" spans="1:67" ht="23.25" customHeight="1">
      <c r="A54" s="134"/>
      <c r="B54" s="35"/>
      <c r="C54" s="35"/>
      <c r="D54" s="140" t="s">
        <v>99</v>
      </c>
      <c r="E54" s="72"/>
      <c r="F54" s="72"/>
      <c r="G54" s="49"/>
      <c r="H54" s="176"/>
      <c r="I54" s="176"/>
      <c r="J54" s="176"/>
      <c r="K54" s="176"/>
      <c r="L54" s="176"/>
      <c r="M54" s="176"/>
      <c r="N54" s="176"/>
      <c r="O54" s="176"/>
      <c r="P54" s="73"/>
      <c r="Q54" s="73"/>
      <c r="R54" s="73"/>
      <c r="S54" s="73"/>
      <c r="T54" s="73"/>
      <c r="U54" s="73"/>
      <c r="V54" s="73"/>
      <c r="W54" s="73"/>
      <c r="X54" s="73"/>
      <c r="Y54" s="73"/>
      <c r="Z54" s="73"/>
      <c r="AA54" s="73"/>
      <c r="AB54" s="73"/>
      <c r="AC54" s="73"/>
      <c r="AD54" s="73"/>
      <c r="AE54" s="73"/>
      <c r="AF54" s="73"/>
      <c r="AG54" s="73"/>
      <c r="AH54" s="73"/>
      <c r="AI54" s="26"/>
      <c r="AK54" s="151"/>
      <c r="AL54" s="152"/>
      <c r="AM54" s="153"/>
      <c r="AN54" s="154"/>
      <c r="AO54" s="154"/>
      <c r="AP54" s="154"/>
      <c r="AQ54" s="154"/>
      <c r="AR54" s="154"/>
      <c r="AS54" s="154"/>
      <c r="AT54" s="154"/>
      <c r="AU54" s="154"/>
      <c r="AV54" s="154"/>
      <c r="AW54" s="154"/>
      <c r="AX54" s="154"/>
      <c r="AY54" s="154"/>
      <c r="AZ54" s="154"/>
      <c r="BA54" s="154"/>
      <c r="BB54" s="154"/>
      <c r="BC54" s="154"/>
      <c r="BD54" s="154"/>
      <c r="BE54" s="154"/>
      <c r="BF54" s="154"/>
      <c r="BG54" s="154"/>
      <c r="BH54" s="154"/>
      <c r="BI54" s="154"/>
      <c r="BJ54" s="154"/>
      <c r="BK54" s="154"/>
      <c r="BL54" s="154"/>
      <c r="BM54" s="154"/>
      <c r="BN54" s="154"/>
      <c r="BO54" s="154"/>
    </row>
    <row r="55" spans="1:67" ht="23.25" customHeight="1">
      <c r="A55" s="134"/>
      <c r="B55" s="35"/>
      <c r="C55" s="35"/>
      <c r="D55" s="6" t="s">
        <v>100</v>
      </c>
      <c r="E55" s="75"/>
      <c r="F55" s="20"/>
      <c r="G55" s="8"/>
      <c r="H55" s="49"/>
      <c r="I55" s="49"/>
      <c r="J55" s="49"/>
      <c r="K55" s="49"/>
      <c r="L55" s="49"/>
      <c r="M55" s="49"/>
      <c r="N55" s="49"/>
      <c r="O55" s="49"/>
      <c r="P55" s="73"/>
      <c r="Q55" s="73"/>
      <c r="R55" s="73"/>
      <c r="S55" s="73"/>
      <c r="T55" s="73"/>
      <c r="U55" s="73"/>
      <c r="V55" s="73"/>
      <c r="W55" s="73"/>
      <c r="X55" s="73"/>
      <c r="Y55" s="73"/>
      <c r="Z55" s="73"/>
      <c r="AA55" s="73"/>
      <c r="AB55" s="73"/>
      <c r="AC55" s="73"/>
      <c r="AD55" s="73"/>
      <c r="AE55" s="73"/>
      <c r="AF55" s="73"/>
      <c r="AG55" s="73"/>
      <c r="AH55" s="73"/>
      <c r="AI55" s="26"/>
      <c r="AK55" s="155"/>
      <c r="AL55" s="155"/>
      <c r="AM55" s="153"/>
      <c r="AN55" s="154"/>
      <c r="AO55" s="154"/>
      <c r="AP55" s="154"/>
      <c r="AQ55" s="154"/>
      <c r="AR55" s="154"/>
      <c r="AS55" s="154"/>
      <c r="AT55" s="154"/>
      <c r="AU55" s="154"/>
      <c r="AV55" s="154"/>
      <c r="AW55" s="154"/>
      <c r="AX55" s="154"/>
      <c r="AY55" s="154"/>
      <c r="AZ55" s="154"/>
      <c r="BA55" s="154"/>
      <c r="BB55" s="154"/>
      <c r="BC55" s="154"/>
      <c r="BD55" s="154"/>
      <c r="BE55" s="154"/>
      <c r="BF55" s="154"/>
      <c r="BG55" s="154"/>
      <c r="BH55" s="154"/>
      <c r="BI55" s="154"/>
      <c r="BJ55" s="154"/>
      <c r="BK55" s="154"/>
      <c r="BL55" s="154"/>
      <c r="BM55" s="154"/>
      <c r="BN55" s="154"/>
      <c r="BO55" s="154"/>
    </row>
    <row r="56" spans="1:67" ht="23.25" customHeight="1">
      <c r="A56" s="134"/>
      <c r="B56" s="35"/>
      <c r="C56" s="35"/>
      <c r="D56" s="6" t="s">
        <v>101</v>
      </c>
      <c r="E56" s="177"/>
      <c r="F56" s="76"/>
      <c r="G56" s="8"/>
      <c r="H56" s="8"/>
      <c r="I56" s="8"/>
      <c r="J56" s="8"/>
      <c r="K56" s="8"/>
      <c r="L56" s="8"/>
      <c r="M56" s="8"/>
      <c r="N56" s="8"/>
      <c r="O56" s="3"/>
      <c r="P56" s="73"/>
      <c r="Q56" s="73"/>
      <c r="R56" s="73"/>
      <c r="S56" s="73"/>
      <c r="T56" s="73"/>
      <c r="U56" s="73"/>
      <c r="V56" s="73"/>
      <c r="W56" s="73"/>
      <c r="X56" s="73"/>
      <c r="Y56" s="73"/>
      <c r="Z56" s="73"/>
      <c r="AA56" s="73"/>
      <c r="AB56" s="73"/>
      <c r="AC56" s="73"/>
      <c r="AD56" s="73"/>
      <c r="AE56" s="73"/>
      <c r="AF56" s="73"/>
      <c r="AG56" s="73"/>
      <c r="AH56" s="73"/>
      <c r="AI56" s="26"/>
    </row>
    <row r="57" spans="1:67" ht="16.5" customHeight="1">
      <c r="A57" s="134"/>
      <c r="B57" s="35"/>
      <c r="C57" s="35"/>
      <c r="D57" s="74"/>
      <c r="E57" s="74"/>
      <c r="F57" s="74"/>
      <c r="G57" s="73"/>
      <c r="H57" s="73"/>
      <c r="I57" s="73"/>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26"/>
    </row>
    <row r="58" spans="1:67" s="135" customFormat="1" ht="18.75">
      <c r="A58" s="265" t="s">
        <v>102</v>
      </c>
      <c r="B58" s="265"/>
      <c r="C58" s="265"/>
      <c r="D58" s="265"/>
      <c r="E58" s="265"/>
      <c r="F58" s="265"/>
      <c r="G58" s="265"/>
      <c r="H58" s="265"/>
      <c r="I58" s="265"/>
      <c r="J58" s="265"/>
      <c r="K58" s="265"/>
      <c r="L58" s="265"/>
      <c r="M58" s="265"/>
      <c r="N58" s="265"/>
      <c r="O58" s="265"/>
      <c r="P58" s="265"/>
      <c r="Q58" s="265"/>
      <c r="R58" s="265"/>
      <c r="S58" s="265"/>
      <c r="T58" s="265"/>
      <c r="U58" s="265"/>
      <c r="V58" s="265"/>
      <c r="W58" s="265"/>
      <c r="X58" s="265"/>
      <c r="Y58" s="265"/>
      <c r="Z58" s="265"/>
      <c r="AA58" s="265"/>
      <c r="AB58" s="265"/>
      <c r="AC58" s="265"/>
      <c r="AD58" s="265"/>
      <c r="AE58" s="265"/>
      <c r="AF58" s="265"/>
      <c r="AG58" s="265"/>
      <c r="AH58" s="265"/>
      <c r="AI58" s="265"/>
      <c r="AJ58" s="22"/>
    </row>
    <row r="63" spans="1:67" ht="17.25" customHeight="1">
      <c r="AQ63" s="148" t="s">
        <v>103</v>
      </c>
      <c r="AS63" s="148" t="s">
        <v>104</v>
      </c>
    </row>
    <row r="64" spans="1:67" ht="17.25" customHeight="1">
      <c r="AQ64" s="148" t="s">
        <v>105</v>
      </c>
      <c r="AS64" s="148" t="s">
        <v>106</v>
      </c>
    </row>
    <row r="65" spans="43:45" ht="17.25" customHeight="1">
      <c r="AQ65" s="148" t="s">
        <v>107</v>
      </c>
      <c r="AS65" s="148" t="s">
        <v>108</v>
      </c>
    </row>
    <row r="66" spans="43:45" ht="10.5">
      <c r="AQ66" s="148" t="s">
        <v>109</v>
      </c>
    </row>
  </sheetData>
  <sheetProtection sheet="1" objects="1" scenarios="1" selectLockedCells="1"/>
  <mergeCells count="151">
    <mergeCell ref="AB1:AH1"/>
    <mergeCell ref="AB2:AH4"/>
    <mergeCell ref="B6:AH6"/>
    <mergeCell ref="U8:W8"/>
    <mergeCell ref="X8:AF8"/>
    <mergeCell ref="I9:L10"/>
    <mergeCell ref="M9:AA10"/>
    <mergeCell ref="B22:I23"/>
    <mergeCell ref="J22:AH23"/>
    <mergeCell ref="B24:I27"/>
    <mergeCell ref="J24:AH27"/>
    <mergeCell ref="X11:AF11"/>
    <mergeCell ref="I13:L16"/>
    <mergeCell ref="M13:P14"/>
    <mergeCell ref="Q13:AA14"/>
    <mergeCell ref="M15:P16"/>
    <mergeCell ref="Q15:AA16"/>
    <mergeCell ref="B31:C32"/>
    <mergeCell ref="D31:G32"/>
    <mergeCell ref="H31:I32"/>
    <mergeCell ref="J31:M32"/>
    <mergeCell ref="N31:S32"/>
    <mergeCell ref="T31:Y32"/>
    <mergeCell ref="B29:C30"/>
    <mergeCell ref="D29:G30"/>
    <mergeCell ref="H29:I30"/>
    <mergeCell ref="J29:M30"/>
    <mergeCell ref="N29:S30"/>
    <mergeCell ref="T29:Y30"/>
    <mergeCell ref="Z31:AA31"/>
    <mergeCell ref="AC31:AD31"/>
    <mergeCell ref="AE31:AF32"/>
    <mergeCell ref="AG31:AH31"/>
    <mergeCell ref="Z32:AA32"/>
    <mergeCell ref="AC32:AD32"/>
    <mergeCell ref="AG32:AH32"/>
    <mergeCell ref="Z29:AD29"/>
    <mergeCell ref="AE29:AF30"/>
    <mergeCell ref="AG29:AH30"/>
    <mergeCell ref="Z30:AD30"/>
    <mergeCell ref="Z33:AA33"/>
    <mergeCell ref="AC33:AD33"/>
    <mergeCell ref="AE33:AF34"/>
    <mergeCell ref="AG33:AH33"/>
    <mergeCell ref="Z34:AA34"/>
    <mergeCell ref="AC34:AD34"/>
    <mergeCell ref="AG34:AH34"/>
    <mergeCell ref="B33:C34"/>
    <mergeCell ref="D33:G34"/>
    <mergeCell ref="H33:I34"/>
    <mergeCell ref="J33:M34"/>
    <mergeCell ref="N33:S34"/>
    <mergeCell ref="T33:Y34"/>
    <mergeCell ref="Z35:AA35"/>
    <mergeCell ref="AC35:AD35"/>
    <mergeCell ref="AE35:AF36"/>
    <mergeCell ref="AG35:AH35"/>
    <mergeCell ref="Z36:AA36"/>
    <mergeCell ref="AC36:AD36"/>
    <mergeCell ref="AG36:AH36"/>
    <mergeCell ref="B35:C36"/>
    <mergeCell ref="D35:G36"/>
    <mergeCell ref="H35:I36"/>
    <mergeCell ref="J35:M36"/>
    <mergeCell ref="N35:S36"/>
    <mergeCell ref="T35:Y36"/>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A58:AI58"/>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s>
  <phoneticPr fontId="10"/>
  <conditionalFormatting sqref="B31:AH48">
    <cfRule type="expression" dxfId="155" priority="9">
      <formula>$M$15="○"</formula>
    </cfRule>
    <cfRule type="expression" dxfId="154" priority="15" stopIfTrue="1">
      <formula>$M$13="○"</formula>
    </cfRule>
  </conditionalFormatting>
  <conditionalFormatting sqref="Q15:AA16">
    <cfRule type="expression" dxfId="153" priority="13">
      <formula>$M$9=""</formula>
    </cfRule>
  </conditionalFormatting>
  <conditionalFormatting sqref="J22:AH27">
    <cfRule type="expression" dxfId="152" priority="10">
      <formula>$M$15="○"</formula>
    </cfRule>
    <cfRule type="expression" dxfId="151" priority="11">
      <formula>$M$13="○"</formula>
    </cfRule>
  </conditionalFormatting>
  <conditionalFormatting sqref="Q13:AA14">
    <cfRule type="expression" dxfId="150" priority="6">
      <formula>$M$9=""</formula>
    </cfRule>
  </conditionalFormatting>
  <conditionalFormatting sqref="M13:P14">
    <cfRule type="expression" dxfId="149" priority="4">
      <formula>$M$9=""</formula>
    </cfRule>
  </conditionalFormatting>
  <conditionalFormatting sqref="M13:AA14">
    <cfRule type="expression" dxfId="148" priority="3">
      <formula>$M$15="○"</formula>
    </cfRule>
  </conditionalFormatting>
  <conditionalFormatting sqref="M15:P16">
    <cfRule type="expression" dxfId="147" priority="2">
      <formula>$M$9=""</formula>
    </cfRule>
  </conditionalFormatting>
  <conditionalFormatting sqref="M15:AA16">
    <cfRule type="expression" dxfId="146" priority="1">
      <formula>$M$13="○"</formula>
    </cfRule>
  </conditionalFormatting>
  <dataValidations count="3">
    <dataValidation type="decimal" imeMode="off" operator="greaterThan" allowBlank="1" showInputMessage="1" showErrorMessage="1" sqref="H49" xr:uid="{00000000-0002-0000-0500-000000000000}">
      <formula1>0</formula1>
    </dataValidation>
    <dataValidation type="list" allowBlank="1" showInputMessage="1" showErrorMessage="1" sqref="M13:P16" xr:uid="{00000000-0002-0000-0500-000001000000}">
      <formula1>"○"</formula1>
    </dataValidation>
    <dataValidation type="list" allowBlank="1" showInputMessage="1" showErrorMessage="1" sqref="AG31:AH48" xr:uid="{00000000-0002-0000-0500-000002000000}">
      <formula1>$AS$63:$AS$66</formula1>
    </dataValidation>
  </dataValidations>
  <printOptions horizontalCentered="1"/>
  <pageMargins left="0.23622047244094491" right="0.23622047244094491" top="0.74803149606299213" bottom="0.15748031496062992" header="0.31496062992125984" footer="0"/>
  <pageSetup paperSize="9" scale="76" orientation="portrait" r:id="rId1"/>
  <colBreaks count="1" manualBreakCount="1">
    <brk id="34"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70C0"/>
    <pageSetUpPr fitToPage="1"/>
  </sheetPr>
  <dimension ref="A1:AG61"/>
  <sheetViews>
    <sheetView showGridLines="0" zoomScale="80" zoomScaleNormal="80" zoomScaleSheetLayoutView="100" workbookViewId="0">
      <selection activeCell="D9" sqref="D9:L11"/>
    </sheetView>
  </sheetViews>
  <sheetFormatPr defaultColWidth="6.5" defaultRowHeight="13.5"/>
  <cols>
    <col min="1" max="2" width="6.5" style="1"/>
    <col min="3" max="3" width="7" style="1" customWidth="1"/>
    <col min="4" max="13" width="6.5" style="1"/>
    <col min="14" max="14" width="2.5" style="1" customWidth="1"/>
    <col min="15" max="15" width="6.5" style="1"/>
    <col min="16" max="21" width="6.5" style="135"/>
    <col min="22" max="22" width="6.5" style="135" customWidth="1"/>
    <col min="23" max="16384" width="6.5" style="135"/>
  </cols>
  <sheetData>
    <row r="1" spans="1:33" ht="25.5">
      <c r="A1" s="3"/>
      <c r="B1" s="3"/>
      <c r="C1" s="3"/>
      <c r="D1" s="3"/>
      <c r="E1" s="3"/>
      <c r="F1" s="3"/>
      <c r="G1" s="3"/>
      <c r="H1" s="3"/>
      <c r="I1" s="3"/>
      <c r="J1" s="14"/>
      <c r="K1" s="440" t="s">
        <v>280</v>
      </c>
      <c r="L1" s="440"/>
      <c r="M1" s="440"/>
      <c r="N1" s="3"/>
      <c r="AA1" s="156"/>
      <c r="AB1" s="156"/>
      <c r="AC1" s="156"/>
      <c r="AD1" s="156"/>
      <c r="AE1" s="156"/>
      <c r="AF1" s="156"/>
      <c r="AG1" s="156"/>
    </row>
    <row r="2" spans="1:33" ht="13.5" customHeight="1">
      <c r="A2" s="3"/>
      <c r="B2" s="3"/>
      <c r="C2" s="3"/>
      <c r="D2" s="3"/>
      <c r="E2" s="3"/>
      <c r="F2" s="3"/>
      <c r="G2" s="3"/>
      <c r="H2" s="3"/>
      <c r="I2" s="3"/>
      <c r="J2" s="3"/>
      <c r="K2" s="598" t="s">
        <v>110</v>
      </c>
      <c r="L2" s="598"/>
      <c r="M2" s="598"/>
      <c r="N2" s="3"/>
    </row>
    <row r="3" spans="1:33" ht="13.5" customHeight="1">
      <c r="A3" s="3"/>
      <c r="B3" s="3"/>
      <c r="C3" s="3"/>
      <c r="D3" s="3"/>
      <c r="E3" s="3"/>
      <c r="F3" s="3"/>
      <c r="G3" s="3"/>
      <c r="H3" s="3"/>
      <c r="I3" s="3"/>
      <c r="J3" s="3"/>
      <c r="K3" s="598"/>
      <c r="L3" s="598"/>
      <c r="M3" s="598"/>
      <c r="N3" s="3"/>
    </row>
    <row r="4" spans="1:33">
      <c r="A4" s="3"/>
      <c r="B4" s="3"/>
      <c r="C4" s="3"/>
      <c r="D4" s="3"/>
      <c r="E4" s="3"/>
      <c r="F4" s="3"/>
      <c r="G4" s="3"/>
      <c r="H4" s="3"/>
      <c r="I4" s="3"/>
      <c r="J4" s="3"/>
      <c r="K4" s="598"/>
      <c r="L4" s="598"/>
      <c r="M4" s="598"/>
      <c r="N4" s="3"/>
    </row>
    <row r="5" spans="1:33">
      <c r="A5" s="3"/>
      <c r="B5" s="3"/>
      <c r="C5" s="3"/>
      <c r="D5" s="3"/>
      <c r="E5" s="3"/>
      <c r="F5" s="3"/>
      <c r="G5" s="3"/>
      <c r="H5" s="3"/>
      <c r="I5" s="3"/>
      <c r="J5" s="3"/>
      <c r="K5" s="3"/>
      <c r="L5" s="3"/>
      <c r="M5" s="3"/>
      <c r="N5" s="3"/>
    </row>
    <row r="6" spans="1:33" ht="17.25">
      <c r="A6" s="578" t="s">
        <v>111</v>
      </c>
      <c r="B6" s="578"/>
      <c r="C6" s="578"/>
      <c r="D6" s="578"/>
      <c r="E6" s="578"/>
      <c r="F6" s="578"/>
      <c r="G6" s="578"/>
      <c r="H6" s="578"/>
      <c r="I6" s="578"/>
      <c r="J6" s="578"/>
      <c r="K6" s="578"/>
      <c r="L6" s="578"/>
      <c r="M6" s="578"/>
      <c r="N6" s="3"/>
    </row>
    <row r="7" spans="1:33">
      <c r="A7" s="182"/>
      <c r="B7" s="182"/>
      <c r="C7" s="182"/>
      <c r="D7" s="182"/>
      <c r="E7" s="182"/>
      <c r="F7" s="182"/>
      <c r="G7" s="182"/>
      <c r="H7" s="182"/>
      <c r="I7" s="182"/>
      <c r="J7" s="182"/>
      <c r="K7" s="182"/>
      <c r="L7" s="182"/>
      <c r="M7" s="182"/>
      <c r="N7" s="3"/>
    </row>
    <row r="8" spans="1:33">
      <c r="A8" s="3"/>
      <c r="B8" s="3"/>
      <c r="C8" s="3"/>
      <c r="D8" s="3"/>
      <c r="E8" s="3"/>
      <c r="F8" s="3"/>
      <c r="G8" s="3"/>
      <c r="H8" s="3"/>
      <c r="I8" s="3"/>
      <c r="J8" s="3"/>
      <c r="K8" s="3"/>
      <c r="L8" s="3"/>
      <c r="M8" s="3"/>
      <c r="N8" s="3"/>
    </row>
    <row r="9" spans="1:33" ht="13.5" customHeight="1">
      <c r="A9" s="3"/>
      <c r="B9" s="341" t="s">
        <v>112</v>
      </c>
      <c r="C9" s="341"/>
      <c r="D9" s="735"/>
      <c r="E9" s="736"/>
      <c r="F9" s="736"/>
      <c r="G9" s="736"/>
      <c r="H9" s="736"/>
      <c r="I9" s="736"/>
      <c r="J9" s="736"/>
      <c r="K9" s="736"/>
      <c r="L9" s="737"/>
      <c r="M9" s="3"/>
      <c r="N9" s="3"/>
    </row>
    <row r="10" spans="1:33" ht="13.5" customHeight="1">
      <c r="A10" s="3"/>
      <c r="B10" s="341"/>
      <c r="C10" s="341"/>
      <c r="D10" s="738"/>
      <c r="E10" s="739"/>
      <c r="F10" s="739"/>
      <c r="G10" s="739"/>
      <c r="H10" s="739"/>
      <c r="I10" s="739"/>
      <c r="J10" s="739"/>
      <c r="K10" s="739"/>
      <c r="L10" s="740"/>
      <c r="M10" s="3"/>
      <c r="N10" s="3"/>
    </row>
    <row r="11" spans="1:33" ht="13.5" customHeight="1">
      <c r="A11" s="3"/>
      <c r="B11" s="341"/>
      <c r="C11" s="341"/>
      <c r="D11" s="741"/>
      <c r="E11" s="742"/>
      <c r="F11" s="742"/>
      <c r="G11" s="742"/>
      <c r="H11" s="742"/>
      <c r="I11" s="742"/>
      <c r="J11" s="742"/>
      <c r="K11" s="742"/>
      <c r="L11" s="743"/>
      <c r="M11" s="3"/>
      <c r="N11" s="3"/>
    </row>
    <row r="12" spans="1:33" ht="13.5" customHeight="1">
      <c r="A12" s="58"/>
      <c r="B12" s="77"/>
      <c r="C12" s="77"/>
      <c r="D12" s="78"/>
      <c r="E12" s="78"/>
      <c r="F12" s="78"/>
      <c r="G12" s="78"/>
      <c r="H12" s="78"/>
      <c r="I12" s="78"/>
      <c r="J12" s="78"/>
      <c r="K12" s="79"/>
      <c r="L12" s="78"/>
      <c r="M12" s="58"/>
      <c r="N12" s="3"/>
    </row>
    <row r="13" spans="1:33" ht="13.5" customHeight="1">
      <c r="A13" s="58"/>
      <c r="B13" s="77"/>
      <c r="C13" s="77"/>
      <c r="D13" s="78"/>
      <c r="E13" s="78"/>
      <c r="F13" s="78"/>
      <c r="G13" s="78"/>
      <c r="H13" s="78"/>
      <c r="I13" s="78"/>
      <c r="J13" s="78"/>
      <c r="K13" s="78"/>
      <c r="L13" s="78"/>
      <c r="M13" s="58"/>
      <c r="N13" s="3"/>
    </row>
    <row r="14" spans="1:33" ht="13.5" customHeight="1">
      <c r="A14" s="3"/>
      <c r="B14" s="731" t="s">
        <v>113</v>
      </c>
      <c r="C14" s="731"/>
      <c r="D14" s="732"/>
      <c r="E14" s="732"/>
      <c r="F14" s="733" t="s">
        <v>114</v>
      </c>
      <c r="G14" s="733"/>
      <c r="H14" s="733"/>
      <c r="I14" s="733"/>
      <c r="J14" s="733"/>
      <c r="K14" s="733"/>
      <c r="L14" s="733"/>
      <c r="M14" s="12"/>
      <c r="N14" s="3"/>
    </row>
    <row r="15" spans="1:33" ht="13.5" customHeight="1">
      <c r="A15" s="3"/>
      <c r="B15" s="731"/>
      <c r="C15" s="731"/>
      <c r="D15" s="732"/>
      <c r="E15" s="732"/>
      <c r="F15" s="733"/>
      <c r="G15" s="733"/>
      <c r="H15" s="733"/>
      <c r="I15" s="733"/>
      <c r="J15" s="733"/>
      <c r="K15" s="733"/>
      <c r="L15" s="733"/>
      <c r="M15" s="12"/>
      <c r="N15" s="136"/>
    </row>
    <row r="16" spans="1:33" ht="13.5" customHeight="1">
      <c r="A16" s="3"/>
      <c r="B16" s="731"/>
      <c r="C16" s="731"/>
      <c r="D16" s="732"/>
      <c r="E16" s="732"/>
      <c r="F16" s="733"/>
      <c r="G16" s="733"/>
      <c r="H16" s="733"/>
      <c r="I16" s="733"/>
      <c r="J16" s="733"/>
      <c r="K16" s="733"/>
      <c r="L16" s="733"/>
      <c r="M16" s="12"/>
      <c r="N16" s="3"/>
    </row>
    <row r="17" spans="1:14" ht="13.5" customHeight="1">
      <c r="A17" s="3"/>
      <c r="B17" s="731"/>
      <c r="C17" s="731"/>
      <c r="D17" s="732"/>
      <c r="E17" s="732"/>
      <c r="F17" s="734" t="s">
        <v>7</v>
      </c>
      <c r="G17" s="734"/>
      <c r="H17" s="734"/>
      <c r="I17" s="734"/>
      <c r="J17" s="734"/>
      <c r="K17" s="734"/>
      <c r="L17" s="734"/>
      <c r="M17" s="12"/>
      <c r="N17" s="3"/>
    </row>
    <row r="18" spans="1:14" ht="13.5" customHeight="1">
      <c r="A18" s="3"/>
      <c r="B18" s="731"/>
      <c r="C18" s="731"/>
      <c r="D18" s="732"/>
      <c r="E18" s="732"/>
      <c r="F18" s="734"/>
      <c r="G18" s="734"/>
      <c r="H18" s="734"/>
      <c r="I18" s="734"/>
      <c r="J18" s="734"/>
      <c r="K18" s="734"/>
      <c r="L18" s="734"/>
      <c r="M18" s="12"/>
      <c r="N18" s="3"/>
    </row>
    <row r="19" spans="1:14" ht="13.5" customHeight="1">
      <c r="A19" s="3"/>
      <c r="B19" s="731"/>
      <c r="C19" s="731"/>
      <c r="D19" s="732"/>
      <c r="E19" s="732"/>
      <c r="F19" s="734"/>
      <c r="G19" s="734"/>
      <c r="H19" s="734"/>
      <c r="I19" s="734"/>
      <c r="J19" s="734"/>
      <c r="K19" s="734"/>
      <c r="L19" s="734"/>
      <c r="M19" s="3"/>
      <c r="N19" s="3"/>
    </row>
    <row r="20" spans="1:14">
      <c r="A20" s="3"/>
      <c r="B20" s="8"/>
      <c r="C20" s="8"/>
      <c r="D20" s="47" t="str">
        <f>IF(COUNTBLANK(D14:E19)=12,"　↑　該当する方に○",IF(COUNTBLANK(D14:E19)=10,"　↑　どちらか一方に○",""))</f>
        <v>　↑　該当する方に○</v>
      </c>
      <c r="E20" s="10"/>
      <c r="F20" s="8"/>
      <c r="G20" s="8"/>
      <c r="H20" s="8"/>
      <c r="I20" s="8"/>
      <c r="J20" s="8"/>
      <c r="K20" s="8"/>
      <c r="L20" s="8"/>
      <c r="M20" s="3"/>
      <c r="N20" s="3"/>
    </row>
    <row r="21" spans="1:14">
      <c r="A21" s="3"/>
      <c r="B21" s="8"/>
      <c r="C21" s="8"/>
      <c r="D21" s="8"/>
      <c r="E21" s="8"/>
      <c r="F21" s="8"/>
      <c r="G21" s="8"/>
      <c r="H21" s="8"/>
      <c r="I21" s="8"/>
      <c r="J21" s="8"/>
      <c r="K21" s="8"/>
      <c r="L21" s="8"/>
      <c r="M21" s="3"/>
      <c r="N21" s="3"/>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8" t="s">
        <v>6</v>
      </c>
      <c r="C25" s="8"/>
      <c r="D25" s="8"/>
      <c r="E25" s="8"/>
      <c r="F25" s="8"/>
      <c r="G25" s="8"/>
      <c r="H25" s="8"/>
      <c r="I25" s="8"/>
      <c r="J25" s="8"/>
      <c r="K25" s="8"/>
      <c r="L25" s="8"/>
      <c r="M25" s="3"/>
      <c r="N25" s="3"/>
    </row>
    <row r="26" spans="1:14">
      <c r="A26" s="3"/>
      <c r="B26" s="719" t="s">
        <v>73</v>
      </c>
      <c r="C26" s="719"/>
      <c r="D26" s="579"/>
      <c r="E26" s="580"/>
      <c r="F26" s="580"/>
      <c r="G26" s="580"/>
      <c r="H26" s="580"/>
      <c r="I26" s="580"/>
      <c r="J26" s="580"/>
      <c r="K26" s="580"/>
      <c r="L26" s="581"/>
      <c r="M26" s="3"/>
      <c r="N26" s="3"/>
    </row>
    <row r="27" spans="1:14">
      <c r="A27" s="3"/>
      <c r="B27" s="719"/>
      <c r="C27" s="719"/>
      <c r="D27" s="585"/>
      <c r="E27" s="586"/>
      <c r="F27" s="586"/>
      <c r="G27" s="586"/>
      <c r="H27" s="586"/>
      <c r="I27" s="586"/>
      <c r="J27" s="586"/>
      <c r="K27" s="586"/>
      <c r="L27" s="587"/>
      <c r="M27" s="3"/>
      <c r="N27" s="3"/>
    </row>
    <row r="28" spans="1:14">
      <c r="A28" s="3"/>
      <c r="B28" s="719" t="s">
        <v>59</v>
      </c>
      <c r="C28" s="719"/>
      <c r="D28" s="579"/>
      <c r="E28" s="580"/>
      <c r="F28" s="580"/>
      <c r="G28" s="580"/>
      <c r="H28" s="580"/>
      <c r="I28" s="580"/>
      <c r="J28" s="580"/>
      <c r="K28" s="580"/>
      <c r="L28" s="581"/>
      <c r="M28" s="3"/>
      <c r="N28" s="3"/>
    </row>
    <row r="29" spans="1:14">
      <c r="A29" s="3"/>
      <c r="B29" s="719"/>
      <c r="C29" s="719"/>
      <c r="D29" s="585"/>
      <c r="E29" s="586"/>
      <c r="F29" s="586"/>
      <c r="G29" s="586"/>
      <c r="H29" s="586"/>
      <c r="I29" s="586"/>
      <c r="J29" s="586"/>
      <c r="K29" s="586"/>
      <c r="L29" s="587"/>
      <c r="M29" s="3"/>
      <c r="N29" s="3"/>
    </row>
    <row r="30" spans="1:14" ht="13.5" customHeight="1">
      <c r="A30" s="3"/>
      <c r="B30" s="719" t="s">
        <v>76</v>
      </c>
      <c r="C30" s="719"/>
      <c r="D30" s="80"/>
      <c r="E30" s="547" t="s">
        <v>218</v>
      </c>
      <c r="F30" s="547"/>
      <c r="G30" s="547"/>
      <c r="H30" s="547"/>
      <c r="I30" s="547"/>
      <c r="J30" s="547"/>
      <c r="K30" s="705" t="s">
        <v>201</v>
      </c>
      <c r="L30" s="706"/>
      <c r="M30" s="3"/>
      <c r="N30" s="3"/>
    </row>
    <row r="31" spans="1:14" ht="13.5" customHeight="1">
      <c r="A31" s="3"/>
      <c r="B31" s="719"/>
      <c r="C31" s="719"/>
      <c r="D31" s="81"/>
      <c r="E31" s="548"/>
      <c r="F31" s="548"/>
      <c r="G31" s="548"/>
      <c r="H31" s="548"/>
      <c r="I31" s="548"/>
      <c r="J31" s="548"/>
      <c r="K31" s="550"/>
      <c r="L31" s="551"/>
      <c r="M31" s="3"/>
      <c r="N31" s="3"/>
    </row>
    <row r="32" spans="1:14" ht="13.5" customHeight="1">
      <c r="A32" s="3"/>
      <c r="B32" s="719"/>
      <c r="C32" s="719"/>
      <c r="D32" s="81"/>
      <c r="E32" s="548" t="s">
        <v>217</v>
      </c>
      <c r="F32" s="548"/>
      <c r="G32" s="548"/>
      <c r="H32" s="548"/>
      <c r="I32" s="548"/>
      <c r="J32" s="548"/>
      <c r="K32" s="550" t="s">
        <v>202</v>
      </c>
      <c r="L32" s="551"/>
      <c r="M32" s="3"/>
      <c r="N32" s="3"/>
    </row>
    <row r="33" spans="1:14" ht="13.5" customHeight="1">
      <c r="A33" s="3"/>
      <c r="B33" s="719"/>
      <c r="C33" s="719"/>
      <c r="D33" s="82"/>
      <c r="E33" s="549"/>
      <c r="F33" s="549"/>
      <c r="G33" s="549"/>
      <c r="H33" s="549"/>
      <c r="I33" s="549"/>
      <c r="J33" s="549"/>
      <c r="K33" s="552"/>
      <c r="L33" s="553"/>
      <c r="M33" s="3"/>
      <c r="N33" s="3"/>
    </row>
    <row r="34" spans="1:14" ht="13.5" customHeight="1">
      <c r="A34" s="3"/>
      <c r="B34" s="753" t="s">
        <v>163</v>
      </c>
      <c r="C34" s="754"/>
      <c r="D34" s="520"/>
      <c r="E34" s="547"/>
      <c r="F34" s="547"/>
      <c r="G34" s="547"/>
      <c r="H34" s="547"/>
      <c r="I34" s="547"/>
      <c r="J34" s="547"/>
      <c r="K34" s="209"/>
      <c r="L34" s="210"/>
      <c r="M34" s="3"/>
      <c r="N34" s="3"/>
    </row>
    <row r="35" spans="1:14" ht="13.5" customHeight="1">
      <c r="A35" s="3"/>
      <c r="B35" s="754"/>
      <c r="C35" s="754"/>
      <c r="D35" s="521"/>
      <c r="E35" s="549"/>
      <c r="F35" s="549"/>
      <c r="G35" s="549"/>
      <c r="H35" s="549"/>
      <c r="I35" s="549"/>
      <c r="J35" s="549"/>
      <c r="K35" s="211"/>
      <c r="L35" s="212"/>
      <c r="M35" s="3"/>
      <c r="N35" s="3"/>
    </row>
    <row r="36" spans="1:14" ht="13.5" customHeight="1">
      <c r="A36" s="3"/>
      <c r="B36" s="721" t="s">
        <v>80</v>
      </c>
      <c r="C36" s="719"/>
      <c r="D36" s="579"/>
      <c r="E36" s="580"/>
      <c r="F36" s="580"/>
      <c r="G36" s="580"/>
      <c r="H36" s="580"/>
      <c r="I36" s="580"/>
      <c r="J36" s="580"/>
      <c r="K36" s="580"/>
      <c r="L36" s="581"/>
      <c r="M36" s="3"/>
      <c r="N36" s="3"/>
    </row>
    <row r="37" spans="1:14">
      <c r="A37" s="3"/>
      <c r="B37" s="719"/>
      <c r="C37" s="719"/>
      <c r="D37" s="585"/>
      <c r="E37" s="586"/>
      <c r="F37" s="586"/>
      <c r="G37" s="586"/>
      <c r="H37" s="586"/>
      <c r="I37" s="586"/>
      <c r="J37" s="586"/>
      <c r="K37" s="586"/>
      <c r="L37" s="587"/>
      <c r="M37" s="3"/>
      <c r="N37" s="3"/>
    </row>
    <row r="38" spans="1:14" ht="13.5" customHeight="1">
      <c r="A38" s="3"/>
      <c r="B38" s="500" t="s">
        <v>82</v>
      </c>
      <c r="C38" s="501"/>
      <c r="D38" s="722"/>
      <c r="E38" s="723"/>
      <c r="F38" s="723"/>
      <c r="G38" s="723"/>
      <c r="H38" s="723"/>
      <c r="I38" s="723"/>
      <c r="J38" s="723"/>
      <c r="K38" s="723"/>
      <c r="L38" s="724"/>
      <c r="M38" s="3"/>
      <c r="N38" s="3"/>
    </row>
    <row r="39" spans="1:14" ht="13.5" customHeight="1">
      <c r="A39" s="3"/>
      <c r="B39" s="502"/>
      <c r="C39" s="503"/>
      <c r="D39" s="725"/>
      <c r="E39" s="726"/>
      <c r="F39" s="726"/>
      <c r="G39" s="726"/>
      <c r="H39" s="726"/>
      <c r="I39" s="726"/>
      <c r="J39" s="726"/>
      <c r="K39" s="726"/>
      <c r="L39" s="727"/>
      <c r="M39" s="3"/>
      <c r="N39" s="3"/>
    </row>
    <row r="40" spans="1:14">
      <c r="A40" s="3"/>
      <c r="B40" s="513" t="s">
        <v>83</v>
      </c>
      <c r="C40" s="514"/>
      <c r="D40" s="725"/>
      <c r="E40" s="726"/>
      <c r="F40" s="726"/>
      <c r="G40" s="726"/>
      <c r="H40" s="726"/>
      <c r="I40" s="726"/>
      <c r="J40" s="726"/>
      <c r="K40" s="726"/>
      <c r="L40" s="727"/>
      <c r="M40" s="3"/>
      <c r="N40" s="3"/>
    </row>
    <row r="41" spans="1:14">
      <c r="A41" s="3"/>
      <c r="B41" s="515"/>
      <c r="C41" s="514"/>
      <c r="D41" s="725"/>
      <c r="E41" s="726"/>
      <c r="F41" s="726"/>
      <c r="G41" s="726"/>
      <c r="H41" s="726"/>
      <c r="I41" s="726"/>
      <c r="J41" s="726"/>
      <c r="K41" s="726"/>
      <c r="L41" s="727"/>
      <c r="M41" s="3"/>
      <c r="N41" s="3"/>
    </row>
    <row r="42" spans="1:14">
      <c r="A42" s="3"/>
      <c r="B42" s="516"/>
      <c r="C42" s="517"/>
      <c r="D42" s="728"/>
      <c r="E42" s="729"/>
      <c r="F42" s="729"/>
      <c r="G42" s="729"/>
      <c r="H42" s="729"/>
      <c r="I42" s="729"/>
      <c r="J42" s="729"/>
      <c r="K42" s="729"/>
      <c r="L42" s="730"/>
      <c r="M42" s="3"/>
      <c r="N42" s="3"/>
    </row>
    <row r="43" spans="1:14" ht="13.5" customHeight="1">
      <c r="A43" s="3"/>
      <c r="B43" s="719" t="s">
        <v>96</v>
      </c>
      <c r="C43" s="719"/>
      <c r="D43" s="711"/>
      <c r="E43" s="720" t="s">
        <v>104</v>
      </c>
      <c r="F43" s="720"/>
      <c r="G43" s="720"/>
      <c r="H43" s="744" t="s">
        <v>115</v>
      </c>
      <c r="I43" s="745"/>
      <c r="J43" s="745"/>
      <c r="K43" s="745"/>
      <c r="L43" s="746"/>
      <c r="M43" s="3"/>
      <c r="N43" s="3"/>
    </row>
    <row r="44" spans="1:14" ht="13.5" customHeight="1">
      <c r="A44" s="3"/>
      <c r="B44" s="719"/>
      <c r="C44" s="719"/>
      <c r="D44" s="712"/>
      <c r="E44" s="720"/>
      <c r="F44" s="720"/>
      <c r="G44" s="720"/>
      <c r="H44" s="747"/>
      <c r="I44" s="748"/>
      <c r="J44" s="748"/>
      <c r="K44" s="748"/>
      <c r="L44" s="749"/>
      <c r="M44" s="3"/>
      <c r="N44" s="3"/>
    </row>
    <row r="45" spans="1:14" ht="13.5" customHeight="1">
      <c r="A45" s="3"/>
      <c r="B45" s="719"/>
      <c r="C45" s="719"/>
      <c r="D45" s="711"/>
      <c r="E45" s="707" t="s">
        <v>106</v>
      </c>
      <c r="F45" s="574"/>
      <c r="G45" s="708"/>
      <c r="H45" s="747"/>
      <c r="I45" s="748"/>
      <c r="J45" s="748"/>
      <c r="K45" s="748"/>
      <c r="L45" s="749"/>
      <c r="M45" s="3"/>
      <c r="N45" s="3"/>
    </row>
    <row r="46" spans="1:14" ht="13.5" customHeight="1">
      <c r="A46" s="3"/>
      <c r="B46" s="719"/>
      <c r="C46" s="719"/>
      <c r="D46" s="712"/>
      <c r="E46" s="709"/>
      <c r="F46" s="576"/>
      <c r="G46" s="710"/>
      <c r="H46" s="747"/>
      <c r="I46" s="748"/>
      <c r="J46" s="748"/>
      <c r="K46" s="748"/>
      <c r="L46" s="749"/>
      <c r="M46" s="3"/>
      <c r="N46" s="3"/>
    </row>
    <row r="47" spans="1:14" ht="13.5" customHeight="1">
      <c r="A47" s="3"/>
      <c r="B47" s="719"/>
      <c r="C47" s="719"/>
      <c r="D47" s="711"/>
      <c r="E47" s="707" t="s">
        <v>108</v>
      </c>
      <c r="F47" s="574"/>
      <c r="G47" s="708"/>
      <c r="H47" s="747"/>
      <c r="I47" s="748"/>
      <c r="J47" s="748"/>
      <c r="K47" s="748"/>
      <c r="L47" s="749"/>
      <c r="M47" s="3"/>
      <c r="N47" s="3"/>
    </row>
    <row r="48" spans="1:14" ht="13.5" customHeight="1">
      <c r="A48" s="3"/>
      <c r="B48" s="719"/>
      <c r="C48" s="719"/>
      <c r="D48" s="712"/>
      <c r="E48" s="709"/>
      <c r="F48" s="576"/>
      <c r="G48" s="710"/>
      <c r="H48" s="750"/>
      <c r="I48" s="751"/>
      <c r="J48" s="751"/>
      <c r="K48" s="751"/>
      <c r="L48" s="752"/>
      <c r="M48" s="3"/>
      <c r="N48" s="3"/>
    </row>
    <row r="49" spans="1:27" ht="13.5" customHeight="1">
      <c r="A49" s="3"/>
      <c r="B49" s="713" t="s">
        <v>116</v>
      </c>
      <c r="C49" s="714"/>
      <c r="D49" s="80"/>
      <c r="E49" s="547" t="s">
        <v>217</v>
      </c>
      <c r="F49" s="547"/>
      <c r="G49" s="547"/>
      <c r="H49" s="547"/>
      <c r="I49" s="547"/>
      <c r="J49" s="547"/>
      <c r="K49" s="705" t="s">
        <v>203</v>
      </c>
      <c r="L49" s="706"/>
      <c r="M49" s="3"/>
      <c r="N49" s="3"/>
    </row>
    <row r="50" spans="1:27" ht="13.5" customHeight="1">
      <c r="A50" s="3"/>
      <c r="B50" s="715"/>
      <c r="C50" s="716"/>
      <c r="D50" s="81"/>
      <c r="E50" s="548"/>
      <c r="F50" s="548"/>
      <c r="G50" s="548"/>
      <c r="H50" s="548"/>
      <c r="I50" s="548"/>
      <c r="J50" s="548"/>
      <c r="K50" s="550"/>
      <c r="L50" s="551"/>
      <c r="M50" s="3"/>
      <c r="N50" s="3"/>
    </row>
    <row r="51" spans="1:27" ht="13.5" customHeight="1">
      <c r="A51" s="3"/>
      <c r="B51" s="715"/>
      <c r="C51" s="716"/>
      <c r="D51" s="81"/>
      <c r="E51" s="548" t="s">
        <v>217</v>
      </c>
      <c r="F51" s="548"/>
      <c r="G51" s="548"/>
      <c r="H51" s="548"/>
      <c r="I51" s="548"/>
      <c r="J51" s="548"/>
      <c r="K51" s="550" t="s">
        <v>204</v>
      </c>
      <c r="L51" s="551"/>
      <c r="M51" s="3"/>
      <c r="N51" s="3"/>
    </row>
    <row r="52" spans="1:27" ht="13.5" customHeight="1">
      <c r="A52" s="3"/>
      <c r="B52" s="717"/>
      <c r="C52" s="718"/>
      <c r="D52" s="82"/>
      <c r="E52" s="549"/>
      <c r="F52" s="549"/>
      <c r="G52" s="549"/>
      <c r="H52" s="549"/>
      <c r="I52" s="549"/>
      <c r="J52" s="549"/>
      <c r="K52" s="552"/>
      <c r="L52" s="553"/>
      <c r="M52" s="3"/>
      <c r="N52" s="3"/>
    </row>
    <row r="53" spans="1:27">
      <c r="A53" s="3"/>
      <c r="B53" s="3"/>
      <c r="C53" s="3"/>
      <c r="D53" s="3"/>
      <c r="E53" s="3"/>
      <c r="F53" s="3"/>
      <c r="G53" s="3"/>
      <c r="H53" s="3"/>
      <c r="I53" s="3"/>
      <c r="J53" s="3"/>
      <c r="K53" s="3"/>
      <c r="L53" s="3"/>
      <c r="M53" s="3"/>
      <c r="N53" s="3"/>
    </row>
    <row r="54" spans="1:27" s="157" customFormat="1" ht="14.25">
      <c r="A54" s="33"/>
      <c r="B54" s="140" t="s">
        <v>1</v>
      </c>
      <c r="C54" s="49"/>
      <c r="D54" s="49"/>
      <c r="E54" s="49"/>
      <c r="F54" s="49"/>
      <c r="G54" s="49"/>
      <c r="H54" s="49"/>
      <c r="I54" s="49"/>
      <c r="J54" s="49"/>
      <c r="K54" s="49"/>
      <c r="L54" s="49"/>
      <c r="M54" s="49"/>
      <c r="N54" s="49"/>
      <c r="O54" s="50"/>
    </row>
    <row r="55" spans="1:27" s="157" customFormat="1" ht="14.25" customHeight="1">
      <c r="A55" s="51"/>
      <c r="B55" s="33"/>
      <c r="C55" s="83"/>
      <c r="D55" s="83"/>
      <c r="E55" s="83"/>
      <c r="F55" s="83"/>
      <c r="G55" s="83"/>
      <c r="H55" s="83"/>
      <c r="I55" s="83"/>
      <c r="J55" s="83"/>
      <c r="K55" s="83"/>
      <c r="L55" s="83"/>
      <c r="M55" s="83"/>
      <c r="N55" s="49"/>
      <c r="O55" s="50"/>
    </row>
    <row r="56" spans="1:27" s="157" customFormat="1" ht="14.25" customHeight="1">
      <c r="A56" s="35"/>
      <c r="B56" s="6" t="s">
        <v>99</v>
      </c>
      <c r="C56" s="72"/>
      <c r="D56" s="6"/>
      <c r="E56" s="6"/>
      <c r="F56" s="6"/>
      <c r="G56" s="6"/>
      <c r="H56" s="6"/>
      <c r="I56" s="6"/>
      <c r="J56" s="6"/>
      <c r="K56" s="6"/>
      <c r="L56" s="6"/>
      <c r="M56" s="6"/>
      <c r="N56" s="49"/>
      <c r="O56" s="50"/>
      <c r="P56" s="704"/>
      <c r="Q56" s="704"/>
      <c r="R56" s="704"/>
      <c r="S56" s="704"/>
      <c r="T56" s="704"/>
      <c r="U56" s="704"/>
      <c r="V56" s="704"/>
      <c r="W56" s="704"/>
      <c r="X56" s="704"/>
      <c r="Y56" s="704"/>
      <c r="Z56" s="704"/>
      <c r="AA56" s="704"/>
    </row>
    <row r="57" spans="1:27" s="157" customFormat="1" ht="14.25" customHeight="1">
      <c r="A57" s="35"/>
      <c r="B57" s="6" t="s">
        <v>117</v>
      </c>
      <c r="C57" s="75"/>
      <c r="D57" s="84"/>
      <c r="E57" s="84"/>
      <c r="F57" s="84"/>
      <c r="G57" s="84"/>
      <c r="H57" s="84"/>
      <c r="I57" s="84"/>
      <c r="J57" s="84"/>
      <c r="K57" s="84"/>
      <c r="L57" s="84"/>
      <c r="M57" s="84"/>
      <c r="N57" s="49"/>
      <c r="O57" s="50"/>
      <c r="P57" s="155"/>
      <c r="Q57" s="158"/>
      <c r="R57" s="158"/>
      <c r="S57" s="158"/>
      <c r="T57" s="158"/>
      <c r="U57" s="158"/>
      <c r="V57" s="158"/>
      <c r="W57" s="158"/>
      <c r="X57" s="158"/>
      <c r="Y57" s="158"/>
      <c r="Z57" s="158"/>
      <c r="AA57" s="158"/>
    </row>
    <row r="58" spans="1:27" s="157" customFormat="1" ht="14.25">
      <c r="A58" s="6"/>
      <c r="B58" s="6" t="s">
        <v>118</v>
      </c>
      <c r="C58" s="177"/>
      <c r="D58" s="49"/>
      <c r="E58" s="49"/>
      <c r="F58" s="49"/>
      <c r="G58" s="49"/>
      <c r="H58" s="49"/>
      <c r="I58" s="49"/>
      <c r="J58" s="49"/>
      <c r="K58" s="49"/>
      <c r="L58" s="49"/>
      <c r="M58" s="49"/>
      <c r="N58" s="49"/>
      <c r="O58" s="50"/>
    </row>
    <row r="59" spans="1:27" s="157" customFormat="1" ht="14.25" customHeight="1">
      <c r="A59" s="51"/>
      <c r="B59" s="83"/>
      <c r="C59" s="83"/>
      <c r="D59" s="83"/>
      <c r="E59" s="83"/>
      <c r="F59" s="83"/>
      <c r="G59" s="83"/>
      <c r="H59" s="83"/>
      <c r="I59" s="83"/>
      <c r="J59" s="83"/>
      <c r="K59" s="83"/>
      <c r="L59" s="83"/>
      <c r="M59" s="83"/>
      <c r="N59" s="49"/>
      <c r="O59" s="50"/>
    </row>
    <row r="60" spans="1:27" s="157" customFormat="1" ht="14.25">
      <c r="A60" s="51"/>
      <c r="B60" s="85"/>
      <c r="C60" s="85"/>
      <c r="D60" s="85"/>
      <c r="E60" s="85"/>
      <c r="F60" s="85"/>
      <c r="G60" s="85"/>
      <c r="H60" s="85"/>
      <c r="I60" s="85"/>
      <c r="J60" s="85"/>
      <c r="K60" s="85"/>
      <c r="L60" s="85"/>
      <c r="M60" s="85"/>
      <c r="N60" s="49"/>
      <c r="O60" s="50"/>
    </row>
    <row r="61" spans="1:27" ht="18.75">
      <c r="A61" s="265" t="s">
        <v>119</v>
      </c>
      <c r="B61" s="265"/>
      <c r="C61" s="265"/>
      <c r="D61" s="265"/>
      <c r="E61" s="265"/>
      <c r="F61" s="265"/>
      <c r="G61" s="265"/>
      <c r="H61" s="265"/>
      <c r="I61" s="265"/>
      <c r="J61" s="265"/>
      <c r="K61" s="265"/>
      <c r="L61" s="265"/>
      <c r="M61" s="265"/>
      <c r="N61" s="265"/>
    </row>
  </sheetData>
  <sheetProtection sheet="1" objects="1" scenarios="1" selectLockedCells="1"/>
  <mergeCells count="42">
    <mergeCell ref="E34:J35"/>
    <mergeCell ref="E49:J50"/>
    <mergeCell ref="E51:J52"/>
    <mergeCell ref="B26:C27"/>
    <mergeCell ref="D26:L27"/>
    <mergeCell ref="B28:C29"/>
    <mergeCell ref="D28:L29"/>
    <mergeCell ref="B30:C33"/>
    <mergeCell ref="K30:L31"/>
    <mergeCell ref="E30:J31"/>
    <mergeCell ref="E32:J33"/>
    <mergeCell ref="H43:L48"/>
    <mergeCell ref="D45:D46"/>
    <mergeCell ref="K32:L33"/>
    <mergeCell ref="B34:C35"/>
    <mergeCell ref="D34:D35"/>
    <mergeCell ref="K1:M1"/>
    <mergeCell ref="K2:M4"/>
    <mergeCell ref="A6:M6"/>
    <mergeCell ref="B9:C11"/>
    <mergeCell ref="D9:L11"/>
    <mergeCell ref="B14:C19"/>
    <mergeCell ref="D14:E16"/>
    <mergeCell ref="F14:L16"/>
    <mergeCell ref="D17:E19"/>
    <mergeCell ref="F17:L19"/>
    <mergeCell ref="B36:C37"/>
    <mergeCell ref="D36:L37"/>
    <mergeCell ref="B38:C39"/>
    <mergeCell ref="D38:L42"/>
    <mergeCell ref="B40:C42"/>
    <mergeCell ref="A61:N61"/>
    <mergeCell ref="K51:L52"/>
    <mergeCell ref="P56:AA56"/>
    <mergeCell ref="K49:L50"/>
    <mergeCell ref="E45:G46"/>
    <mergeCell ref="D47:D48"/>
    <mergeCell ref="E47:G48"/>
    <mergeCell ref="B49:C52"/>
    <mergeCell ref="B43:C48"/>
    <mergeCell ref="D43:D44"/>
    <mergeCell ref="E43:G44"/>
  </mergeCells>
  <phoneticPr fontId="5"/>
  <conditionalFormatting sqref="F14:L16">
    <cfRule type="expression" dxfId="145" priority="33">
      <formula>OR($D$9="",$D$17="○")</formula>
    </cfRule>
  </conditionalFormatting>
  <conditionalFormatting sqref="F17:L19">
    <cfRule type="expression" dxfId="144" priority="32">
      <formula>OR($D$9="",$D$14="○")</formula>
    </cfRule>
  </conditionalFormatting>
  <conditionalFormatting sqref="D26:L29 D36:L48">
    <cfRule type="expression" dxfId="143" priority="31">
      <formula>$D$14="○"</formula>
    </cfRule>
  </conditionalFormatting>
  <conditionalFormatting sqref="D26:L29 D36:L48">
    <cfRule type="expression" dxfId="142" priority="30">
      <formula>OR($D$9="",$D$17="○")</formula>
    </cfRule>
  </conditionalFormatting>
  <conditionalFormatting sqref="D17:E19">
    <cfRule type="expression" dxfId="141" priority="27">
      <formula>OR($D$9="",$D$14="○")</formula>
    </cfRule>
  </conditionalFormatting>
  <conditionalFormatting sqref="D14:E16">
    <cfRule type="expression" dxfId="140" priority="26">
      <formula>OR($D$9="",$D$17="○")</formula>
    </cfRule>
  </conditionalFormatting>
  <conditionalFormatting sqref="D30:D33 K30:L33">
    <cfRule type="expression" dxfId="139" priority="21">
      <formula>$D$14="○"</formula>
    </cfRule>
  </conditionalFormatting>
  <conditionalFormatting sqref="D30:D33 K30:L33">
    <cfRule type="expression" dxfId="138" priority="20">
      <formula>$D$17="○"</formula>
    </cfRule>
  </conditionalFormatting>
  <conditionalFormatting sqref="E30">
    <cfRule type="expression" dxfId="137" priority="18">
      <formula>$D$17="○"</formula>
    </cfRule>
    <cfRule type="expression" dxfId="136" priority="19">
      <formula>$D$14="○"</formula>
    </cfRule>
  </conditionalFormatting>
  <conditionalFormatting sqref="D34:E34 D35 K34:L35">
    <cfRule type="expression" dxfId="135" priority="17">
      <formula>$D$14="○"</formula>
    </cfRule>
  </conditionalFormatting>
  <conditionalFormatting sqref="D34:E34 D35 K34:L35">
    <cfRule type="expression" dxfId="134" priority="16">
      <formula>$D$17="○"</formula>
    </cfRule>
  </conditionalFormatting>
  <conditionalFormatting sqref="D49:D52 K49:L52">
    <cfRule type="expression" dxfId="133" priority="12">
      <formula>$D$14="○"</formula>
    </cfRule>
    <cfRule type="expression" dxfId="132" priority="13">
      <formula>$D$45="○"</formula>
    </cfRule>
    <cfRule type="expression" dxfId="131" priority="15" stopIfTrue="1">
      <formula>$D$43="○"</formula>
    </cfRule>
  </conditionalFormatting>
  <conditionalFormatting sqref="D49:D52 K49:L52">
    <cfRule type="expression" dxfId="130" priority="14">
      <formula>$D$17="○"</formula>
    </cfRule>
  </conditionalFormatting>
  <conditionalFormatting sqref="E30:J31">
    <cfRule type="cellIs" dxfId="129" priority="10" operator="between">
      <formula>43586</formula>
      <formula>43830</formula>
    </cfRule>
  </conditionalFormatting>
  <conditionalFormatting sqref="E32">
    <cfRule type="expression" dxfId="128" priority="8">
      <formula>$D$17="○"</formula>
    </cfRule>
    <cfRule type="expression" dxfId="127" priority="9">
      <formula>$D$14="○"</formula>
    </cfRule>
  </conditionalFormatting>
  <conditionalFormatting sqref="E32:J33">
    <cfRule type="cellIs" dxfId="126" priority="7" operator="between">
      <formula>43586</formula>
      <formula>43830</formula>
    </cfRule>
  </conditionalFormatting>
  <conditionalFormatting sqref="E49">
    <cfRule type="expression" dxfId="125" priority="5">
      <formula>$D$17="○"</formula>
    </cfRule>
    <cfRule type="expression" dxfId="124" priority="6">
      <formula>$D$14="○"</formula>
    </cfRule>
  </conditionalFormatting>
  <conditionalFormatting sqref="E49:J50">
    <cfRule type="cellIs" dxfId="123" priority="4" operator="between">
      <formula>43586</formula>
      <formula>43830</formula>
    </cfRule>
  </conditionalFormatting>
  <conditionalFormatting sqref="E51">
    <cfRule type="expression" dxfId="122" priority="2">
      <formula>$D$17="○"</formula>
    </cfRule>
    <cfRule type="expression" dxfId="121" priority="3">
      <formula>$D$14="○"</formula>
    </cfRule>
  </conditionalFormatting>
  <conditionalFormatting sqref="E51:J52">
    <cfRule type="cellIs" dxfId="120" priority="1" operator="between">
      <formula>43586</formula>
      <formula>43830</formula>
    </cfRule>
  </conditionalFormatting>
  <dataValidations count="4">
    <dataValidation type="list" allowBlank="1" showInputMessage="1" showErrorMessage="1" sqref="D43:D48 D14:E15 D17:E18" xr:uid="{00000000-0002-0000-0600-000000000000}">
      <formula1>"○"</formula1>
    </dataValidation>
    <dataValidation type="list" allowBlank="1" showInputMessage="1" showErrorMessage="1" sqref="D16:E16 D19:E19" xr:uid="{00000000-0002-0000-0600-000001000000}">
      <formula1>$N$10:$N$11</formula1>
    </dataValidation>
    <dataValidation allowBlank="1" showInputMessage="1" showErrorMessage="1" prompt="入力方法_x000a_【例】_x000a_2018/10/10_x000a_平成30年10月10日_x000a_H30.10.10" sqref="E30:J33 E49:J52" xr:uid="{00000000-0002-0000-0600-000002000000}"/>
    <dataValidation allowBlank="1" showInputMessage="1" showErrorMessage="1" prompt="入力方法_x000a_【例】_x000a_2019/9/9_x000a_令和元年9月9日_x000a_R1.9.9" sqref="E34:J35" xr:uid="{00000000-0002-0000-0600-000003000000}"/>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0070C0"/>
    <pageSetUpPr fitToPage="1"/>
  </sheetPr>
  <dimension ref="A1:AG69"/>
  <sheetViews>
    <sheetView zoomScaleNormal="100" zoomScaleSheetLayoutView="55" workbookViewId="0">
      <selection activeCell="D10" sqref="D10:E10"/>
    </sheetView>
  </sheetViews>
  <sheetFormatPr defaultColWidth="9" defaultRowHeight="13.5"/>
  <cols>
    <col min="1" max="1" width="1.875" style="227" customWidth="1"/>
    <col min="2" max="2" width="3.625" style="227" customWidth="1"/>
    <col min="3" max="3" width="50.625" style="227" customWidth="1"/>
    <col min="4" max="5" width="3.625" style="227" customWidth="1"/>
    <col min="6" max="10" width="6.625" style="227" customWidth="1"/>
    <col min="11" max="12" width="3.625" style="227" customWidth="1"/>
    <col min="13" max="13" width="6.5" style="227" customWidth="1"/>
    <col min="14" max="14" width="2.5" style="227" customWidth="1"/>
    <col min="15" max="15" width="9" style="227"/>
    <col min="16" max="16" width="12.75" style="227" bestFit="1" customWidth="1"/>
    <col min="17" max="16384" width="9" style="227"/>
  </cols>
  <sheetData>
    <row r="1" spans="1:33" ht="25.5">
      <c r="A1" s="89"/>
      <c r="B1" s="89"/>
      <c r="C1" s="89"/>
      <c r="D1" s="89"/>
      <c r="E1" s="89"/>
      <c r="F1" s="89"/>
      <c r="G1" s="89"/>
      <c r="H1" s="89"/>
      <c r="I1" s="89"/>
      <c r="J1" s="440" t="s">
        <v>278</v>
      </c>
      <c r="K1" s="440"/>
      <c r="L1" s="440"/>
      <c r="M1" s="440"/>
      <c r="N1" s="226"/>
      <c r="AA1" s="228"/>
      <c r="AB1" s="228"/>
      <c r="AC1" s="228"/>
      <c r="AD1" s="228"/>
      <c r="AE1" s="228"/>
      <c r="AF1" s="228"/>
      <c r="AG1" s="228"/>
    </row>
    <row r="2" spans="1:33" ht="13.5" customHeight="1">
      <c r="A2" s="89"/>
      <c r="B2" s="89"/>
      <c r="C2" s="89"/>
      <c r="D2" s="89"/>
      <c r="E2" s="89"/>
      <c r="F2" s="89"/>
      <c r="G2" s="89"/>
      <c r="H2" s="800" t="s">
        <v>239</v>
      </c>
      <c r="I2" s="800"/>
      <c r="J2" s="800"/>
      <c r="K2" s="800"/>
      <c r="L2" s="800"/>
      <c r="M2" s="800"/>
      <c r="N2" s="226"/>
    </row>
    <row r="3" spans="1:33" ht="13.5" customHeight="1">
      <c r="A3" s="89"/>
      <c r="B3" s="89"/>
      <c r="C3" s="89"/>
      <c r="D3" s="89"/>
      <c r="E3" s="89"/>
      <c r="F3" s="89"/>
      <c r="G3" s="89"/>
      <c r="H3" s="800"/>
      <c r="I3" s="800"/>
      <c r="J3" s="800"/>
      <c r="K3" s="800"/>
      <c r="L3" s="800"/>
      <c r="M3" s="800"/>
      <c r="N3" s="226"/>
    </row>
    <row r="4" spans="1:33" ht="13.5" customHeight="1">
      <c r="A4" s="89"/>
      <c r="B4" s="89"/>
      <c r="C4" s="89"/>
      <c r="D4" s="89"/>
      <c r="E4" s="89"/>
      <c r="F4" s="89"/>
      <c r="G4" s="89"/>
      <c r="H4" s="800"/>
      <c r="I4" s="800"/>
      <c r="J4" s="800"/>
      <c r="K4" s="800"/>
      <c r="L4" s="800"/>
      <c r="M4" s="800"/>
      <c r="N4" s="226"/>
    </row>
    <row r="5" spans="1:33">
      <c r="A5" s="89"/>
      <c r="B5" s="89"/>
      <c r="C5" s="89"/>
      <c r="D5" s="89"/>
      <c r="E5" s="89"/>
      <c r="F5" s="89"/>
      <c r="G5" s="89"/>
      <c r="H5" s="89"/>
      <c r="I5" s="89"/>
      <c r="J5" s="89"/>
      <c r="K5" s="89"/>
      <c r="L5" s="89"/>
      <c r="M5" s="89"/>
      <c r="N5" s="226"/>
    </row>
    <row r="6" spans="1:33">
      <c r="A6" s="89"/>
      <c r="B6" s="89"/>
      <c r="C6" s="89"/>
      <c r="D6" s="89"/>
      <c r="E6" s="89"/>
      <c r="F6" s="89"/>
      <c r="G6" s="89"/>
      <c r="H6" s="89"/>
      <c r="I6" s="89"/>
      <c r="J6" s="89"/>
      <c r="K6" s="89"/>
      <c r="L6" s="89"/>
      <c r="M6" s="89"/>
      <c r="N6" s="226"/>
    </row>
    <row r="7" spans="1:33">
      <c r="A7" s="89"/>
      <c r="B7" s="89"/>
      <c r="C7" s="89"/>
      <c r="D7" s="229"/>
      <c r="E7" s="89"/>
      <c r="F7" s="89"/>
      <c r="G7" s="89"/>
      <c r="H7" s="89"/>
      <c r="I7" s="89"/>
      <c r="J7" s="89"/>
      <c r="K7" s="89"/>
      <c r="L7" s="89"/>
      <c r="M7" s="89"/>
      <c r="N7" s="226"/>
    </row>
    <row r="8" spans="1:33" ht="17.25">
      <c r="A8" s="801" t="s">
        <v>240</v>
      </c>
      <c r="B8" s="801"/>
      <c r="C8" s="801"/>
      <c r="D8" s="801"/>
      <c r="E8" s="801"/>
      <c r="F8" s="801"/>
      <c r="G8" s="801"/>
      <c r="H8" s="801"/>
      <c r="I8" s="801"/>
      <c r="J8" s="801"/>
      <c r="K8" s="801"/>
      <c r="L8" s="801"/>
      <c r="M8" s="801"/>
      <c r="N8" s="226"/>
    </row>
    <row r="9" spans="1:33">
      <c r="A9" s="90"/>
      <c r="B9" s="90"/>
      <c r="C9" s="90"/>
      <c r="D9" s="90"/>
      <c r="E9" s="90"/>
      <c r="F9" s="90"/>
      <c r="G9" s="90"/>
      <c r="H9" s="90"/>
      <c r="I9" s="90"/>
      <c r="J9" s="90"/>
      <c r="K9" s="90"/>
      <c r="L9" s="90"/>
      <c r="M9" s="90"/>
      <c r="N9" s="226"/>
    </row>
    <row r="10" spans="1:33" ht="35.1" customHeight="1">
      <c r="A10" s="89"/>
      <c r="B10" s="802" t="s">
        <v>241</v>
      </c>
      <c r="C10" s="803"/>
      <c r="D10" s="806"/>
      <c r="E10" s="806"/>
      <c r="F10" s="807" t="s">
        <v>242</v>
      </c>
      <c r="G10" s="808"/>
      <c r="H10" s="808"/>
      <c r="I10" s="808"/>
      <c r="J10" s="808"/>
      <c r="K10" s="808"/>
      <c r="L10" s="809"/>
      <c r="M10" s="91"/>
      <c r="N10" s="226"/>
    </row>
    <row r="11" spans="1:33" ht="35.1" customHeight="1">
      <c r="A11" s="89"/>
      <c r="B11" s="804"/>
      <c r="C11" s="805"/>
      <c r="D11" s="806"/>
      <c r="E11" s="806"/>
      <c r="F11" s="807" t="s">
        <v>243</v>
      </c>
      <c r="G11" s="808"/>
      <c r="H11" s="808"/>
      <c r="I11" s="808"/>
      <c r="J11" s="808"/>
      <c r="K11" s="808"/>
      <c r="L11" s="809"/>
      <c r="M11" s="91"/>
      <c r="N11" s="226"/>
    </row>
    <row r="12" spans="1:33" ht="13.5" customHeight="1">
      <c r="A12" s="230"/>
      <c r="B12" s="231"/>
      <c r="C12" s="92"/>
      <c r="D12" s="232" t="str">
        <f>IF(COUNTBLANK(D10:E11)=4,"　↑　該当する方に○",IF(COUNTBLANK(D10:E11)=2,"　↑　どちらか一方に○",""))</f>
        <v>　↑　該当する方に○</v>
      </c>
      <c r="E12" s="92"/>
      <c r="F12" s="89"/>
      <c r="G12" s="89"/>
      <c r="H12" s="89"/>
      <c r="I12" s="89"/>
      <c r="J12" s="89"/>
      <c r="K12" s="89"/>
      <c r="L12" s="89"/>
      <c r="M12" s="91"/>
      <c r="N12" s="226"/>
    </row>
    <row r="13" spans="1:33" ht="13.5" customHeight="1">
      <c r="A13" s="230"/>
      <c r="B13" s="233"/>
      <c r="C13" s="234"/>
      <c r="D13" s="92"/>
      <c r="E13" s="8"/>
      <c r="F13" s="89"/>
      <c r="G13" s="89"/>
      <c r="H13" s="89"/>
      <c r="I13" s="89"/>
      <c r="J13" s="89"/>
      <c r="K13" s="89"/>
      <c r="L13" s="89"/>
      <c r="M13" s="91"/>
      <c r="N13" s="226"/>
    </row>
    <row r="14" spans="1:33" ht="35.1" customHeight="1">
      <c r="A14" s="89"/>
      <c r="B14" s="235" t="s">
        <v>244</v>
      </c>
      <c r="C14" s="236" t="s">
        <v>245</v>
      </c>
      <c r="D14" s="794"/>
      <c r="E14" s="795"/>
      <c r="F14" s="796" t="s">
        <v>246</v>
      </c>
      <c r="G14" s="797"/>
      <c r="H14" s="797"/>
      <c r="I14" s="797"/>
      <c r="J14" s="797"/>
      <c r="K14" s="797"/>
      <c r="L14" s="798"/>
      <c r="M14" s="91"/>
      <c r="N14" s="226"/>
    </row>
    <row r="15" spans="1:33" ht="35.1" customHeight="1">
      <c r="A15" s="89"/>
      <c r="B15" s="237" t="s">
        <v>247</v>
      </c>
      <c r="C15" s="238" t="s">
        <v>248</v>
      </c>
      <c r="D15" s="772"/>
      <c r="E15" s="773"/>
      <c r="F15" s="799" t="s">
        <v>246</v>
      </c>
      <c r="G15" s="774"/>
      <c r="H15" s="774"/>
      <c r="I15" s="774"/>
      <c r="J15" s="774"/>
      <c r="K15" s="774"/>
      <c r="L15" s="775"/>
      <c r="M15" s="91"/>
      <c r="N15" s="226"/>
    </row>
    <row r="16" spans="1:33" ht="35.1" customHeight="1">
      <c r="A16" s="89"/>
      <c r="B16" s="237" t="s">
        <v>249</v>
      </c>
      <c r="C16" s="238" t="s">
        <v>250</v>
      </c>
      <c r="D16" s="772"/>
      <c r="E16" s="773"/>
      <c r="F16" s="799" t="s">
        <v>246</v>
      </c>
      <c r="G16" s="774"/>
      <c r="H16" s="774"/>
      <c r="I16" s="774"/>
      <c r="J16" s="774"/>
      <c r="K16" s="774"/>
      <c r="L16" s="775"/>
      <c r="M16" s="91"/>
      <c r="N16" s="226"/>
    </row>
    <row r="17" spans="1:14" ht="35.1" customHeight="1">
      <c r="A17" s="239"/>
      <c r="B17" s="240" t="s">
        <v>251</v>
      </c>
      <c r="C17" s="241" t="s">
        <v>252</v>
      </c>
      <c r="D17" s="772"/>
      <c r="E17" s="773"/>
      <c r="F17" s="790" t="s">
        <v>275</v>
      </c>
      <c r="G17" s="790"/>
      <c r="H17" s="790"/>
      <c r="I17" s="790"/>
      <c r="J17" s="790"/>
      <c r="K17" s="790"/>
      <c r="L17" s="791"/>
      <c r="M17" s="91"/>
      <c r="N17" s="226"/>
    </row>
    <row r="18" spans="1:14" ht="35.1" customHeight="1">
      <c r="A18" s="239"/>
      <c r="B18" s="237" t="s">
        <v>253</v>
      </c>
      <c r="C18" s="238" t="s">
        <v>254</v>
      </c>
      <c r="D18" s="772"/>
      <c r="E18" s="773"/>
      <c r="F18" s="774" t="s">
        <v>246</v>
      </c>
      <c r="G18" s="774"/>
      <c r="H18" s="774"/>
      <c r="I18" s="774"/>
      <c r="J18" s="774"/>
      <c r="K18" s="774"/>
      <c r="L18" s="775"/>
      <c r="M18" s="91"/>
      <c r="N18" s="226"/>
    </row>
    <row r="19" spans="1:14" ht="35.1" customHeight="1">
      <c r="A19" s="239"/>
      <c r="B19" s="240" t="s">
        <v>255</v>
      </c>
      <c r="C19" s="242" t="s">
        <v>256</v>
      </c>
      <c r="D19" s="772"/>
      <c r="E19" s="773"/>
      <c r="F19" s="792" t="s">
        <v>257</v>
      </c>
      <c r="G19" s="792"/>
      <c r="H19" s="792"/>
      <c r="I19" s="792"/>
      <c r="J19" s="792"/>
      <c r="K19" s="792"/>
      <c r="L19" s="793"/>
      <c r="M19" s="91"/>
      <c r="N19" s="226"/>
    </row>
    <row r="20" spans="1:14" ht="35.1" customHeight="1">
      <c r="A20" s="239"/>
      <c r="B20" s="237" t="s">
        <v>258</v>
      </c>
      <c r="C20" s="238" t="s">
        <v>259</v>
      </c>
      <c r="D20" s="772"/>
      <c r="E20" s="773"/>
      <c r="F20" s="774" t="s">
        <v>246</v>
      </c>
      <c r="G20" s="774"/>
      <c r="H20" s="774"/>
      <c r="I20" s="774"/>
      <c r="J20" s="774"/>
      <c r="K20" s="774"/>
      <c r="L20" s="775"/>
      <c r="M20" s="91"/>
      <c r="N20" s="226"/>
    </row>
    <row r="21" spans="1:14" ht="35.1" customHeight="1">
      <c r="A21" s="89"/>
      <c r="B21" s="243" t="s">
        <v>260</v>
      </c>
      <c r="C21" s="244" t="s">
        <v>261</v>
      </c>
      <c r="D21" s="776"/>
      <c r="E21" s="777"/>
      <c r="F21" s="778" t="s">
        <v>262</v>
      </c>
      <c r="G21" s="779"/>
      <c r="H21" s="779"/>
      <c r="I21" s="779"/>
      <c r="J21" s="779"/>
      <c r="K21" s="779"/>
      <c r="L21" s="780"/>
      <c r="M21" s="91"/>
      <c r="N21" s="226"/>
    </row>
    <row r="22" spans="1:14">
      <c r="A22" s="89"/>
      <c r="B22" s="92"/>
      <c r="C22" s="92"/>
      <c r="D22" s="232" t="str">
        <f>IF(D11="","",IF(COUNTBLANK(D14:E21)=16,"　↑　該当するものに○",IF(D10="○","","該当する項目が複数ある場合は全てに○")))</f>
        <v/>
      </c>
      <c r="E22" s="92"/>
      <c r="F22" s="92"/>
      <c r="G22" s="92"/>
      <c r="H22" s="92"/>
      <c r="I22" s="92"/>
      <c r="J22" s="92"/>
      <c r="K22" s="92"/>
      <c r="L22" s="92"/>
      <c r="M22" s="89"/>
      <c r="N22" s="226"/>
    </row>
    <row r="23" spans="1:14">
      <c r="A23" s="89"/>
      <c r="B23" s="92"/>
      <c r="C23" s="92"/>
      <c r="D23" s="92"/>
      <c r="E23" s="92"/>
      <c r="F23" s="92"/>
      <c r="G23" s="92"/>
      <c r="H23" s="92"/>
      <c r="I23" s="92"/>
      <c r="J23" s="92"/>
      <c r="K23" s="92"/>
      <c r="L23" s="92"/>
      <c r="M23" s="89"/>
      <c r="N23" s="226"/>
    </row>
    <row r="24" spans="1:14">
      <c r="A24" s="89"/>
      <c r="B24" s="92"/>
      <c r="C24" s="92"/>
      <c r="D24" s="92"/>
      <c r="E24" s="92"/>
      <c r="F24" s="92"/>
      <c r="G24" s="92"/>
      <c r="H24" s="92"/>
      <c r="I24" s="92"/>
      <c r="J24" s="92"/>
      <c r="K24" s="92"/>
      <c r="L24" s="92"/>
      <c r="M24" s="89"/>
      <c r="N24" s="226"/>
    </row>
    <row r="25" spans="1:14">
      <c r="A25" s="89"/>
      <c r="B25" s="92"/>
      <c r="C25" s="92"/>
      <c r="D25" s="92"/>
      <c r="E25" s="92"/>
      <c r="F25" s="92"/>
      <c r="G25" s="92"/>
      <c r="H25" s="92"/>
      <c r="I25" s="92"/>
      <c r="J25" s="92"/>
      <c r="K25" s="92"/>
      <c r="L25" s="92"/>
      <c r="M25" s="89"/>
      <c r="N25" s="226"/>
    </row>
    <row r="26" spans="1:14">
      <c r="A26" s="89"/>
      <c r="B26" s="245" t="s">
        <v>263</v>
      </c>
      <c r="C26" s="92"/>
      <c r="D26" s="92"/>
      <c r="E26" s="92"/>
      <c r="F26" s="92"/>
      <c r="G26" s="92"/>
      <c r="H26" s="92"/>
      <c r="I26" s="92"/>
      <c r="J26" s="92"/>
      <c r="K26" s="92"/>
      <c r="L26" s="92"/>
      <c r="M26" s="89"/>
      <c r="N26" s="226"/>
    </row>
    <row r="27" spans="1:14" ht="13.5" customHeight="1">
      <c r="A27" s="89"/>
      <c r="B27" s="299" t="s">
        <v>264</v>
      </c>
      <c r="C27" s="406"/>
      <c r="D27" s="781"/>
      <c r="E27" s="784" t="s">
        <v>265</v>
      </c>
      <c r="F27" s="784"/>
      <c r="G27" s="784"/>
      <c r="H27" s="784"/>
      <c r="I27" s="784"/>
      <c r="J27" s="784"/>
      <c r="K27" s="784"/>
      <c r="L27" s="787"/>
      <c r="M27" s="91"/>
      <c r="N27" s="226"/>
    </row>
    <row r="28" spans="1:14" ht="13.5" customHeight="1">
      <c r="A28" s="89"/>
      <c r="B28" s="301"/>
      <c r="C28" s="755"/>
      <c r="D28" s="782"/>
      <c r="E28" s="785"/>
      <c r="F28" s="785"/>
      <c r="G28" s="785"/>
      <c r="H28" s="785"/>
      <c r="I28" s="785"/>
      <c r="J28" s="785"/>
      <c r="K28" s="785"/>
      <c r="L28" s="788"/>
      <c r="M28" s="91"/>
      <c r="N28" s="226"/>
    </row>
    <row r="29" spans="1:14" ht="13.5" customHeight="1">
      <c r="A29" s="89"/>
      <c r="B29" s="407"/>
      <c r="C29" s="409"/>
      <c r="D29" s="783"/>
      <c r="E29" s="786"/>
      <c r="F29" s="786"/>
      <c r="G29" s="786"/>
      <c r="H29" s="786"/>
      <c r="I29" s="786"/>
      <c r="J29" s="786"/>
      <c r="K29" s="786"/>
      <c r="L29" s="789"/>
      <c r="M29" s="91"/>
      <c r="N29" s="226"/>
    </row>
    <row r="30" spans="1:14" ht="13.5" customHeight="1">
      <c r="A30" s="89"/>
      <c r="B30" s="92"/>
      <c r="C30" s="92"/>
      <c r="D30" s="92"/>
      <c r="E30" s="92"/>
      <c r="F30" s="92"/>
      <c r="G30" s="92"/>
      <c r="H30" s="92"/>
      <c r="I30" s="92"/>
      <c r="J30" s="92"/>
      <c r="K30" s="92"/>
      <c r="L30" s="92"/>
      <c r="M30" s="91"/>
      <c r="N30" s="226"/>
    </row>
    <row r="31" spans="1:14">
      <c r="A31" s="89"/>
      <c r="B31" s="245" t="s">
        <v>266</v>
      </c>
      <c r="C31" s="92"/>
      <c r="D31" s="92"/>
      <c r="E31" s="92"/>
      <c r="F31" s="92"/>
      <c r="G31" s="92"/>
      <c r="H31" s="92"/>
      <c r="I31" s="92"/>
      <c r="J31" s="92"/>
      <c r="K31" s="92"/>
      <c r="L31" s="92"/>
      <c r="M31" s="89"/>
      <c r="N31" s="226"/>
    </row>
    <row r="32" spans="1:14" ht="13.5" customHeight="1">
      <c r="A32" s="89"/>
      <c r="B32" s="299" t="s">
        <v>264</v>
      </c>
      <c r="C32" s="406"/>
      <c r="D32" s="756"/>
      <c r="E32" s="759" t="s">
        <v>265</v>
      </c>
      <c r="F32" s="759"/>
      <c r="G32" s="759"/>
      <c r="H32" s="759"/>
      <c r="I32" s="759"/>
      <c r="J32" s="759"/>
      <c r="K32" s="759"/>
      <c r="L32" s="762"/>
      <c r="M32" s="91"/>
      <c r="N32" s="226"/>
    </row>
    <row r="33" spans="1:14" ht="13.5" customHeight="1">
      <c r="A33" s="89"/>
      <c r="B33" s="301"/>
      <c r="C33" s="755"/>
      <c r="D33" s="757"/>
      <c r="E33" s="760"/>
      <c r="F33" s="760"/>
      <c r="G33" s="760"/>
      <c r="H33" s="760"/>
      <c r="I33" s="760"/>
      <c r="J33" s="760"/>
      <c r="K33" s="760"/>
      <c r="L33" s="763"/>
      <c r="M33" s="91"/>
      <c r="N33" s="226"/>
    </row>
    <row r="34" spans="1:14" ht="13.5" customHeight="1">
      <c r="A34" s="89"/>
      <c r="B34" s="407"/>
      <c r="C34" s="409"/>
      <c r="D34" s="758"/>
      <c r="E34" s="761"/>
      <c r="F34" s="761"/>
      <c r="G34" s="761"/>
      <c r="H34" s="761"/>
      <c r="I34" s="761"/>
      <c r="J34" s="761"/>
      <c r="K34" s="761"/>
      <c r="L34" s="764"/>
      <c r="M34" s="91"/>
      <c r="N34" s="226"/>
    </row>
    <row r="35" spans="1:14" ht="13.5" customHeight="1">
      <c r="A35" s="89"/>
      <c r="B35" s="92"/>
      <c r="C35" s="92"/>
      <c r="D35" s="92"/>
      <c r="E35" s="92"/>
      <c r="F35" s="92"/>
      <c r="G35" s="92"/>
      <c r="H35" s="92"/>
      <c r="I35" s="92"/>
      <c r="J35" s="92"/>
      <c r="K35" s="92"/>
      <c r="L35" s="92"/>
      <c r="M35" s="91"/>
      <c r="N35" s="226"/>
    </row>
    <row r="36" spans="1:14">
      <c r="A36" s="89"/>
      <c r="B36" s="245" t="s">
        <v>267</v>
      </c>
      <c r="C36" s="92"/>
      <c r="D36" s="92"/>
      <c r="E36" s="92"/>
      <c r="F36" s="92"/>
      <c r="G36" s="92"/>
      <c r="H36" s="92"/>
      <c r="I36" s="92"/>
      <c r="J36" s="92"/>
      <c r="K36" s="92"/>
      <c r="L36" s="92"/>
      <c r="M36" s="89"/>
      <c r="N36" s="226"/>
    </row>
    <row r="37" spans="1:14" ht="13.5" customHeight="1">
      <c r="A37" s="89"/>
      <c r="B37" s="299" t="s">
        <v>264</v>
      </c>
      <c r="C37" s="406"/>
      <c r="D37" s="756"/>
      <c r="E37" s="759" t="s">
        <v>265</v>
      </c>
      <c r="F37" s="759"/>
      <c r="G37" s="759"/>
      <c r="H37" s="759"/>
      <c r="I37" s="759"/>
      <c r="J37" s="759"/>
      <c r="K37" s="759"/>
      <c r="L37" s="762"/>
      <c r="M37" s="91"/>
      <c r="N37" s="226"/>
    </row>
    <row r="38" spans="1:14" ht="13.5" customHeight="1">
      <c r="A38" s="89"/>
      <c r="B38" s="301"/>
      <c r="C38" s="755"/>
      <c r="D38" s="757"/>
      <c r="E38" s="760"/>
      <c r="F38" s="760"/>
      <c r="G38" s="760"/>
      <c r="H38" s="760"/>
      <c r="I38" s="760"/>
      <c r="J38" s="760"/>
      <c r="K38" s="760"/>
      <c r="L38" s="763"/>
      <c r="M38" s="91"/>
      <c r="N38" s="226"/>
    </row>
    <row r="39" spans="1:14" ht="13.5" customHeight="1">
      <c r="A39" s="89"/>
      <c r="B39" s="407"/>
      <c r="C39" s="409"/>
      <c r="D39" s="758"/>
      <c r="E39" s="761"/>
      <c r="F39" s="761"/>
      <c r="G39" s="761"/>
      <c r="H39" s="761"/>
      <c r="I39" s="761"/>
      <c r="J39" s="761"/>
      <c r="K39" s="761"/>
      <c r="L39" s="764"/>
      <c r="M39" s="91"/>
      <c r="N39" s="226"/>
    </row>
    <row r="40" spans="1:14" ht="13.5" customHeight="1">
      <c r="A40" s="89"/>
      <c r="B40" s="92"/>
      <c r="C40" s="92"/>
      <c r="D40" s="92"/>
      <c r="E40" s="92"/>
      <c r="F40" s="92"/>
      <c r="G40" s="92"/>
      <c r="H40" s="92"/>
      <c r="I40" s="92"/>
      <c r="J40" s="92"/>
      <c r="K40" s="92"/>
      <c r="L40" s="92"/>
      <c r="M40" s="91"/>
      <c r="N40" s="226"/>
    </row>
    <row r="41" spans="1:14">
      <c r="A41" s="89"/>
      <c r="B41" s="245" t="s">
        <v>268</v>
      </c>
      <c r="C41" s="92"/>
      <c r="D41" s="92"/>
      <c r="E41" s="92"/>
      <c r="F41" s="92"/>
      <c r="G41" s="92"/>
      <c r="H41" s="92"/>
      <c r="I41" s="92"/>
      <c r="J41" s="92"/>
      <c r="K41" s="92"/>
      <c r="L41" s="92"/>
      <c r="M41" s="89"/>
      <c r="N41" s="226"/>
    </row>
    <row r="42" spans="1:14" ht="13.5" customHeight="1">
      <c r="A42" s="89"/>
      <c r="B42" s="299" t="s">
        <v>264</v>
      </c>
      <c r="C42" s="406"/>
      <c r="D42" s="756"/>
      <c r="E42" s="759" t="s">
        <v>265</v>
      </c>
      <c r="F42" s="759"/>
      <c r="G42" s="759"/>
      <c r="H42" s="759"/>
      <c r="I42" s="759"/>
      <c r="J42" s="759"/>
      <c r="K42" s="759"/>
      <c r="L42" s="762"/>
      <c r="M42" s="91"/>
      <c r="N42" s="226"/>
    </row>
    <row r="43" spans="1:14" ht="13.5" customHeight="1">
      <c r="A43" s="89"/>
      <c r="B43" s="301"/>
      <c r="C43" s="755"/>
      <c r="D43" s="757"/>
      <c r="E43" s="760"/>
      <c r="F43" s="760"/>
      <c r="G43" s="760"/>
      <c r="H43" s="760"/>
      <c r="I43" s="760"/>
      <c r="J43" s="760"/>
      <c r="K43" s="760"/>
      <c r="L43" s="763"/>
      <c r="M43" s="91"/>
      <c r="N43" s="226"/>
    </row>
    <row r="44" spans="1:14" ht="13.5" customHeight="1">
      <c r="A44" s="89"/>
      <c r="B44" s="407"/>
      <c r="C44" s="409"/>
      <c r="D44" s="758"/>
      <c r="E44" s="761"/>
      <c r="F44" s="761"/>
      <c r="G44" s="761"/>
      <c r="H44" s="761"/>
      <c r="I44" s="761"/>
      <c r="J44" s="761"/>
      <c r="K44" s="761"/>
      <c r="L44" s="764"/>
      <c r="M44" s="91"/>
      <c r="N44" s="226"/>
    </row>
    <row r="45" spans="1:14" ht="13.5" customHeight="1">
      <c r="A45" s="89"/>
      <c r="B45" s="92"/>
      <c r="C45" s="92"/>
      <c r="D45" s="92"/>
      <c r="E45" s="92"/>
      <c r="F45" s="92"/>
      <c r="G45" s="92"/>
      <c r="H45" s="92"/>
      <c r="I45" s="92"/>
      <c r="J45" s="92"/>
      <c r="K45" s="92"/>
      <c r="L45" s="92"/>
      <c r="M45" s="91"/>
      <c r="N45" s="226"/>
    </row>
    <row r="46" spans="1:14">
      <c r="A46" s="89"/>
      <c r="B46" s="245" t="s">
        <v>269</v>
      </c>
      <c r="C46" s="92"/>
      <c r="D46" s="92"/>
      <c r="E46" s="92"/>
      <c r="F46" s="92"/>
      <c r="G46" s="92"/>
      <c r="H46" s="92"/>
      <c r="I46" s="92"/>
      <c r="J46" s="92"/>
      <c r="K46" s="92"/>
      <c r="L46" s="92"/>
      <c r="M46" s="89"/>
      <c r="N46" s="226"/>
    </row>
    <row r="47" spans="1:14" ht="13.5" customHeight="1">
      <c r="A47" s="89"/>
      <c r="B47" s="299" t="s">
        <v>264</v>
      </c>
      <c r="C47" s="406"/>
      <c r="D47" s="756"/>
      <c r="E47" s="759" t="s">
        <v>265</v>
      </c>
      <c r="F47" s="759"/>
      <c r="G47" s="759"/>
      <c r="H47" s="759"/>
      <c r="I47" s="759"/>
      <c r="J47" s="759"/>
      <c r="K47" s="759"/>
      <c r="L47" s="762"/>
      <c r="M47" s="91"/>
      <c r="N47" s="226"/>
    </row>
    <row r="48" spans="1:14" ht="13.5" customHeight="1">
      <c r="A48" s="89"/>
      <c r="B48" s="301"/>
      <c r="C48" s="755"/>
      <c r="D48" s="757"/>
      <c r="E48" s="760"/>
      <c r="F48" s="760"/>
      <c r="G48" s="760"/>
      <c r="H48" s="760"/>
      <c r="I48" s="760"/>
      <c r="J48" s="760"/>
      <c r="K48" s="760"/>
      <c r="L48" s="763"/>
      <c r="M48" s="91"/>
      <c r="N48" s="226"/>
    </row>
    <row r="49" spans="1:14" ht="13.5" customHeight="1">
      <c r="A49" s="89"/>
      <c r="B49" s="407"/>
      <c r="C49" s="409"/>
      <c r="D49" s="758"/>
      <c r="E49" s="761"/>
      <c r="F49" s="761"/>
      <c r="G49" s="761"/>
      <c r="H49" s="761"/>
      <c r="I49" s="761"/>
      <c r="J49" s="761"/>
      <c r="K49" s="761"/>
      <c r="L49" s="764"/>
      <c r="M49" s="91"/>
      <c r="N49" s="226"/>
    </row>
    <row r="50" spans="1:14" ht="13.5" customHeight="1">
      <c r="A50" s="89"/>
      <c r="B50" s="92"/>
      <c r="C50" s="92"/>
      <c r="D50" s="92"/>
      <c r="E50" s="92"/>
      <c r="F50" s="92"/>
      <c r="G50" s="92"/>
      <c r="H50" s="92"/>
      <c r="I50" s="92"/>
      <c r="J50" s="92"/>
      <c r="K50" s="92"/>
      <c r="L50" s="92"/>
      <c r="M50" s="91"/>
      <c r="N50" s="226"/>
    </row>
    <row r="51" spans="1:14" ht="13.5" customHeight="1">
      <c r="A51" s="89"/>
      <c r="B51" s="245" t="s">
        <v>270</v>
      </c>
      <c r="C51" s="92"/>
      <c r="D51" s="92"/>
      <c r="E51" s="92"/>
      <c r="F51" s="92"/>
      <c r="G51" s="92"/>
      <c r="H51" s="92"/>
      <c r="I51" s="92"/>
      <c r="J51" s="92"/>
      <c r="K51" s="92"/>
      <c r="L51" s="92"/>
      <c r="M51" s="91"/>
      <c r="N51" s="226"/>
    </row>
    <row r="52" spans="1:14" ht="13.5" customHeight="1">
      <c r="A52" s="89"/>
      <c r="B52" s="766" t="s">
        <v>271</v>
      </c>
      <c r="C52" s="767"/>
      <c r="D52" s="756"/>
      <c r="E52" s="759" t="s">
        <v>265</v>
      </c>
      <c r="F52" s="759"/>
      <c r="G52" s="759"/>
      <c r="H52" s="759"/>
      <c r="I52" s="759"/>
      <c r="J52" s="759"/>
      <c r="K52" s="759"/>
      <c r="L52" s="762"/>
      <c r="M52" s="94"/>
      <c r="N52" s="226"/>
    </row>
    <row r="53" spans="1:14" ht="13.5" customHeight="1">
      <c r="A53" s="89"/>
      <c r="B53" s="768"/>
      <c r="C53" s="769"/>
      <c r="D53" s="757"/>
      <c r="E53" s="760"/>
      <c r="F53" s="760"/>
      <c r="G53" s="760"/>
      <c r="H53" s="760"/>
      <c r="I53" s="760"/>
      <c r="J53" s="760"/>
      <c r="K53" s="760"/>
      <c r="L53" s="763"/>
      <c r="M53" s="94"/>
      <c r="N53" s="226"/>
    </row>
    <row r="54" spans="1:14" ht="13.5" customHeight="1">
      <c r="A54" s="89"/>
      <c r="B54" s="770"/>
      <c r="C54" s="771"/>
      <c r="D54" s="758"/>
      <c r="E54" s="761"/>
      <c r="F54" s="761"/>
      <c r="G54" s="761"/>
      <c r="H54" s="761"/>
      <c r="I54" s="761"/>
      <c r="J54" s="761"/>
      <c r="K54" s="761"/>
      <c r="L54" s="764"/>
      <c r="M54" s="89"/>
      <c r="N54" s="226"/>
    </row>
    <row r="55" spans="1:14" ht="14.25">
      <c r="A55" s="94"/>
      <c r="B55" s="95"/>
      <c r="C55" s="96"/>
      <c r="D55" s="94"/>
      <c r="E55" s="89"/>
      <c r="F55" s="89"/>
      <c r="G55" s="89"/>
      <c r="H55" s="89"/>
      <c r="I55" s="89"/>
      <c r="J55" s="89"/>
      <c r="K55" s="89"/>
      <c r="L55" s="89"/>
      <c r="M55" s="89"/>
      <c r="N55" s="226"/>
    </row>
    <row r="56" spans="1:14">
      <c r="A56" s="89"/>
      <c r="B56" s="245" t="s">
        <v>272</v>
      </c>
      <c r="C56" s="92"/>
      <c r="D56" s="92"/>
      <c r="E56" s="92"/>
      <c r="F56" s="92"/>
      <c r="G56" s="92"/>
      <c r="H56" s="92"/>
      <c r="I56" s="92"/>
      <c r="J56" s="92"/>
      <c r="K56" s="92"/>
      <c r="L56" s="92"/>
      <c r="M56" s="89"/>
      <c r="N56" s="226"/>
    </row>
    <row r="57" spans="1:14" ht="13.5" customHeight="1">
      <c r="A57" s="89"/>
      <c r="B57" s="299" t="s">
        <v>264</v>
      </c>
      <c r="C57" s="406"/>
      <c r="D57" s="756"/>
      <c r="E57" s="759" t="s">
        <v>265</v>
      </c>
      <c r="F57" s="759"/>
      <c r="G57" s="759"/>
      <c r="H57" s="759"/>
      <c r="I57" s="759"/>
      <c r="J57" s="759"/>
      <c r="K57" s="759"/>
      <c r="L57" s="762"/>
      <c r="M57" s="91"/>
      <c r="N57" s="226"/>
    </row>
    <row r="58" spans="1:14" ht="13.5" customHeight="1">
      <c r="A58" s="89"/>
      <c r="B58" s="301"/>
      <c r="C58" s="755"/>
      <c r="D58" s="757"/>
      <c r="E58" s="760"/>
      <c r="F58" s="760"/>
      <c r="G58" s="760"/>
      <c r="H58" s="760"/>
      <c r="I58" s="760"/>
      <c r="J58" s="760"/>
      <c r="K58" s="760"/>
      <c r="L58" s="763"/>
      <c r="M58" s="91"/>
      <c r="N58" s="226"/>
    </row>
    <row r="59" spans="1:14" ht="13.5" customHeight="1">
      <c r="A59" s="89"/>
      <c r="B59" s="407"/>
      <c r="C59" s="409"/>
      <c r="D59" s="758"/>
      <c r="E59" s="761"/>
      <c r="F59" s="761"/>
      <c r="G59" s="761"/>
      <c r="H59" s="761"/>
      <c r="I59" s="761"/>
      <c r="J59" s="761"/>
      <c r="K59" s="761"/>
      <c r="L59" s="764"/>
      <c r="M59" s="91"/>
      <c r="N59" s="226"/>
    </row>
    <row r="60" spans="1:14" ht="13.5" customHeight="1">
      <c r="A60" s="89"/>
      <c r="B60" s="92"/>
      <c r="C60" s="92"/>
      <c r="D60" s="92"/>
      <c r="E60" s="92"/>
      <c r="F60" s="92"/>
      <c r="G60" s="92"/>
      <c r="H60" s="92"/>
      <c r="I60" s="92"/>
      <c r="J60" s="92"/>
      <c r="K60" s="92"/>
      <c r="L60" s="92"/>
      <c r="M60" s="91"/>
      <c r="N60" s="226"/>
    </row>
    <row r="61" spans="1:14" ht="13.5" customHeight="1">
      <c r="A61" s="89"/>
      <c r="B61" s="245" t="s">
        <v>273</v>
      </c>
      <c r="C61" s="92"/>
      <c r="D61" s="92"/>
      <c r="E61" s="92"/>
      <c r="F61" s="92"/>
      <c r="G61" s="92"/>
      <c r="H61" s="92"/>
      <c r="I61" s="92"/>
      <c r="J61" s="92"/>
      <c r="K61" s="92"/>
      <c r="L61" s="92"/>
      <c r="M61" s="91"/>
      <c r="N61" s="226"/>
    </row>
    <row r="62" spans="1:14" ht="13.5" customHeight="1">
      <c r="A62" s="89"/>
      <c r="B62" s="299" t="s">
        <v>274</v>
      </c>
      <c r="C62" s="406"/>
      <c r="D62" s="756"/>
      <c r="E62" s="759" t="s">
        <v>265</v>
      </c>
      <c r="F62" s="759"/>
      <c r="G62" s="759"/>
      <c r="H62" s="759"/>
      <c r="I62" s="759"/>
      <c r="J62" s="759"/>
      <c r="K62" s="759"/>
      <c r="L62" s="762"/>
      <c r="M62" s="94"/>
      <c r="N62" s="226"/>
    </row>
    <row r="63" spans="1:14" ht="13.5" customHeight="1">
      <c r="A63" s="89"/>
      <c r="B63" s="301"/>
      <c r="C63" s="755"/>
      <c r="D63" s="757"/>
      <c r="E63" s="760"/>
      <c r="F63" s="760"/>
      <c r="G63" s="760"/>
      <c r="H63" s="760"/>
      <c r="I63" s="760"/>
      <c r="J63" s="760"/>
      <c r="K63" s="760"/>
      <c r="L63" s="763"/>
      <c r="M63" s="94"/>
      <c r="N63" s="226"/>
    </row>
    <row r="64" spans="1:14" ht="13.5" customHeight="1">
      <c r="A64" s="89"/>
      <c r="B64" s="407"/>
      <c r="C64" s="409"/>
      <c r="D64" s="758"/>
      <c r="E64" s="761"/>
      <c r="F64" s="761"/>
      <c r="G64" s="761"/>
      <c r="H64" s="761"/>
      <c r="I64" s="761"/>
      <c r="J64" s="761"/>
      <c r="K64" s="761"/>
      <c r="L64" s="764"/>
      <c r="M64" s="89"/>
      <c r="N64" s="226"/>
    </row>
    <row r="65" spans="1:14" ht="13.5" customHeight="1">
      <c r="A65" s="89"/>
      <c r="B65" s="92"/>
      <c r="C65" s="92"/>
      <c r="D65" s="92"/>
      <c r="E65" s="92"/>
      <c r="F65" s="92"/>
      <c r="G65" s="92"/>
      <c r="H65" s="92"/>
      <c r="I65" s="92"/>
      <c r="J65" s="92"/>
      <c r="K65" s="92"/>
      <c r="L65" s="92"/>
      <c r="M65" s="91"/>
      <c r="N65" s="226"/>
    </row>
    <row r="66" spans="1:14" ht="14.25">
      <c r="A66" s="94"/>
      <c r="B66" s="141" t="s">
        <v>1</v>
      </c>
      <c r="C66" s="94"/>
      <c r="D66" s="94"/>
      <c r="E66" s="94"/>
      <c r="F66" s="94"/>
      <c r="G66" s="94"/>
      <c r="H66" s="94"/>
      <c r="I66" s="94"/>
      <c r="J66" s="94"/>
      <c r="K66" s="94"/>
      <c r="L66" s="94"/>
      <c r="M66" s="94"/>
      <c r="N66" s="226"/>
    </row>
    <row r="67" spans="1:14">
      <c r="A67" s="89"/>
      <c r="B67" s="89"/>
      <c r="C67" s="89"/>
      <c r="D67" s="89"/>
      <c r="E67" s="89"/>
      <c r="F67" s="89"/>
      <c r="G67" s="89"/>
      <c r="H67" s="89"/>
      <c r="I67" s="89"/>
      <c r="J67" s="89"/>
      <c r="K67" s="89"/>
      <c r="L67" s="89"/>
      <c r="M67" s="89"/>
      <c r="N67" s="226"/>
    </row>
    <row r="68" spans="1:14">
      <c r="A68" s="89"/>
      <c r="B68" s="89"/>
      <c r="C68" s="89"/>
      <c r="D68" s="89"/>
      <c r="E68" s="89"/>
      <c r="F68" s="89"/>
      <c r="G68" s="89"/>
      <c r="H68" s="89"/>
      <c r="I68" s="89"/>
      <c r="J68" s="89"/>
      <c r="K68" s="89"/>
      <c r="L68" s="89"/>
      <c r="M68" s="89"/>
      <c r="N68" s="226"/>
    </row>
    <row r="69" spans="1:14" ht="18.75">
      <c r="A69" s="765" t="s">
        <v>0</v>
      </c>
      <c r="B69" s="765"/>
      <c r="C69" s="765"/>
      <c r="D69" s="765"/>
      <c r="E69" s="765"/>
      <c r="F69" s="765"/>
      <c r="G69" s="765"/>
      <c r="H69" s="765"/>
      <c r="I69" s="765"/>
      <c r="J69" s="765"/>
      <c r="K69" s="765"/>
      <c r="L69" s="765"/>
      <c r="M69" s="765"/>
      <c r="N69" s="765"/>
    </row>
  </sheetData>
  <sheetProtection sheet="1" objects="1" scenarios="1" selectLockedCells="1"/>
  <mergeCells count="57">
    <mergeCell ref="J1:M1"/>
    <mergeCell ref="H2:M4"/>
    <mergeCell ref="A8:M8"/>
    <mergeCell ref="B10:C11"/>
    <mergeCell ref="D10:E10"/>
    <mergeCell ref="F10:L10"/>
    <mergeCell ref="D11:E11"/>
    <mergeCell ref="F11:L11"/>
    <mergeCell ref="D14:E14"/>
    <mergeCell ref="F14:L14"/>
    <mergeCell ref="D15:E15"/>
    <mergeCell ref="F15:L15"/>
    <mergeCell ref="D16:E16"/>
    <mergeCell ref="F16:L16"/>
    <mergeCell ref="D17:E17"/>
    <mergeCell ref="F17:L17"/>
    <mergeCell ref="D18:E18"/>
    <mergeCell ref="F18:L18"/>
    <mergeCell ref="D19:E19"/>
    <mergeCell ref="F19:L19"/>
    <mergeCell ref="D20:E20"/>
    <mergeCell ref="F20:L20"/>
    <mergeCell ref="D21:E21"/>
    <mergeCell ref="F21:L21"/>
    <mergeCell ref="B27:C29"/>
    <mergeCell ref="D27:D29"/>
    <mergeCell ref="E27:K29"/>
    <mergeCell ref="L27:L29"/>
    <mergeCell ref="B32:C34"/>
    <mergeCell ref="D32:D34"/>
    <mergeCell ref="E32:K34"/>
    <mergeCell ref="L32:L34"/>
    <mergeCell ref="B37:C39"/>
    <mergeCell ref="D37:D39"/>
    <mergeCell ref="E37:K39"/>
    <mergeCell ref="L37:L39"/>
    <mergeCell ref="B42:C44"/>
    <mergeCell ref="D42:D44"/>
    <mergeCell ref="E42:K44"/>
    <mergeCell ref="L42:L44"/>
    <mergeCell ref="B47:C49"/>
    <mergeCell ref="D47:D49"/>
    <mergeCell ref="E47:K49"/>
    <mergeCell ref="L47:L49"/>
    <mergeCell ref="B52:C54"/>
    <mergeCell ref="D52:D54"/>
    <mergeCell ref="E52:K54"/>
    <mergeCell ref="L52:L54"/>
    <mergeCell ref="B57:C59"/>
    <mergeCell ref="D57:D59"/>
    <mergeCell ref="E57:K59"/>
    <mergeCell ref="L57:L59"/>
    <mergeCell ref="B62:C64"/>
    <mergeCell ref="D62:D64"/>
    <mergeCell ref="E62:K64"/>
    <mergeCell ref="L62:L64"/>
    <mergeCell ref="A69:N69"/>
  </mergeCells>
  <phoneticPr fontId="10"/>
  <conditionalFormatting sqref="D11:L11">
    <cfRule type="expression" dxfId="119" priority="27">
      <formula>$D$10="○"</formula>
    </cfRule>
  </conditionalFormatting>
  <conditionalFormatting sqref="D10:L10">
    <cfRule type="expression" dxfId="118" priority="26">
      <formula>$D$11="○"</formula>
    </cfRule>
  </conditionalFormatting>
  <conditionalFormatting sqref="E27:K29">
    <cfRule type="cellIs" dxfId="117" priority="25" operator="between">
      <formula>43586</formula>
      <formula>43830</formula>
    </cfRule>
  </conditionalFormatting>
  <conditionalFormatting sqref="D27:L29">
    <cfRule type="expression" dxfId="116" priority="24">
      <formula>$D$14="○"</formula>
    </cfRule>
  </conditionalFormatting>
  <conditionalFormatting sqref="E57:K59">
    <cfRule type="cellIs" dxfId="115" priority="14" operator="between">
      <formula>43586</formula>
      <formula>43830</formula>
    </cfRule>
  </conditionalFormatting>
  <conditionalFormatting sqref="E52:K54">
    <cfRule type="cellIs" dxfId="114" priority="15" operator="between">
      <formula>43586</formula>
      <formula>43830</formula>
    </cfRule>
  </conditionalFormatting>
  <conditionalFormatting sqref="D57:L59">
    <cfRule type="expression" dxfId="113" priority="23">
      <formula>$D$20="○"</formula>
    </cfRule>
  </conditionalFormatting>
  <conditionalFormatting sqref="D32:L34">
    <cfRule type="expression" dxfId="112" priority="21">
      <formula>$D$15="○"</formula>
    </cfRule>
    <cfRule type="cellIs" dxfId="111" priority="22" operator="between">
      <formula>43586</formula>
      <formula>43830</formula>
    </cfRule>
  </conditionalFormatting>
  <conditionalFormatting sqref="E37:K39">
    <cfRule type="cellIs" dxfId="110" priority="20" operator="between">
      <formula>43586</formula>
      <formula>43830</formula>
    </cfRule>
  </conditionalFormatting>
  <conditionalFormatting sqref="D37:L39">
    <cfRule type="expression" dxfId="109" priority="19">
      <formula>$D$16="○"</formula>
    </cfRule>
  </conditionalFormatting>
  <conditionalFormatting sqref="E42:K44">
    <cfRule type="cellIs" dxfId="108" priority="18" operator="between">
      <formula>43586</formula>
      <formula>43830</formula>
    </cfRule>
  </conditionalFormatting>
  <conditionalFormatting sqref="D42:L44">
    <cfRule type="expression" dxfId="107" priority="17">
      <formula>$D$17="○"</formula>
    </cfRule>
  </conditionalFormatting>
  <conditionalFormatting sqref="E47:K49">
    <cfRule type="cellIs" dxfId="106" priority="16" operator="between">
      <formula>43586</formula>
      <formula>43830</formula>
    </cfRule>
  </conditionalFormatting>
  <conditionalFormatting sqref="E62:K64">
    <cfRule type="cellIs" dxfId="105" priority="13" operator="between">
      <formula>43586</formula>
      <formula>43830</formula>
    </cfRule>
  </conditionalFormatting>
  <conditionalFormatting sqref="D47:L49">
    <cfRule type="expression" dxfId="104" priority="12">
      <formula>$D$18="○"</formula>
    </cfRule>
  </conditionalFormatting>
  <conditionalFormatting sqref="D52:L54">
    <cfRule type="expression" dxfId="103" priority="11">
      <formula>$D$19="○"</formula>
    </cfRule>
  </conditionalFormatting>
  <conditionalFormatting sqref="D62:L64">
    <cfRule type="expression" dxfId="102" priority="10">
      <formula>$D$21="○"</formula>
    </cfRule>
  </conditionalFormatting>
  <conditionalFormatting sqref="D14:L21">
    <cfRule type="expression" dxfId="101" priority="9">
      <formula>$D$11=""</formula>
    </cfRule>
    <cfRule type="expression" dxfId="100" priority="28">
      <formula>$D$10="○"</formula>
    </cfRule>
  </conditionalFormatting>
  <conditionalFormatting sqref="D14:L14">
    <cfRule type="expression" dxfId="99" priority="8">
      <formula>$D$14="○"</formula>
    </cfRule>
  </conditionalFormatting>
  <conditionalFormatting sqref="D15:L15">
    <cfRule type="expression" dxfId="98" priority="7">
      <formula>$D$15="○"</formula>
    </cfRule>
  </conditionalFormatting>
  <conditionalFormatting sqref="D16:L16">
    <cfRule type="expression" dxfId="97" priority="6">
      <formula>$D$16="○"</formula>
    </cfRule>
  </conditionalFormatting>
  <conditionalFormatting sqref="D17:L17">
    <cfRule type="expression" dxfId="96" priority="5">
      <formula>$D$17="○"</formula>
    </cfRule>
  </conditionalFormatting>
  <conditionalFormatting sqref="D18:L18">
    <cfRule type="expression" dxfId="95" priority="4">
      <formula>$D$18="○"</formula>
    </cfRule>
  </conditionalFormatting>
  <conditionalFormatting sqref="D19:L19">
    <cfRule type="expression" dxfId="94" priority="3">
      <formula>$D$19="○"</formula>
    </cfRule>
  </conditionalFormatting>
  <conditionalFormatting sqref="D20:L20">
    <cfRule type="expression" dxfId="93" priority="2">
      <formula>$D$20="○"</formula>
    </cfRule>
  </conditionalFormatting>
  <conditionalFormatting sqref="D21:L21">
    <cfRule type="expression" dxfId="92" priority="1">
      <formula>$D$21="○"</formula>
    </cfRule>
  </conditionalFormatting>
  <dataValidations count="2">
    <dataValidation allowBlank="1" showInputMessage="1" showErrorMessage="1" prompt="入力方法_x000a_【例】_x000a_2019/9/9_x000a_令和元年９月９日_x000a_R1.9.9" sqref="E47:K49 E57:K59 E27:K29 E52:K54 E32:K34 E37:K39 E42:K44 E62:K64" xr:uid="{00000000-0002-0000-0700-000000000000}"/>
    <dataValidation type="list" allowBlank="1" showInputMessage="1" showErrorMessage="1" sqref="D21 D14:E20 D10:E11" xr:uid="{00000000-0002-0000-0700-000001000000}">
      <formula1>"○"</formula1>
    </dataValidation>
  </dataValidations>
  <printOptions horizontalCentered="1"/>
  <pageMargins left="0.70866141732283472" right="0.70866141732283472" top="0.74803149606299213" bottom="0.74803149606299213" header="0.31496062992125984" footer="0.31496062992125984"/>
  <pageSetup paperSize="9" scale="6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6">
    <tabColor rgb="FF0070C0"/>
    <pageSetUpPr fitToPage="1"/>
  </sheetPr>
  <dimension ref="A1:AG62"/>
  <sheetViews>
    <sheetView zoomScale="80" zoomScaleNormal="80" zoomScaleSheetLayoutView="100" workbookViewId="0">
      <selection activeCell="D11" sqref="D11:E13"/>
    </sheetView>
  </sheetViews>
  <sheetFormatPr defaultColWidth="9" defaultRowHeight="13.5"/>
  <cols>
    <col min="1" max="13" width="6.5" style="183" customWidth="1"/>
    <col min="14" max="14" width="2.5" style="183" customWidth="1"/>
    <col min="15" max="16384" width="9" style="183"/>
  </cols>
  <sheetData>
    <row r="1" spans="1:33" ht="25.5">
      <c r="A1" s="99"/>
      <c r="B1" s="99"/>
      <c r="C1" s="99"/>
      <c r="D1" s="99"/>
      <c r="E1" s="99"/>
      <c r="F1" s="99"/>
      <c r="G1" s="99"/>
      <c r="H1" s="99"/>
      <c r="I1" s="99"/>
      <c r="J1" s="100"/>
      <c r="K1" s="440" t="s">
        <v>279</v>
      </c>
      <c r="L1" s="440"/>
      <c r="M1" s="440"/>
      <c r="N1" s="112"/>
      <c r="AA1" s="184"/>
      <c r="AB1" s="184"/>
      <c r="AC1" s="184"/>
      <c r="AD1" s="184"/>
      <c r="AE1" s="184"/>
      <c r="AF1" s="184"/>
      <c r="AG1" s="184"/>
    </row>
    <row r="2" spans="1:33" ht="13.5" customHeight="1">
      <c r="A2" s="99"/>
      <c r="B2" s="99"/>
      <c r="C2" s="99"/>
      <c r="D2" s="99"/>
      <c r="E2" s="99"/>
      <c r="F2" s="99"/>
      <c r="G2" s="99"/>
      <c r="H2" s="99"/>
      <c r="I2" s="99"/>
      <c r="J2" s="99"/>
      <c r="K2" s="849" t="s">
        <v>123</v>
      </c>
      <c r="L2" s="849"/>
      <c r="M2" s="849"/>
      <c r="N2" s="112"/>
    </row>
    <row r="3" spans="1:33" ht="13.5" customHeight="1">
      <c r="A3" s="99"/>
      <c r="B3" s="99"/>
      <c r="C3" s="99"/>
      <c r="D3" s="99"/>
      <c r="E3" s="99"/>
      <c r="F3" s="99"/>
      <c r="G3" s="99"/>
      <c r="H3" s="99"/>
      <c r="I3" s="99"/>
      <c r="J3" s="99"/>
      <c r="K3" s="849"/>
      <c r="L3" s="849"/>
      <c r="M3" s="849"/>
      <c r="N3" s="112"/>
    </row>
    <row r="4" spans="1:33" ht="13.5" customHeight="1">
      <c r="A4" s="99"/>
      <c r="B4" s="99"/>
      <c r="C4" s="99"/>
      <c r="D4" s="99"/>
      <c r="E4" s="99"/>
      <c r="F4" s="99"/>
      <c r="G4" s="99"/>
      <c r="H4" s="99"/>
      <c r="I4" s="99"/>
      <c r="J4" s="99"/>
      <c r="K4" s="849"/>
      <c r="L4" s="849"/>
      <c r="M4" s="849"/>
      <c r="N4" s="112"/>
    </row>
    <row r="5" spans="1:33">
      <c r="A5" s="99"/>
      <c r="B5" s="99"/>
      <c r="C5" s="99"/>
      <c r="D5" s="99"/>
      <c r="E5" s="99"/>
      <c r="F5" s="99"/>
      <c r="G5" s="99"/>
      <c r="H5" s="99"/>
      <c r="I5" s="99"/>
      <c r="J5" s="99"/>
      <c r="K5" s="99"/>
      <c r="L5" s="99"/>
      <c r="M5" s="99"/>
      <c r="N5" s="112"/>
    </row>
    <row r="6" spans="1:33">
      <c r="A6" s="99"/>
      <c r="B6" s="99"/>
      <c r="C6" s="99"/>
      <c r="D6" s="99"/>
      <c r="E6" s="99"/>
      <c r="F6" s="99"/>
      <c r="G6" s="99"/>
      <c r="H6" s="99"/>
      <c r="I6" s="99"/>
      <c r="J6" s="99"/>
      <c r="K6" s="99"/>
      <c r="L6" s="99"/>
      <c r="M6" s="99"/>
      <c r="N6" s="112"/>
    </row>
    <row r="7" spans="1:33">
      <c r="A7" s="99"/>
      <c r="B7" s="99"/>
      <c r="C7" s="99"/>
      <c r="D7" s="99"/>
      <c r="E7" s="99"/>
      <c r="F7" s="99"/>
      <c r="G7" s="99"/>
      <c r="H7" s="99"/>
      <c r="I7" s="99"/>
      <c r="J7" s="99"/>
      <c r="K7" s="99"/>
      <c r="L7" s="99"/>
      <c r="M7" s="99"/>
      <c r="N7" s="112"/>
    </row>
    <row r="8" spans="1:33" ht="17.25">
      <c r="A8" s="850" t="s">
        <v>124</v>
      </c>
      <c r="B8" s="850"/>
      <c r="C8" s="850"/>
      <c r="D8" s="850"/>
      <c r="E8" s="850"/>
      <c r="F8" s="850"/>
      <c r="G8" s="850"/>
      <c r="H8" s="850"/>
      <c r="I8" s="850"/>
      <c r="J8" s="850"/>
      <c r="K8" s="850"/>
      <c r="L8" s="850"/>
      <c r="M8" s="850"/>
      <c r="N8" s="112"/>
    </row>
    <row r="9" spans="1:33">
      <c r="A9" s="101"/>
      <c r="B9" s="101"/>
      <c r="C9" s="101"/>
      <c r="D9" s="101"/>
      <c r="E9" s="101"/>
      <c r="F9" s="101"/>
      <c r="G9" s="101"/>
      <c r="H9" s="101"/>
      <c r="I9" s="101"/>
      <c r="J9" s="101"/>
      <c r="K9" s="101"/>
      <c r="L9" s="101"/>
      <c r="M9" s="101"/>
      <c r="N9" s="112"/>
    </row>
    <row r="10" spans="1:33">
      <c r="A10" s="99"/>
      <c r="B10" s="99"/>
      <c r="C10" s="99"/>
      <c r="D10" s="99"/>
      <c r="E10" s="99"/>
      <c r="F10" s="99"/>
      <c r="G10" s="99"/>
      <c r="H10" s="99"/>
      <c r="I10" s="99"/>
      <c r="J10" s="99"/>
      <c r="K10" s="99"/>
      <c r="L10" s="99"/>
      <c r="M10" s="99"/>
      <c r="N10" s="112"/>
    </row>
    <row r="11" spans="1:33">
      <c r="A11" s="99"/>
      <c r="B11" s="839" t="s">
        <v>125</v>
      </c>
      <c r="C11" s="840"/>
      <c r="D11" s="853"/>
      <c r="E11" s="854"/>
      <c r="F11" s="859" t="s">
        <v>126</v>
      </c>
      <c r="G11" s="859"/>
      <c r="H11" s="859"/>
      <c r="I11" s="859"/>
      <c r="J11" s="859"/>
      <c r="K11" s="859"/>
      <c r="L11" s="860"/>
      <c r="M11" s="91"/>
      <c r="N11" s="112"/>
    </row>
    <row r="12" spans="1:33">
      <c r="A12" s="99"/>
      <c r="B12" s="841"/>
      <c r="C12" s="842"/>
      <c r="D12" s="855"/>
      <c r="E12" s="856"/>
      <c r="F12" s="861"/>
      <c r="G12" s="861"/>
      <c r="H12" s="861"/>
      <c r="I12" s="861"/>
      <c r="J12" s="861"/>
      <c r="K12" s="861"/>
      <c r="L12" s="862"/>
      <c r="M12" s="102"/>
      <c r="N12" s="185"/>
    </row>
    <row r="13" spans="1:33">
      <c r="A13" s="99"/>
      <c r="B13" s="841"/>
      <c r="C13" s="842"/>
      <c r="D13" s="857"/>
      <c r="E13" s="858"/>
      <c r="F13" s="863"/>
      <c r="G13" s="863"/>
      <c r="H13" s="863"/>
      <c r="I13" s="863"/>
      <c r="J13" s="863"/>
      <c r="K13" s="863"/>
      <c r="L13" s="864"/>
      <c r="M13" s="102"/>
      <c r="N13" s="112"/>
    </row>
    <row r="14" spans="1:33">
      <c r="A14" s="99"/>
      <c r="B14" s="841"/>
      <c r="C14" s="842"/>
      <c r="D14" s="853"/>
      <c r="E14" s="854"/>
      <c r="F14" s="865" t="s">
        <v>122</v>
      </c>
      <c r="G14" s="865"/>
      <c r="H14" s="865"/>
      <c r="I14" s="865"/>
      <c r="J14" s="865"/>
      <c r="K14" s="865"/>
      <c r="L14" s="866"/>
      <c r="M14" s="91"/>
      <c r="N14" s="112"/>
    </row>
    <row r="15" spans="1:33">
      <c r="A15" s="99"/>
      <c r="B15" s="841"/>
      <c r="C15" s="842"/>
      <c r="D15" s="855"/>
      <c r="E15" s="856"/>
      <c r="F15" s="867"/>
      <c r="G15" s="867"/>
      <c r="H15" s="867"/>
      <c r="I15" s="867"/>
      <c r="J15" s="867"/>
      <c r="K15" s="867"/>
      <c r="L15" s="868"/>
      <c r="M15" s="102"/>
      <c r="N15" s="112"/>
    </row>
    <row r="16" spans="1:33">
      <c r="A16" s="99"/>
      <c r="B16" s="851"/>
      <c r="C16" s="852"/>
      <c r="D16" s="857"/>
      <c r="E16" s="858"/>
      <c r="F16" s="869"/>
      <c r="G16" s="869"/>
      <c r="H16" s="869"/>
      <c r="I16" s="869"/>
      <c r="J16" s="869"/>
      <c r="K16" s="869"/>
      <c r="L16" s="870"/>
      <c r="M16" s="99"/>
      <c r="N16" s="112"/>
    </row>
    <row r="17" spans="1:14">
      <c r="A17" s="99"/>
      <c r="B17" s="103"/>
      <c r="C17" s="103"/>
      <c r="D17" s="93" t="str">
        <f>IF(COUNTBLANK(D11:E16)=12,"　↑　該当する方に○",IF(COUNTBLANK(D11:E16)=10,"　↑　どちらか一方に○",""))</f>
        <v>　↑　該当する方に○</v>
      </c>
      <c r="E17" s="104"/>
      <c r="F17" s="103"/>
      <c r="G17" s="103"/>
      <c r="H17" s="103"/>
      <c r="I17" s="103"/>
      <c r="J17" s="103"/>
      <c r="K17" s="103"/>
      <c r="L17" s="103"/>
      <c r="M17" s="99"/>
      <c r="N17" s="112"/>
    </row>
    <row r="18" spans="1:14">
      <c r="A18" s="99"/>
      <c r="B18" s="103"/>
      <c r="C18" s="103"/>
      <c r="D18" s="103"/>
      <c r="E18" s="103"/>
      <c r="F18" s="103"/>
      <c r="G18" s="103"/>
      <c r="H18" s="103"/>
      <c r="I18" s="103"/>
      <c r="J18" s="103"/>
      <c r="K18" s="103"/>
      <c r="L18" s="103"/>
      <c r="M18" s="99"/>
      <c r="N18" s="112"/>
    </row>
    <row r="19" spans="1:14">
      <c r="A19" s="99"/>
      <c r="B19" s="103"/>
      <c r="C19" s="103"/>
      <c r="D19" s="103"/>
      <c r="E19" s="103"/>
      <c r="F19" s="103"/>
      <c r="G19" s="103"/>
      <c r="H19" s="103"/>
      <c r="I19" s="103"/>
      <c r="J19" s="103"/>
      <c r="K19" s="103"/>
      <c r="L19" s="103"/>
      <c r="M19" s="99"/>
      <c r="N19" s="112"/>
    </row>
    <row r="20" spans="1:14">
      <c r="A20" s="99"/>
      <c r="B20" s="103"/>
      <c r="C20" s="103"/>
      <c r="D20" s="103"/>
      <c r="E20" s="103"/>
      <c r="F20" s="103"/>
      <c r="G20" s="103"/>
      <c r="H20" s="103"/>
      <c r="I20" s="103"/>
      <c r="J20" s="103"/>
      <c r="K20" s="103"/>
      <c r="L20" s="103"/>
      <c r="M20" s="99"/>
      <c r="N20" s="112"/>
    </row>
    <row r="21" spans="1:14">
      <c r="A21" s="99"/>
      <c r="B21" s="103"/>
      <c r="C21" s="103"/>
      <c r="D21" s="103"/>
      <c r="E21" s="103"/>
      <c r="F21" s="103"/>
      <c r="G21" s="103"/>
      <c r="H21" s="103"/>
      <c r="I21" s="103"/>
      <c r="J21" s="103"/>
      <c r="K21" s="103"/>
      <c r="L21" s="103"/>
      <c r="M21" s="99"/>
      <c r="N21" s="112"/>
    </row>
    <row r="22" spans="1:14">
      <c r="A22" s="99"/>
      <c r="B22" s="103" t="s">
        <v>6</v>
      </c>
      <c r="C22" s="103"/>
      <c r="D22" s="103"/>
      <c r="E22" s="103"/>
      <c r="F22" s="103"/>
      <c r="G22" s="103"/>
      <c r="H22" s="103"/>
      <c r="I22" s="103"/>
      <c r="J22" s="103"/>
      <c r="K22" s="103"/>
      <c r="L22" s="103"/>
      <c r="M22" s="99"/>
      <c r="N22" s="112"/>
    </row>
    <row r="23" spans="1:14" ht="13.5" customHeight="1">
      <c r="A23" s="99"/>
      <c r="B23" s="823" t="s">
        <v>127</v>
      </c>
      <c r="C23" s="823"/>
      <c r="D23" s="824" t="s">
        <v>199</v>
      </c>
      <c r="E23" s="825"/>
      <c r="F23" s="825"/>
      <c r="G23" s="825"/>
      <c r="H23" s="830"/>
      <c r="I23" s="833" t="s">
        <v>128</v>
      </c>
      <c r="J23" s="833"/>
      <c r="K23" s="833"/>
      <c r="L23" s="834"/>
      <c r="M23" s="105"/>
      <c r="N23" s="112"/>
    </row>
    <row r="24" spans="1:14" ht="13.5" customHeight="1">
      <c r="A24" s="99"/>
      <c r="B24" s="823"/>
      <c r="C24" s="823"/>
      <c r="D24" s="826"/>
      <c r="E24" s="827"/>
      <c r="F24" s="827"/>
      <c r="G24" s="827"/>
      <c r="H24" s="831"/>
      <c r="I24" s="835"/>
      <c r="J24" s="835"/>
      <c r="K24" s="835"/>
      <c r="L24" s="836"/>
      <c r="M24" s="105"/>
      <c r="N24" s="112"/>
    </row>
    <row r="25" spans="1:14" ht="13.5" customHeight="1">
      <c r="A25" s="99"/>
      <c r="B25" s="823"/>
      <c r="C25" s="823"/>
      <c r="D25" s="828"/>
      <c r="E25" s="829"/>
      <c r="F25" s="829"/>
      <c r="G25" s="829"/>
      <c r="H25" s="832"/>
      <c r="I25" s="837"/>
      <c r="J25" s="837"/>
      <c r="K25" s="837"/>
      <c r="L25" s="838"/>
      <c r="M25" s="105"/>
      <c r="N25" s="112"/>
    </row>
    <row r="26" spans="1:14" ht="13.5" customHeight="1">
      <c r="A26" s="99"/>
      <c r="B26" s="839" t="s">
        <v>129</v>
      </c>
      <c r="C26" s="840"/>
      <c r="D26" s="815"/>
      <c r="E26" s="843" t="s">
        <v>130</v>
      </c>
      <c r="F26" s="844"/>
      <c r="G26" s="844"/>
      <c r="H26" s="844"/>
      <c r="I26" s="844"/>
      <c r="J26" s="844"/>
      <c r="K26" s="844"/>
      <c r="L26" s="845"/>
      <c r="M26" s="106"/>
      <c r="N26" s="112"/>
    </row>
    <row r="27" spans="1:14" ht="13.5" customHeight="1">
      <c r="A27" s="99"/>
      <c r="B27" s="841"/>
      <c r="C27" s="842"/>
      <c r="D27" s="816"/>
      <c r="E27" s="846"/>
      <c r="F27" s="847"/>
      <c r="G27" s="847"/>
      <c r="H27" s="847"/>
      <c r="I27" s="847"/>
      <c r="J27" s="847"/>
      <c r="K27" s="847"/>
      <c r="L27" s="848"/>
      <c r="M27" s="106"/>
      <c r="N27" s="112"/>
    </row>
    <row r="28" spans="1:14" ht="13.5" customHeight="1">
      <c r="A28" s="99"/>
      <c r="B28" s="841"/>
      <c r="C28" s="842"/>
      <c r="D28" s="815"/>
      <c r="E28" s="817" t="s">
        <v>131</v>
      </c>
      <c r="F28" s="818"/>
      <c r="G28" s="818"/>
      <c r="H28" s="818"/>
      <c r="I28" s="818"/>
      <c r="J28" s="818"/>
      <c r="K28" s="818"/>
      <c r="L28" s="819"/>
      <c r="M28" s="106"/>
      <c r="N28" s="112"/>
    </row>
    <row r="29" spans="1:14" ht="13.5" customHeight="1">
      <c r="A29" s="99"/>
      <c r="B29" s="841"/>
      <c r="C29" s="842"/>
      <c r="D29" s="816"/>
      <c r="E29" s="820"/>
      <c r="F29" s="821"/>
      <c r="G29" s="821"/>
      <c r="H29" s="821"/>
      <c r="I29" s="821"/>
      <c r="J29" s="821"/>
      <c r="K29" s="821"/>
      <c r="L29" s="822"/>
      <c r="M29" s="106"/>
      <c r="N29" s="112"/>
    </row>
    <row r="30" spans="1:14" ht="13.5" customHeight="1">
      <c r="A30" s="99"/>
      <c r="B30" s="811" t="s">
        <v>132</v>
      </c>
      <c r="C30" s="812"/>
      <c r="D30" s="815"/>
      <c r="E30" s="817" t="s">
        <v>133</v>
      </c>
      <c r="F30" s="818"/>
      <c r="G30" s="818"/>
      <c r="H30" s="818"/>
      <c r="I30" s="818"/>
      <c r="J30" s="818"/>
      <c r="K30" s="818"/>
      <c r="L30" s="819"/>
      <c r="M30" s="106"/>
      <c r="N30" s="112"/>
    </row>
    <row r="31" spans="1:14" ht="13.5" customHeight="1">
      <c r="A31" s="99"/>
      <c r="B31" s="811"/>
      <c r="C31" s="812"/>
      <c r="D31" s="816"/>
      <c r="E31" s="820"/>
      <c r="F31" s="821"/>
      <c r="G31" s="821"/>
      <c r="H31" s="821"/>
      <c r="I31" s="821"/>
      <c r="J31" s="821"/>
      <c r="K31" s="821"/>
      <c r="L31" s="822"/>
      <c r="M31" s="106"/>
      <c r="N31" s="112"/>
    </row>
    <row r="32" spans="1:14" ht="13.5" customHeight="1">
      <c r="A32" s="99"/>
      <c r="B32" s="811"/>
      <c r="C32" s="812"/>
      <c r="D32" s="815"/>
      <c r="E32" s="817" t="s">
        <v>134</v>
      </c>
      <c r="F32" s="818"/>
      <c r="G32" s="818"/>
      <c r="H32" s="818"/>
      <c r="I32" s="818"/>
      <c r="J32" s="818"/>
      <c r="K32" s="818"/>
      <c r="L32" s="819"/>
      <c r="M32" s="106"/>
      <c r="N32" s="112"/>
    </row>
    <row r="33" spans="1:14" ht="13.5" customHeight="1">
      <c r="A33" s="99"/>
      <c r="B33" s="813"/>
      <c r="C33" s="814"/>
      <c r="D33" s="816"/>
      <c r="E33" s="820"/>
      <c r="F33" s="821"/>
      <c r="G33" s="821"/>
      <c r="H33" s="821"/>
      <c r="I33" s="821"/>
      <c r="J33" s="821"/>
      <c r="K33" s="821"/>
      <c r="L33" s="822"/>
      <c r="M33" s="106"/>
      <c r="N33" s="112"/>
    </row>
    <row r="34" spans="1:14">
      <c r="A34" s="99"/>
      <c r="B34" s="99"/>
      <c r="C34" s="99"/>
      <c r="D34" s="93" t="str">
        <f>IF(COUNTBLANK(D26:D33)&lt;7,"　↑　いずれか１つに○","")</f>
        <v/>
      </c>
      <c r="E34" s="99"/>
      <c r="F34" s="99"/>
      <c r="G34" s="99"/>
      <c r="H34" s="99"/>
      <c r="I34" s="99"/>
      <c r="J34" s="99"/>
      <c r="K34" s="99"/>
      <c r="L34" s="99"/>
      <c r="M34" s="99"/>
      <c r="N34" s="112"/>
    </row>
    <row r="35" spans="1:14">
      <c r="A35" s="99"/>
      <c r="B35" s="99"/>
      <c r="C35" s="99"/>
      <c r="D35" s="99"/>
      <c r="E35" s="99"/>
      <c r="F35" s="99"/>
      <c r="G35" s="99"/>
      <c r="H35" s="99"/>
      <c r="I35" s="99"/>
      <c r="J35" s="99"/>
      <c r="K35" s="99"/>
      <c r="L35" s="99"/>
      <c r="M35" s="99"/>
      <c r="N35" s="112"/>
    </row>
    <row r="36" spans="1:14">
      <c r="A36" s="99"/>
      <c r="B36" s="99"/>
      <c r="C36" s="107" t="s">
        <v>135</v>
      </c>
      <c r="D36" s="99"/>
      <c r="E36" s="99"/>
      <c r="F36" s="99"/>
      <c r="G36" s="99"/>
      <c r="H36" s="99"/>
      <c r="I36" s="99"/>
      <c r="J36" s="99"/>
      <c r="K36" s="99"/>
      <c r="L36" s="99"/>
      <c r="M36" s="99"/>
      <c r="N36" s="112"/>
    </row>
    <row r="37" spans="1:14">
      <c r="A37" s="99"/>
      <c r="B37" s="99"/>
      <c r="C37" s="99"/>
      <c r="D37" s="99"/>
      <c r="E37" s="99"/>
      <c r="F37" s="99"/>
      <c r="G37" s="99"/>
      <c r="H37" s="99"/>
      <c r="I37" s="99"/>
      <c r="J37" s="99"/>
      <c r="K37" s="99"/>
      <c r="L37" s="99"/>
      <c r="M37" s="99"/>
      <c r="N37" s="112"/>
    </row>
    <row r="38" spans="1:14" ht="14.25">
      <c r="A38" s="108"/>
      <c r="B38" s="141" t="s">
        <v>1</v>
      </c>
      <c r="C38" s="109"/>
      <c r="D38" s="109"/>
      <c r="E38" s="109"/>
      <c r="F38" s="109"/>
      <c r="G38" s="109"/>
      <c r="H38" s="109"/>
      <c r="I38" s="109"/>
      <c r="J38" s="109"/>
      <c r="K38" s="109"/>
      <c r="L38" s="109"/>
      <c r="M38" s="109"/>
      <c r="N38" s="112"/>
    </row>
    <row r="39" spans="1:14" ht="14.25">
      <c r="A39" s="108"/>
      <c r="B39" s="110"/>
      <c r="C39" s="108"/>
      <c r="D39" s="108"/>
      <c r="E39" s="108"/>
      <c r="F39" s="108"/>
      <c r="G39" s="108"/>
      <c r="H39" s="108"/>
      <c r="I39" s="108"/>
      <c r="J39" s="108"/>
      <c r="K39" s="108"/>
      <c r="L39" s="108"/>
      <c r="M39" s="108"/>
      <c r="N39" s="112"/>
    </row>
    <row r="40" spans="1:14">
      <c r="A40" s="108"/>
      <c r="B40" s="111"/>
      <c r="C40" s="108"/>
      <c r="D40" s="108"/>
      <c r="E40" s="108"/>
      <c r="F40" s="108"/>
      <c r="G40" s="108"/>
      <c r="H40" s="108"/>
      <c r="I40" s="108"/>
      <c r="J40" s="108"/>
      <c r="K40" s="108"/>
      <c r="L40" s="108"/>
      <c r="M40" s="108"/>
      <c r="N40" s="112"/>
    </row>
    <row r="41" spans="1:14">
      <c r="A41" s="108"/>
      <c r="B41" s="111"/>
      <c r="C41" s="108"/>
      <c r="D41" s="108"/>
      <c r="E41" s="108"/>
      <c r="F41" s="108"/>
      <c r="G41" s="108"/>
      <c r="H41" s="108"/>
      <c r="I41" s="108"/>
      <c r="J41" s="108"/>
      <c r="K41" s="108"/>
      <c r="L41" s="108"/>
      <c r="M41" s="108"/>
      <c r="N41" s="112"/>
    </row>
    <row r="42" spans="1:14">
      <c r="A42" s="186"/>
      <c r="B42" s="186"/>
      <c r="C42" s="186"/>
      <c r="D42" s="186"/>
      <c r="E42" s="186"/>
      <c r="F42" s="186"/>
      <c r="G42" s="186"/>
      <c r="H42" s="186"/>
      <c r="I42" s="186"/>
      <c r="J42" s="186"/>
      <c r="K42" s="186"/>
      <c r="L42" s="186"/>
      <c r="M42" s="186"/>
      <c r="N42" s="112"/>
    </row>
    <row r="43" spans="1:14">
      <c r="A43" s="186"/>
      <c r="B43" s="186"/>
      <c r="C43" s="186"/>
      <c r="D43" s="186"/>
      <c r="E43" s="186"/>
      <c r="F43" s="186"/>
      <c r="G43" s="186"/>
      <c r="H43" s="186"/>
      <c r="I43" s="186"/>
      <c r="J43" s="186"/>
      <c r="K43" s="186"/>
      <c r="L43" s="186"/>
      <c r="M43" s="186"/>
      <c r="N43" s="112"/>
    </row>
    <row r="44" spans="1:14">
      <c r="A44" s="186"/>
      <c r="B44" s="186"/>
      <c r="C44" s="186"/>
      <c r="D44" s="186"/>
      <c r="E44" s="186"/>
      <c r="F44" s="186"/>
      <c r="G44" s="186"/>
      <c r="H44" s="186"/>
      <c r="I44" s="186"/>
      <c r="J44" s="186"/>
      <c r="K44" s="186"/>
      <c r="L44" s="186"/>
      <c r="M44" s="186"/>
      <c r="N44" s="112"/>
    </row>
    <row r="45" spans="1:14">
      <c r="A45" s="186"/>
      <c r="B45" s="186"/>
      <c r="C45" s="186"/>
      <c r="D45" s="186"/>
      <c r="E45" s="186"/>
      <c r="F45" s="186"/>
      <c r="G45" s="186"/>
      <c r="H45" s="186"/>
      <c r="I45" s="186"/>
      <c r="J45" s="186"/>
      <c r="K45" s="186"/>
      <c r="L45" s="186"/>
      <c r="M45" s="186"/>
      <c r="N45" s="112"/>
    </row>
    <row r="46" spans="1:14">
      <c r="A46" s="186"/>
      <c r="B46" s="186"/>
      <c r="C46" s="186"/>
      <c r="D46" s="186"/>
      <c r="E46" s="186"/>
      <c r="F46" s="186"/>
      <c r="G46" s="186"/>
      <c r="H46" s="186"/>
      <c r="I46" s="186"/>
      <c r="J46" s="186"/>
      <c r="K46" s="186"/>
      <c r="L46" s="186"/>
      <c r="M46" s="186"/>
      <c r="N46" s="112"/>
    </row>
    <row r="47" spans="1:14">
      <c r="A47" s="186"/>
      <c r="B47" s="186"/>
      <c r="C47" s="186"/>
      <c r="D47" s="186"/>
      <c r="E47" s="186"/>
      <c r="F47" s="186"/>
      <c r="G47" s="186"/>
      <c r="H47" s="186"/>
      <c r="I47" s="186"/>
      <c r="J47" s="186"/>
      <c r="K47" s="186"/>
      <c r="L47" s="186"/>
      <c r="M47" s="186"/>
      <c r="N47" s="112"/>
    </row>
    <row r="48" spans="1:14">
      <c r="A48" s="186"/>
      <c r="B48" s="186"/>
      <c r="C48" s="186"/>
      <c r="D48" s="186"/>
      <c r="E48" s="186"/>
      <c r="F48" s="186"/>
      <c r="G48" s="186"/>
      <c r="H48" s="186"/>
      <c r="I48" s="186"/>
      <c r="J48" s="186"/>
      <c r="K48" s="186"/>
      <c r="L48" s="186"/>
      <c r="M48" s="186"/>
      <c r="N48" s="112"/>
    </row>
    <row r="49" spans="1:14">
      <c r="A49" s="186"/>
      <c r="B49" s="186"/>
      <c r="C49" s="186"/>
      <c r="D49" s="186"/>
      <c r="E49" s="186"/>
      <c r="F49" s="186"/>
      <c r="G49" s="186"/>
      <c r="H49" s="186"/>
      <c r="I49" s="186"/>
      <c r="J49" s="186"/>
      <c r="K49" s="186"/>
      <c r="L49" s="186"/>
      <c r="M49" s="186"/>
      <c r="N49" s="112"/>
    </row>
    <row r="50" spans="1:14">
      <c r="A50" s="186"/>
      <c r="B50" s="186"/>
      <c r="C50" s="186"/>
      <c r="D50" s="186"/>
      <c r="E50" s="186"/>
      <c r="F50" s="186"/>
      <c r="G50" s="186"/>
      <c r="H50" s="186"/>
      <c r="I50" s="186"/>
      <c r="J50" s="186"/>
      <c r="K50" s="186"/>
      <c r="L50" s="186"/>
      <c r="M50" s="186"/>
      <c r="N50" s="112"/>
    </row>
    <row r="51" spans="1:14">
      <c r="A51" s="186"/>
      <c r="B51" s="186"/>
      <c r="C51" s="186"/>
      <c r="D51" s="186"/>
      <c r="E51" s="186"/>
      <c r="F51" s="186"/>
      <c r="G51" s="186"/>
      <c r="H51" s="186"/>
      <c r="I51" s="186"/>
      <c r="J51" s="186"/>
      <c r="K51" s="186"/>
      <c r="L51" s="186"/>
      <c r="M51" s="186"/>
      <c r="N51" s="112"/>
    </row>
    <row r="52" spans="1:14">
      <c r="A52" s="186"/>
      <c r="B52" s="186"/>
      <c r="C52" s="186"/>
      <c r="D52" s="186"/>
      <c r="E52" s="186"/>
      <c r="F52" s="186"/>
      <c r="G52" s="186"/>
      <c r="H52" s="186"/>
      <c r="I52" s="186"/>
      <c r="J52" s="186"/>
      <c r="K52" s="186"/>
      <c r="L52" s="186"/>
      <c r="M52" s="186"/>
      <c r="N52" s="112"/>
    </row>
    <row r="53" spans="1:14">
      <c r="A53" s="186"/>
      <c r="B53" s="186"/>
      <c r="C53" s="186"/>
      <c r="D53" s="186"/>
      <c r="E53" s="186"/>
      <c r="F53" s="186"/>
      <c r="G53" s="186"/>
      <c r="H53" s="186"/>
      <c r="I53" s="186"/>
      <c r="J53" s="186"/>
      <c r="K53" s="186"/>
      <c r="L53" s="186"/>
      <c r="M53" s="186"/>
      <c r="N53" s="112"/>
    </row>
    <row r="54" spans="1:14">
      <c r="A54" s="186"/>
      <c r="B54" s="186"/>
      <c r="C54" s="186"/>
      <c r="D54" s="186"/>
      <c r="E54" s="186"/>
      <c r="F54" s="186"/>
      <c r="G54" s="186"/>
      <c r="H54" s="186"/>
      <c r="I54" s="186"/>
      <c r="J54" s="186"/>
      <c r="K54" s="186"/>
      <c r="L54" s="186"/>
      <c r="M54" s="186"/>
      <c r="N54" s="112"/>
    </row>
    <row r="55" spans="1:14">
      <c r="A55" s="186"/>
      <c r="B55" s="186"/>
      <c r="C55" s="186"/>
      <c r="D55" s="186"/>
      <c r="E55" s="186"/>
      <c r="F55" s="186"/>
      <c r="G55" s="186"/>
      <c r="H55" s="186"/>
      <c r="I55" s="186"/>
      <c r="J55" s="186"/>
      <c r="K55" s="186"/>
      <c r="L55" s="186"/>
      <c r="M55" s="186"/>
      <c r="N55" s="112"/>
    </row>
    <row r="56" spans="1:14">
      <c r="A56" s="186"/>
      <c r="B56" s="186"/>
      <c r="C56" s="186"/>
      <c r="D56" s="186"/>
      <c r="E56" s="186"/>
      <c r="F56" s="186"/>
      <c r="G56" s="186"/>
      <c r="H56" s="186"/>
      <c r="I56" s="186"/>
      <c r="J56" s="186"/>
      <c r="K56" s="186"/>
      <c r="L56" s="186"/>
      <c r="M56" s="186"/>
      <c r="N56" s="112"/>
    </row>
    <row r="57" spans="1:14">
      <c r="A57" s="186"/>
      <c r="B57" s="186"/>
      <c r="C57" s="186"/>
      <c r="D57" s="186"/>
      <c r="E57" s="186"/>
      <c r="F57" s="186"/>
      <c r="G57" s="186"/>
      <c r="H57" s="186"/>
      <c r="I57" s="186"/>
      <c r="J57" s="186"/>
      <c r="K57" s="186"/>
      <c r="L57" s="186"/>
      <c r="M57" s="186"/>
      <c r="N57" s="112"/>
    </row>
    <row r="58" spans="1:14">
      <c r="A58" s="186"/>
      <c r="B58" s="186"/>
      <c r="C58" s="186"/>
      <c r="D58" s="186"/>
      <c r="E58" s="186"/>
      <c r="F58" s="186"/>
      <c r="G58" s="186"/>
      <c r="H58" s="186"/>
      <c r="I58" s="186"/>
      <c r="J58" s="186"/>
      <c r="K58" s="186"/>
      <c r="L58" s="186"/>
      <c r="M58" s="186"/>
      <c r="N58" s="112"/>
    </row>
    <row r="59" spans="1:14">
      <c r="A59" s="186"/>
      <c r="B59" s="186"/>
      <c r="C59" s="186"/>
      <c r="D59" s="186"/>
      <c r="E59" s="186"/>
      <c r="F59" s="186"/>
      <c r="G59" s="186"/>
      <c r="H59" s="186"/>
      <c r="I59" s="186"/>
      <c r="J59" s="186"/>
      <c r="K59" s="186"/>
      <c r="L59" s="186"/>
      <c r="M59" s="186"/>
      <c r="N59" s="112"/>
    </row>
    <row r="60" spans="1:14">
      <c r="A60" s="186"/>
      <c r="B60" s="186"/>
      <c r="C60" s="186"/>
      <c r="D60" s="186"/>
      <c r="E60" s="186"/>
      <c r="F60" s="186"/>
      <c r="G60" s="186"/>
      <c r="H60" s="186"/>
      <c r="I60" s="186"/>
      <c r="J60" s="186"/>
      <c r="K60" s="186"/>
      <c r="L60" s="186"/>
      <c r="M60" s="186"/>
      <c r="N60" s="112"/>
    </row>
    <row r="61" spans="1:14">
      <c r="A61" s="186"/>
      <c r="B61" s="186"/>
      <c r="C61" s="186"/>
      <c r="D61" s="186"/>
      <c r="E61" s="186"/>
      <c r="F61" s="186"/>
      <c r="G61" s="186"/>
      <c r="H61" s="186"/>
      <c r="I61" s="186"/>
      <c r="J61" s="186"/>
      <c r="K61" s="186"/>
      <c r="L61" s="186"/>
      <c r="M61" s="186"/>
      <c r="N61" s="112"/>
    </row>
    <row r="62" spans="1:14" ht="18.75" customHeight="1">
      <c r="A62" s="810" t="s">
        <v>120</v>
      </c>
      <c r="B62" s="810"/>
      <c r="C62" s="810"/>
      <c r="D62" s="810"/>
      <c r="E62" s="810"/>
      <c r="F62" s="810"/>
      <c r="G62" s="810"/>
      <c r="H62" s="810"/>
      <c r="I62" s="810"/>
      <c r="J62" s="810"/>
      <c r="K62" s="810"/>
      <c r="L62" s="810"/>
      <c r="M62" s="810"/>
      <c r="N62" s="810"/>
    </row>
  </sheetData>
  <sheetProtection sheet="1" objects="1" scenarios="1" selectLockedCells="1"/>
  <mergeCells count="23">
    <mergeCell ref="K1:M1"/>
    <mergeCell ref="K2:M4"/>
    <mergeCell ref="A8:M8"/>
    <mergeCell ref="B11:C16"/>
    <mergeCell ref="D11:E13"/>
    <mergeCell ref="F11:L13"/>
    <mergeCell ref="D14:E16"/>
    <mergeCell ref="F14:L16"/>
    <mergeCell ref="B23:C25"/>
    <mergeCell ref="D23:G25"/>
    <mergeCell ref="H23:H25"/>
    <mergeCell ref="I23:L25"/>
    <mergeCell ref="B26:C29"/>
    <mergeCell ref="D26:D27"/>
    <mergeCell ref="E26:L27"/>
    <mergeCell ref="D28:D29"/>
    <mergeCell ref="E28:L29"/>
    <mergeCell ref="A62:N62"/>
    <mergeCell ref="B30:C33"/>
    <mergeCell ref="D30:D31"/>
    <mergeCell ref="E30:L31"/>
    <mergeCell ref="D32:D33"/>
    <mergeCell ref="E32:L33"/>
  </mergeCells>
  <phoneticPr fontId="10"/>
  <conditionalFormatting sqref="D23:L33">
    <cfRule type="expression" dxfId="91" priority="7" stopIfTrue="1">
      <formula>$D$14="○"</formula>
    </cfRule>
    <cfRule type="expression" dxfId="90" priority="8" stopIfTrue="1">
      <formula>$D$11="○"</formula>
    </cfRule>
  </conditionalFormatting>
  <conditionalFormatting sqref="D11:L13">
    <cfRule type="expression" dxfId="89" priority="6">
      <formula>$D$14="○"</formula>
    </cfRule>
  </conditionalFormatting>
  <conditionalFormatting sqref="D14:L16">
    <cfRule type="expression" dxfId="88" priority="5">
      <formula>$D$11="○"</formula>
    </cfRule>
  </conditionalFormatting>
  <conditionalFormatting sqref="D28:L33">
    <cfRule type="expression" dxfId="87" priority="4">
      <formula>$D$26="○"</formula>
    </cfRule>
  </conditionalFormatting>
  <conditionalFormatting sqref="D26:L27 D30:L33">
    <cfRule type="expression" dxfId="86" priority="3">
      <formula>$D$28="○"</formula>
    </cfRule>
  </conditionalFormatting>
  <conditionalFormatting sqref="D26:L29 D32:L33">
    <cfRule type="expression" dxfId="85" priority="2">
      <formula>$D$30="○"</formula>
    </cfRule>
  </conditionalFormatting>
  <conditionalFormatting sqref="D26:L31">
    <cfRule type="expression" dxfId="84" priority="1">
      <formula>$D$32="○"</formula>
    </cfRule>
  </conditionalFormatting>
  <dataValidations xWindow="367" yWindow="429"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3:H25" xr:uid="{00000000-0002-0000-0800-000000000000}"/>
    <dataValidation type="list" allowBlank="1" showInputMessage="1" showErrorMessage="1" sqref="D26:D33 D11:E12 D14:E15" xr:uid="{00000000-0002-0000-0800-000001000000}">
      <formula1>"○"</formula1>
    </dataValidation>
    <dataValidation type="list" allowBlank="1" showInputMessage="1" showErrorMessage="1" sqref="D13:E13 D16:E16" xr:uid="{00000000-0002-0000-0800-000002000000}">
      <formula1>$N$10:$N$11</formula1>
    </dataValidation>
    <dataValidation type="list" allowBlank="1" showInputMessage="1" showErrorMessage="1" sqref="D23:G25" xr:uid="{00000000-0002-0000-0800-000003000000}">
      <formula1>"平成,令和"</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7">
    <tabColor rgb="FF0070C0"/>
    <pageSetUpPr fitToPage="1"/>
  </sheetPr>
  <dimension ref="A1:AG62"/>
  <sheetViews>
    <sheetView zoomScale="80" zoomScaleNormal="80" zoomScaleSheetLayoutView="100" workbookViewId="0">
      <selection activeCell="D11" sqref="D11:E13"/>
    </sheetView>
  </sheetViews>
  <sheetFormatPr defaultColWidth="9" defaultRowHeight="13.5"/>
  <cols>
    <col min="1" max="13" width="6.5" style="183" customWidth="1"/>
    <col min="14" max="14" width="2.5" style="183" customWidth="1"/>
    <col min="15" max="16384" width="9" style="183"/>
  </cols>
  <sheetData>
    <row r="1" spans="1:33" ht="25.5">
      <c r="A1" s="99"/>
      <c r="B1" s="99"/>
      <c r="C1" s="99"/>
      <c r="D1" s="99"/>
      <c r="E1" s="99"/>
      <c r="F1" s="99"/>
      <c r="G1" s="99"/>
      <c r="H1" s="99"/>
      <c r="I1" s="99"/>
      <c r="J1" s="100"/>
      <c r="K1" s="440" t="s">
        <v>279</v>
      </c>
      <c r="L1" s="440"/>
      <c r="M1" s="440"/>
      <c r="N1" s="112"/>
      <c r="AA1" s="184"/>
      <c r="AB1" s="184"/>
      <c r="AC1" s="184"/>
      <c r="AD1" s="184"/>
      <c r="AE1" s="184"/>
      <c r="AF1" s="184"/>
      <c r="AG1" s="184"/>
    </row>
    <row r="2" spans="1:33">
      <c r="A2" s="99"/>
      <c r="B2" s="99"/>
      <c r="C2" s="99"/>
      <c r="D2" s="99"/>
      <c r="E2" s="99"/>
      <c r="F2" s="99"/>
      <c r="G2" s="99"/>
      <c r="H2" s="99"/>
      <c r="I2" s="99"/>
      <c r="J2" s="99"/>
      <c r="K2" s="849" t="s">
        <v>231</v>
      </c>
      <c r="L2" s="849"/>
      <c r="M2" s="849"/>
      <c r="N2" s="112"/>
    </row>
    <row r="3" spans="1:33">
      <c r="A3" s="99"/>
      <c r="B3" s="99"/>
      <c r="C3" s="99"/>
      <c r="D3" s="99"/>
      <c r="E3" s="99"/>
      <c r="F3" s="99"/>
      <c r="G3" s="99"/>
      <c r="H3" s="99"/>
      <c r="I3" s="99"/>
      <c r="J3" s="99"/>
      <c r="K3" s="849"/>
      <c r="L3" s="849"/>
      <c r="M3" s="849"/>
      <c r="N3" s="112"/>
    </row>
    <row r="4" spans="1:33">
      <c r="A4" s="99"/>
      <c r="B4" s="99"/>
      <c r="C4" s="99"/>
      <c r="D4" s="99"/>
      <c r="E4" s="99"/>
      <c r="F4" s="99"/>
      <c r="G4" s="99"/>
      <c r="H4" s="99"/>
      <c r="I4" s="99"/>
      <c r="J4" s="99"/>
      <c r="K4" s="849"/>
      <c r="L4" s="849"/>
      <c r="M4" s="849"/>
      <c r="N4" s="112"/>
    </row>
    <row r="5" spans="1:33">
      <c r="A5" s="99"/>
      <c r="B5" s="99"/>
      <c r="C5" s="99"/>
      <c r="D5" s="99"/>
      <c r="E5" s="99"/>
      <c r="F5" s="99"/>
      <c r="G5" s="99"/>
      <c r="H5" s="99"/>
      <c r="I5" s="99"/>
      <c r="J5" s="99"/>
      <c r="K5" s="99"/>
      <c r="L5" s="99"/>
      <c r="M5" s="99"/>
      <c r="N5" s="112"/>
    </row>
    <row r="6" spans="1:33">
      <c r="A6" s="99"/>
      <c r="B6" s="99"/>
      <c r="C6" s="99"/>
      <c r="D6" s="99"/>
      <c r="E6" s="99"/>
      <c r="F6" s="99"/>
      <c r="G6" s="99"/>
      <c r="H6" s="99"/>
      <c r="I6" s="99"/>
      <c r="J6" s="99"/>
      <c r="K6" s="99"/>
      <c r="L6" s="99"/>
      <c r="M6" s="99"/>
      <c r="N6" s="112"/>
    </row>
    <row r="7" spans="1:33">
      <c r="A7" s="99"/>
      <c r="B7" s="99"/>
      <c r="C7" s="99"/>
      <c r="D7" s="99"/>
      <c r="E7" s="99"/>
      <c r="F7" s="99"/>
      <c r="G7" s="99"/>
      <c r="H7" s="99"/>
      <c r="I7" s="99"/>
      <c r="J7" s="99"/>
      <c r="K7" s="99"/>
      <c r="L7" s="99"/>
      <c r="M7" s="99"/>
      <c r="N7" s="112"/>
    </row>
    <row r="8" spans="1:33" ht="17.25">
      <c r="A8" s="871" t="s">
        <v>136</v>
      </c>
      <c r="B8" s="871"/>
      <c r="C8" s="871"/>
      <c r="D8" s="871"/>
      <c r="E8" s="871"/>
      <c r="F8" s="871"/>
      <c r="G8" s="871"/>
      <c r="H8" s="871"/>
      <c r="I8" s="871"/>
      <c r="J8" s="871"/>
      <c r="K8" s="871"/>
      <c r="L8" s="871"/>
      <c r="M8" s="871"/>
      <c r="N8" s="112"/>
    </row>
    <row r="9" spans="1:33">
      <c r="A9" s="101"/>
      <c r="B9" s="101"/>
      <c r="C9" s="101"/>
      <c r="D9" s="101"/>
      <c r="E9" s="101"/>
      <c r="F9" s="101"/>
      <c r="G9" s="101"/>
      <c r="H9" s="101"/>
      <c r="I9" s="101"/>
      <c r="J9" s="101"/>
      <c r="K9" s="101"/>
      <c r="L9" s="101"/>
      <c r="M9" s="101"/>
      <c r="N9" s="112"/>
    </row>
    <row r="10" spans="1:33">
      <c r="A10" s="99"/>
      <c r="B10" s="99"/>
      <c r="C10" s="99"/>
      <c r="D10" s="99"/>
      <c r="E10" s="99"/>
      <c r="F10" s="99"/>
      <c r="G10" s="99"/>
      <c r="H10" s="99"/>
      <c r="I10" s="99"/>
      <c r="J10" s="99"/>
      <c r="K10" s="99"/>
      <c r="L10" s="99"/>
      <c r="M10" s="99"/>
      <c r="N10" s="112"/>
    </row>
    <row r="11" spans="1:33">
      <c r="A11" s="99"/>
      <c r="B11" s="872" t="s">
        <v>137</v>
      </c>
      <c r="C11" s="840"/>
      <c r="D11" s="873"/>
      <c r="E11" s="874"/>
      <c r="F11" s="859" t="s">
        <v>126</v>
      </c>
      <c r="G11" s="859"/>
      <c r="H11" s="859"/>
      <c r="I11" s="859"/>
      <c r="J11" s="859"/>
      <c r="K11" s="859"/>
      <c r="L11" s="860"/>
      <c r="M11" s="102"/>
      <c r="N11" s="112"/>
    </row>
    <row r="12" spans="1:33">
      <c r="A12" s="99"/>
      <c r="B12" s="841"/>
      <c r="C12" s="842"/>
      <c r="D12" s="875"/>
      <c r="E12" s="876"/>
      <c r="F12" s="861"/>
      <c r="G12" s="861"/>
      <c r="H12" s="861"/>
      <c r="I12" s="861"/>
      <c r="J12" s="861"/>
      <c r="K12" s="861"/>
      <c r="L12" s="862"/>
      <c r="M12" s="102"/>
      <c r="N12" s="185"/>
    </row>
    <row r="13" spans="1:33">
      <c r="A13" s="99"/>
      <c r="B13" s="841"/>
      <c r="C13" s="842"/>
      <c r="D13" s="877"/>
      <c r="E13" s="878"/>
      <c r="F13" s="863"/>
      <c r="G13" s="863"/>
      <c r="H13" s="863"/>
      <c r="I13" s="863"/>
      <c r="J13" s="863"/>
      <c r="K13" s="863"/>
      <c r="L13" s="864"/>
      <c r="M13" s="102"/>
      <c r="N13" s="112"/>
    </row>
    <row r="14" spans="1:33">
      <c r="A14" s="99"/>
      <c r="B14" s="841"/>
      <c r="C14" s="842"/>
      <c r="D14" s="873"/>
      <c r="E14" s="874"/>
      <c r="F14" s="865" t="s">
        <v>122</v>
      </c>
      <c r="G14" s="865"/>
      <c r="H14" s="865"/>
      <c r="I14" s="865"/>
      <c r="J14" s="865"/>
      <c r="K14" s="865"/>
      <c r="L14" s="866"/>
      <c r="M14" s="102"/>
      <c r="N14" s="112"/>
    </row>
    <row r="15" spans="1:33">
      <c r="A15" s="99"/>
      <c r="B15" s="841"/>
      <c r="C15" s="842"/>
      <c r="D15" s="875"/>
      <c r="E15" s="876"/>
      <c r="F15" s="867"/>
      <c r="G15" s="867"/>
      <c r="H15" s="867"/>
      <c r="I15" s="867"/>
      <c r="J15" s="867"/>
      <c r="K15" s="867"/>
      <c r="L15" s="868"/>
      <c r="M15" s="102"/>
      <c r="N15" s="112"/>
    </row>
    <row r="16" spans="1:33">
      <c r="A16" s="99"/>
      <c r="B16" s="851"/>
      <c r="C16" s="852"/>
      <c r="D16" s="877"/>
      <c r="E16" s="878"/>
      <c r="F16" s="869"/>
      <c r="G16" s="869"/>
      <c r="H16" s="869"/>
      <c r="I16" s="869"/>
      <c r="J16" s="869"/>
      <c r="K16" s="869"/>
      <c r="L16" s="870"/>
      <c r="M16" s="99"/>
      <c r="N16" s="112"/>
    </row>
    <row r="17" spans="1:14">
      <c r="A17" s="99"/>
      <c r="B17" s="103"/>
      <c r="C17" s="103"/>
      <c r="D17" s="93" t="str">
        <f>IF(COUNTBLANK(D11:E16)=12,"　↑　該当する方に○",IF(COUNTBLANK(D11:E16)=10,"　↑　どちらか一方に○",""))</f>
        <v>　↑　該当する方に○</v>
      </c>
      <c r="E17" s="104"/>
      <c r="F17" s="103"/>
      <c r="G17" s="103"/>
      <c r="H17" s="103"/>
      <c r="I17" s="103"/>
      <c r="J17" s="103"/>
      <c r="K17" s="103"/>
      <c r="L17" s="103"/>
      <c r="M17" s="99"/>
      <c r="N17" s="112"/>
    </row>
    <row r="18" spans="1:14">
      <c r="A18" s="99"/>
      <c r="B18" s="103"/>
      <c r="C18" s="103"/>
      <c r="D18" s="103"/>
      <c r="E18" s="103"/>
      <c r="F18" s="103"/>
      <c r="G18" s="103"/>
      <c r="H18" s="103"/>
      <c r="I18" s="103"/>
      <c r="J18" s="103"/>
      <c r="K18" s="103"/>
      <c r="L18" s="103"/>
      <c r="M18" s="99"/>
      <c r="N18" s="112"/>
    </row>
    <row r="19" spans="1:14" ht="14.25">
      <c r="A19" s="99"/>
      <c r="B19" s="141" t="s">
        <v>1</v>
      </c>
      <c r="C19" s="103"/>
      <c r="D19" s="103"/>
      <c r="E19" s="103"/>
      <c r="F19" s="103"/>
      <c r="G19" s="103"/>
      <c r="H19" s="103"/>
      <c r="I19" s="103"/>
      <c r="J19" s="103"/>
      <c r="K19" s="103"/>
      <c r="L19" s="103"/>
      <c r="M19" s="99"/>
      <c r="N19" s="112"/>
    </row>
    <row r="20" spans="1:14">
      <c r="A20" s="99"/>
      <c r="B20" s="103"/>
      <c r="C20" s="103"/>
      <c r="D20" s="113"/>
      <c r="E20" s="103"/>
      <c r="F20" s="103"/>
      <c r="G20" s="103"/>
      <c r="H20" s="103"/>
      <c r="I20" s="103"/>
      <c r="J20" s="103"/>
      <c r="K20" s="103"/>
      <c r="L20" s="103"/>
      <c r="M20" s="99"/>
      <c r="N20" s="112"/>
    </row>
    <row r="21" spans="1:14" ht="14.25">
      <c r="A21" s="108"/>
      <c r="B21" s="110"/>
      <c r="C21" s="108"/>
      <c r="D21" s="108"/>
      <c r="E21" s="108"/>
      <c r="F21" s="108"/>
      <c r="G21" s="108"/>
      <c r="H21" s="108"/>
      <c r="I21" s="108"/>
      <c r="J21" s="108"/>
      <c r="K21" s="108"/>
      <c r="L21" s="108"/>
      <c r="M21" s="108"/>
      <c r="N21" s="112"/>
    </row>
    <row r="22" spans="1:14">
      <c r="A22" s="99"/>
      <c r="B22" s="103"/>
      <c r="C22" s="103"/>
      <c r="D22" s="113"/>
      <c r="E22" s="103"/>
      <c r="F22" s="103"/>
      <c r="G22" s="103"/>
      <c r="H22" s="103"/>
      <c r="I22" s="103"/>
      <c r="J22" s="103"/>
      <c r="K22" s="103"/>
      <c r="L22" s="103"/>
      <c r="M22" s="99"/>
      <c r="N22" s="112"/>
    </row>
    <row r="23" spans="1:14">
      <c r="A23" s="99"/>
      <c r="B23" s="89"/>
      <c r="C23" s="99"/>
      <c r="D23" s="99"/>
      <c r="E23" s="99"/>
      <c r="F23" s="99"/>
      <c r="G23" s="99"/>
      <c r="H23" s="99"/>
      <c r="I23" s="99"/>
      <c r="J23" s="99"/>
      <c r="K23" s="99"/>
      <c r="L23" s="99"/>
      <c r="M23" s="99"/>
      <c r="N23" s="112"/>
    </row>
    <row r="24" spans="1:14">
      <c r="A24" s="108"/>
      <c r="B24" s="111"/>
      <c r="C24" s="108"/>
      <c r="D24" s="108"/>
      <c r="E24" s="108"/>
      <c r="F24" s="108"/>
      <c r="G24" s="108"/>
      <c r="H24" s="108"/>
      <c r="I24" s="108"/>
      <c r="J24" s="108"/>
      <c r="K24" s="108"/>
      <c r="L24" s="108"/>
      <c r="M24" s="108"/>
      <c r="N24" s="112"/>
    </row>
    <row r="25" spans="1:14">
      <c r="A25" s="186"/>
      <c r="B25" s="186"/>
      <c r="C25" s="186"/>
      <c r="D25" s="186"/>
      <c r="E25" s="186"/>
      <c r="F25" s="186"/>
      <c r="G25" s="186"/>
      <c r="H25" s="186"/>
      <c r="I25" s="186"/>
      <c r="J25" s="186"/>
      <c r="K25" s="186"/>
      <c r="L25" s="186"/>
      <c r="M25" s="186"/>
      <c r="N25" s="112"/>
    </row>
    <row r="26" spans="1:14">
      <c r="A26" s="99"/>
      <c r="B26" s="103"/>
      <c r="C26" s="103"/>
      <c r="D26" s="103"/>
      <c r="E26" s="103"/>
      <c r="F26" s="103"/>
      <c r="G26" s="103"/>
      <c r="H26" s="103"/>
      <c r="I26" s="103"/>
      <c r="J26" s="103"/>
      <c r="K26" s="103"/>
      <c r="L26" s="103"/>
      <c r="M26" s="99"/>
      <c r="N26" s="112"/>
    </row>
    <row r="27" spans="1:14">
      <c r="A27" s="186"/>
      <c r="B27" s="186"/>
      <c r="C27" s="186"/>
      <c r="D27" s="186"/>
      <c r="E27" s="186"/>
      <c r="F27" s="186"/>
      <c r="G27" s="186"/>
      <c r="H27" s="186"/>
      <c r="I27" s="186"/>
      <c r="J27" s="186"/>
      <c r="K27" s="186"/>
      <c r="L27" s="186"/>
      <c r="M27" s="186"/>
      <c r="N27" s="112"/>
    </row>
    <row r="28" spans="1:14">
      <c r="A28" s="186"/>
      <c r="B28" s="186"/>
      <c r="C28" s="186"/>
      <c r="D28" s="186"/>
      <c r="E28" s="186"/>
      <c r="F28" s="186"/>
      <c r="G28" s="186"/>
      <c r="H28" s="186"/>
      <c r="I28" s="186"/>
      <c r="J28" s="186"/>
      <c r="K28" s="186"/>
      <c r="L28" s="186"/>
      <c r="M28" s="186"/>
      <c r="N28" s="112"/>
    </row>
    <row r="29" spans="1:14">
      <c r="A29" s="186"/>
      <c r="B29" s="186"/>
      <c r="C29" s="186"/>
      <c r="D29" s="186"/>
      <c r="E29" s="186"/>
      <c r="F29" s="186"/>
      <c r="G29" s="186"/>
      <c r="H29" s="186"/>
      <c r="I29" s="186"/>
      <c r="J29" s="186"/>
      <c r="K29" s="186"/>
      <c r="L29" s="186"/>
      <c r="M29" s="186"/>
      <c r="N29" s="112"/>
    </row>
    <row r="30" spans="1:14">
      <c r="A30" s="186"/>
      <c r="B30" s="186"/>
      <c r="C30" s="186"/>
      <c r="D30" s="186"/>
      <c r="E30" s="186"/>
      <c r="F30" s="186"/>
      <c r="G30" s="186"/>
      <c r="H30" s="186"/>
      <c r="I30" s="186"/>
      <c r="J30" s="186"/>
      <c r="K30" s="186"/>
      <c r="L30" s="186"/>
      <c r="M30" s="186"/>
      <c r="N30" s="112"/>
    </row>
    <row r="31" spans="1:14">
      <c r="A31" s="186"/>
      <c r="B31" s="186"/>
      <c r="C31" s="186"/>
      <c r="D31" s="186"/>
      <c r="E31" s="186"/>
      <c r="F31" s="186"/>
      <c r="G31" s="186"/>
      <c r="H31" s="186"/>
      <c r="I31" s="186"/>
      <c r="J31" s="186"/>
      <c r="K31" s="186"/>
      <c r="L31" s="186"/>
      <c r="M31" s="186"/>
      <c r="N31" s="112"/>
    </row>
    <row r="32" spans="1:14">
      <c r="A32" s="186"/>
      <c r="B32" s="186"/>
      <c r="C32" s="186"/>
      <c r="D32" s="186"/>
      <c r="E32" s="186"/>
      <c r="F32" s="186"/>
      <c r="G32" s="186"/>
      <c r="H32" s="186"/>
      <c r="I32" s="186"/>
      <c r="J32" s="186"/>
      <c r="K32" s="186"/>
      <c r="L32" s="186"/>
      <c r="M32" s="186"/>
      <c r="N32" s="112"/>
    </row>
    <row r="33" spans="1:14">
      <c r="A33" s="186"/>
      <c r="B33" s="186"/>
      <c r="C33" s="186"/>
      <c r="D33" s="186"/>
      <c r="E33" s="186"/>
      <c r="F33" s="186"/>
      <c r="G33" s="186"/>
      <c r="H33" s="186"/>
      <c r="I33" s="186"/>
      <c r="J33" s="186"/>
      <c r="K33" s="186"/>
      <c r="L33" s="186"/>
      <c r="M33" s="186"/>
      <c r="N33" s="112"/>
    </row>
    <row r="34" spans="1:14">
      <c r="A34" s="186"/>
      <c r="B34" s="186"/>
      <c r="C34" s="186"/>
      <c r="D34" s="186"/>
      <c r="E34" s="186"/>
      <c r="F34" s="186"/>
      <c r="G34" s="186"/>
      <c r="H34" s="186"/>
      <c r="I34" s="186"/>
      <c r="J34" s="186"/>
      <c r="K34" s="186"/>
      <c r="L34" s="186"/>
      <c r="M34" s="186"/>
      <c r="N34" s="112"/>
    </row>
    <row r="35" spans="1:14">
      <c r="A35" s="186"/>
      <c r="B35" s="186"/>
      <c r="C35" s="186"/>
      <c r="D35" s="186"/>
      <c r="E35" s="186"/>
      <c r="F35" s="186"/>
      <c r="G35" s="186"/>
      <c r="H35" s="186"/>
      <c r="I35" s="186"/>
      <c r="J35" s="186"/>
      <c r="K35" s="186"/>
      <c r="L35" s="186"/>
      <c r="M35" s="186"/>
      <c r="N35" s="112"/>
    </row>
    <row r="36" spans="1:14">
      <c r="A36" s="186"/>
      <c r="B36" s="186"/>
      <c r="C36" s="186"/>
      <c r="D36" s="186"/>
      <c r="E36" s="186"/>
      <c r="F36" s="186"/>
      <c r="G36" s="186"/>
      <c r="H36" s="186"/>
      <c r="I36" s="186"/>
      <c r="J36" s="186"/>
      <c r="K36" s="186"/>
      <c r="L36" s="186"/>
      <c r="M36" s="186"/>
      <c r="N36" s="112"/>
    </row>
    <row r="37" spans="1:14">
      <c r="A37" s="186"/>
      <c r="B37" s="186"/>
      <c r="C37" s="186"/>
      <c r="D37" s="186"/>
      <c r="E37" s="186"/>
      <c r="F37" s="186"/>
      <c r="G37" s="186"/>
      <c r="H37" s="186"/>
      <c r="I37" s="186"/>
      <c r="J37" s="186"/>
      <c r="K37" s="186"/>
      <c r="L37" s="186"/>
      <c r="M37" s="186"/>
      <c r="N37" s="112"/>
    </row>
    <row r="38" spans="1:14">
      <c r="A38" s="186"/>
      <c r="B38" s="186"/>
      <c r="C38" s="186"/>
      <c r="D38" s="186"/>
      <c r="E38" s="186"/>
      <c r="F38" s="186"/>
      <c r="G38" s="186"/>
      <c r="H38" s="186"/>
      <c r="I38" s="186"/>
      <c r="J38" s="186"/>
      <c r="K38" s="186"/>
      <c r="L38" s="186"/>
      <c r="M38" s="186"/>
      <c r="N38" s="112"/>
    </row>
    <row r="39" spans="1:14">
      <c r="A39" s="186"/>
      <c r="B39" s="186"/>
      <c r="C39" s="186"/>
      <c r="D39" s="186"/>
      <c r="E39" s="186"/>
      <c r="F39" s="186"/>
      <c r="G39" s="186"/>
      <c r="H39" s="186"/>
      <c r="I39" s="186"/>
      <c r="J39" s="186"/>
      <c r="K39" s="186"/>
      <c r="L39" s="186"/>
      <c r="M39" s="186"/>
      <c r="N39" s="112"/>
    </row>
    <row r="40" spans="1:14">
      <c r="A40" s="186"/>
      <c r="B40" s="186"/>
      <c r="C40" s="186"/>
      <c r="D40" s="186"/>
      <c r="E40" s="186"/>
      <c r="F40" s="186"/>
      <c r="G40" s="186"/>
      <c r="H40" s="186"/>
      <c r="I40" s="186"/>
      <c r="J40" s="186"/>
      <c r="K40" s="186"/>
      <c r="L40" s="186"/>
      <c r="M40" s="186"/>
      <c r="N40" s="112"/>
    </row>
    <row r="41" spans="1:14">
      <c r="A41" s="186"/>
      <c r="B41" s="186"/>
      <c r="C41" s="186"/>
      <c r="D41" s="186"/>
      <c r="E41" s="186"/>
      <c r="F41" s="186"/>
      <c r="G41" s="186"/>
      <c r="H41" s="186"/>
      <c r="I41" s="186"/>
      <c r="J41" s="186"/>
      <c r="K41" s="186"/>
      <c r="L41" s="186"/>
      <c r="M41" s="186"/>
      <c r="N41" s="112"/>
    </row>
    <row r="42" spans="1:14">
      <c r="A42" s="186"/>
      <c r="B42" s="186"/>
      <c r="C42" s="186"/>
      <c r="D42" s="186"/>
      <c r="E42" s="186"/>
      <c r="F42" s="186"/>
      <c r="G42" s="186"/>
      <c r="H42" s="186"/>
      <c r="I42" s="186"/>
      <c r="J42" s="186"/>
      <c r="K42" s="186"/>
      <c r="L42" s="186"/>
      <c r="M42" s="186"/>
      <c r="N42" s="112"/>
    </row>
    <row r="43" spans="1:14">
      <c r="A43" s="186"/>
      <c r="B43" s="186"/>
      <c r="C43" s="186"/>
      <c r="D43" s="186"/>
      <c r="E43" s="186"/>
      <c r="F43" s="186"/>
      <c r="G43" s="186"/>
      <c r="H43" s="186"/>
      <c r="I43" s="186"/>
      <c r="J43" s="186"/>
      <c r="K43" s="186"/>
      <c r="L43" s="186"/>
      <c r="M43" s="186"/>
      <c r="N43" s="112"/>
    </row>
    <row r="44" spans="1:14">
      <c r="A44" s="186"/>
      <c r="B44" s="186"/>
      <c r="C44" s="186"/>
      <c r="D44" s="186"/>
      <c r="E44" s="186"/>
      <c r="F44" s="186"/>
      <c r="G44" s="186"/>
      <c r="H44" s="186"/>
      <c r="I44" s="186"/>
      <c r="J44" s="186"/>
      <c r="K44" s="186"/>
      <c r="L44" s="186"/>
      <c r="M44" s="186"/>
      <c r="N44" s="112"/>
    </row>
    <row r="45" spans="1:14">
      <c r="A45" s="186"/>
      <c r="B45" s="186"/>
      <c r="C45" s="186"/>
      <c r="D45" s="186"/>
      <c r="E45" s="186"/>
      <c r="F45" s="186"/>
      <c r="G45" s="186"/>
      <c r="H45" s="186"/>
      <c r="I45" s="186"/>
      <c r="J45" s="186"/>
      <c r="K45" s="186"/>
      <c r="L45" s="186"/>
      <c r="M45" s="186"/>
      <c r="N45" s="112"/>
    </row>
    <row r="46" spans="1:14">
      <c r="A46" s="186"/>
      <c r="B46" s="186"/>
      <c r="C46" s="186"/>
      <c r="D46" s="186"/>
      <c r="E46" s="186"/>
      <c r="F46" s="186"/>
      <c r="G46" s="186"/>
      <c r="H46" s="186"/>
      <c r="I46" s="186"/>
      <c r="J46" s="186"/>
      <c r="K46" s="186"/>
      <c r="L46" s="186"/>
      <c r="M46" s="186"/>
      <c r="N46" s="112"/>
    </row>
    <row r="47" spans="1:14">
      <c r="A47" s="186"/>
      <c r="B47" s="186"/>
      <c r="C47" s="186"/>
      <c r="D47" s="186"/>
      <c r="E47" s="186"/>
      <c r="F47" s="186"/>
      <c r="G47" s="186"/>
      <c r="H47" s="186"/>
      <c r="I47" s="186"/>
      <c r="J47" s="186"/>
      <c r="K47" s="186"/>
      <c r="L47" s="186"/>
      <c r="M47" s="186"/>
      <c r="N47" s="112"/>
    </row>
    <row r="48" spans="1:14">
      <c r="A48" s="186"/>
      <c r="B48" s="186"/>
      <c r="C48" s="186"/>
      <c r="D48" s="186"/>
      <c r="E48" s="186"/>
      <c r="F48" s="186"/>
      <c r="G48" s="186"/>
      <c r="H48" s="186"/>
      <c r="I48" s="186"/>
      <c r="J48" s="186"/>
      <c r="K48" s="186"/>
      <c r="L48" s="186"/>
      <c r="M48" s="186"/>
      <c r="N48" s="112"/>
    </row>
    <row r="49" spans="1:14">
      <c r="A49" s="186"/>
      <c r="B49" s="186"/>
      <c r="C49" s="186"/>
      <c r="D49" s="186"/>
      <c r="E49" s="186"/>
      <c r="F49" s="186"/>
      <c r="G49" s="186"/>
      <c r="H49" s="186"/>
      <c r="I49" s="186"/>
      <c r="J49" s="186"/>
      <c r="K49" s="186"/>
      <c r="L49" s="186"/>
      <c r="M49" s="186"/>
      <c r="N49" s="112"/>
    </row>
    <row r="50" spans="1:14">
      <c r="A50" s="186"/>
      <c r="B50" s="186"/>
      <c r="C50" s="186"/>
      <c r="D50" s="186"/>
      <c r="E50" s="186"/>
      <c r="F50" s="186"/>
      <c r="G50" s="186"/>
      <c r="H50" s="186"/>
      <c r="I50" s="186"/>
      <c r="J50" s="186"/>
      <c r="K50" s="186"/>
      <c r="L50" s="186"/>
      <c r="M50" s="186"/>
      <c r="N50" s="112"/>
    </row>
    <row r="51" spans="1:14">
      <c r="A51" s="186"/>
      <c r="B51" s="186"/>
      <c r="C51" s="186"/>
      <c r="D51" s="186"/>
      <c r="E51" s="186"/>
      <c r="F51" s="186"/>
      <c r="G51" s="186"/>
      <c r="H51" s="186"/>
      <c r="I51" s="186"/>
      <c r="J51" s="186"/>
      <c r="K51" s="186"/>
      <c r="L51" s="186"/>
      <c r="M51" s="186"/>
      <c r="N51" s="112"/>
    </row>
    <row r="52" spans="1:14">
      <c r="A52" s="186"/>
      <c r="B52" s="186"/>
      <c r="C52" s="186"/>
      <c r="D52" s="186"/>
      <c r="E52" s="186"/>
      <c r="F52" s="186"/>
      <c r="G52" s="186"/>
      <c r="H52" s="186"/>
      <c r="I52" s="186"/>
      <c r="J52" s="186"/>
      <c r="K52" s="186"/>
      <c r="L52" s="186"/>
      <c r="M52" s="186"/>
      <c r="N52" s="112"/>
    </row>
    <row r="53" spans="1:14">
      <c r="A53" s="186"/>
      <c r="B53" s="186"/>
      <c r="C53" s="186"/>
      <c r="D53" s="186"/>
      <c r="E53" s="186"/>
      <c r="F53" s="186"/>
      <c r="G53" s="186"/>
      <c r="H53" s="186"/>
      <c r="I53" s="186"/>
      <c r="J53" s="186"/>
      <c r="K53" s="186"/>
      <c r="L53" s="186"/>
      <c r="M53" s="186"/>
      <c r="N53" s="112"/>
    </row>
    <row r="54" spans="1:14">
      <c r="A54" s="186"/>
      <c r="B54" s="186"/>
      <c r="C54" s="186"/>
      <c r="D54" s="186"/>
      <c r="E54" s="186"/>
      <c r="F54" s="186"/>
      <c r="G54" s="186"/>
      <c r="H54" s="186"/>
      <c r="I54" s="186"/>
      <c r="J54" s="186"/>
      <c r="K54" s="186"/>
      <c r="L54" s="186"/>
      <c r="M54" s="186"/>
      <c r="N54" s="112"/>
    </row>
    <row r="55" spans="1:14">
      <c r="A55" s="186"/>
      <c r="B55" s="186"/>
      <c r="C55" s="186"/>
      <c r="D55" s="186"/>
      <c r="E55" s="186"/>
      <c r="F55" s="186"/>
      <c r="G55" s="186"/>
      <c r="H55" s="186"/>
      <c r="I55" s="186"/>
      <c r="J55" s="186"/>
      <c r="K55" s="186"/>
      <c r="L55" s="186"/>
      <c r="M55" s="186"/>
      <c r="N55" s="112"/>
    </row>
    <row r="56" spans="1:14">
      <c r="A56" s="186"/>
      <c r="B56" s="186"/>
      <c r="C56" s="186"/>
      <c r="D56" s="186"/>
      <c r="E56" s="186"/>
      <c r="F56" s="186"/>
      <c r="G56" s="186"/>
      <c r="H56" s="186"/>
      <c r="I56" s="186"/>
      <c r="J56" s="186"/>
      <c r="K56" s="186"/>
      <c r="L56" s="186"/>
      <c r="M56" s="186"/>
      <c r="N56" s="112"/>
    </row>
    <row r="57" spans="1:14">
      <c r="A57" s="186"/>
      <c r="B57" s="186"/>
      <c r="C57" s="186"/>
      <c r="D57" s="186"/>
      <c r="E57" s="186"/>
      <c r="F57" s="186"/>
      <c r="G57" s="186"/>
      <c r="H57" s="186"/>
      <c r="I57" s="186"/>
      <c r="J57" s="186"/>
      <c r="K57" s="186"/>
      <c r="L57" s="186"/>
      <c r="M57" s="186"/>
      <c r="N57" s="112"/>
    </row>
    <row r="58" spans="1:14">
      <c r="A58" s="186"/>
      <c r="B58" s="186"/>
      <c r="C58" s="186"/>
      <c r="D58" s="186"/>
      <c r="E58" s="186"/>
      <c r="F58" s="186"/>
      <c r="G58" s="186"/>
      <c r="H58" s="186"/>
      <c r="I58" s="186"/>
      <c r="J58" s="186"/>
      <c r="K58" s="186"/>
      <c r="L58" s="186"/>
      <c r="M58" s="186"/>
      <c r="N58" s="112"/>
    </row>
    <row r="59" spans="1:14">
      <c r="A59" s="186"/>
      <c r="B59" s="186"/>
      <c r="C59" s="186"/>
      <c r="D59" s="186"/>
      <c r="E59" s="186"/>
      <c r="F59" s="186"/>
      <c r="G59" s="186"/>
      <c r="H59" s="186"/>
      <c r="I59" s="186"/>
      <c r="J59" s="186"/>
      <c r="K59" s="186"/>
      <c r="L59" s="186"/>
      <c r="M59" s="186"/>
      <c r="N59" s="112"/>
    </row>
    <row r="60" spans="1:14">
      <c r="A60" s="186"/>
      <c r="B60" s="186"/>
      <c r="C60" s="186"/>
      <c r="D60" s="186"/>
      <c r="E60" s="186"/>
      <c r="F60" s="186"/>
      <c r="G60" s="186"/>
      <c r="H60" s="186"/>
      <c r="I60" s="186"/>
      <c r="J60" s="186"/>
      <c r="K60" s="186"/>
      <c r="L60" s="186"/>
      <c r="M60" s="186"/>
      <c r="N60" s="112"/>
    </row>
    <row r="61" spans="1:14">
      <c r="A61" s="186"/>
      <c r="B61" s="186"/>
      <c r="C61" s="186"/>
      <c r="D61" s="186"/>
      <c r="E61" s="186"/>
      <c r="F61" s="186"/>
      <c r="G61" s="186"/>
      <c r="H61" s="186"/>
      <c r="I61" s="186"/>
      <c r="J61" s="186"/>
      <c r="K61" s="186"/>
      <c r="L61" s="186"/>
      <c r="M61" s="186"/>
      <c r="N61" s="112"/>
    </row>
    <row r="62" spans="1:14" ht="18.75" customHeight="1">
      <c r="A62" s="810" t="s">
        <v>121</v>
      </c>
      <c r="B62" s="810"/>
      <c r="C62" s="810"/>
      <c r="D62" s="810"/>
      <c r="E62" s="810"/>
      <c r="F62" s="810"/>
      <c r="G62" s="810"/>
      <c r="H62" s="810"/>
      <c r="I62" s="810"/>
      <c r="J62" s="810"/>
      <c r="K62" s="810"/>
      <c r="L62" s="810"/>
      <c r="M62" s="810"/>
      <c r="N62" s="810"/>
    </row>
  </sheetData>
  <sheetProtection sheet="1" objects="1" scenarios="1" selectLockedCells="1"/>
  <mergeCells count="9">
    <mergeCell ref="A62:N62"/>
    <mergeCell ref="K1:M1"/>
    <mergeCell ref="K2:M4"/>
    <mergeCell ref="A8:M8"/>
    <mergeCell ref="B11:C16"/>
    <mergeCell ref="D11:E13"/>
    <mergeCell ref="F11:L13"/>
    <mergeCell ref="D14:E16"/>
    <mergeCell ref="F14:L16"/>
  </mergeCells>
  <phoneticPr fontId="10"/>
  <conditionalFormatting sqref="D11:L13">
    <cfRule type="expression" dxfId="83" priority="2">
      <formula>$D$14="○"</formula>
    </cfRule>
  </conditionalFormatting>
  <conditionalFormatting sqref="D14:L16">
    <cfRule type="expression" dxfId="82" priority="1">
      <formula>$D$11="○"</formula>
    </cfRule>
  </conditionalFormatting>
  <dataValidations count="2">
    <dataValidation type="list" allowBlank="1" showInputMessage="1" showErrorMessage="1" sqref="D13:E13 D16:E16" xr:uid="{00000000-0002-0000-0900-000000000000}">
      <formula1>$N$10:$N$11</formula1>
    </dataValidation>
    <dataValidation type="list" allowBlank="1" showInputMessage="1" showErrorMessage="1" sqref="D11:E12 D14:E15" xr:uid="{00000000-0002-0000-09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8">
    <tabColor rgb="FF0070C0"/>
    <pageSetUpPr fitToPage="1"/>
  </sheetPr>
  <dimension ref="A1:BP82"/>
  <sheetViews>
    <sheetView showGridLines="0" zoomScale="80" zoomScaleNormal="80" zoomScaleSheetLayoutView="100" workbookViewId="0">
      <selection activeCell="F11" sqref="F11:L13"/>
    </sheetView>
  </sheetViews>
  <sheetFormatPr defaultColWidth="6.5" defaultRowHeight="13.5"/>
  <cols>
    <col min="1" max="13" width="6.5" style="1"/>
    <col min="14" max="14" width="2.5" style="1" customWidth="1"/>
    <col min="15" max="15" width="6.5" style="1"/>
    <col min="16" max="28" width="6.5" style="135"/>
    <col min="29" max="67" width="6.5" style="1"/>
    <col min="68" max="68" width="0" style="1" hidden="1" customWidth="1"/>
    <col min="69" max="16384" width="6.5" style="1"/>
  </cols>
  <sheetData>
    <row r="1" spans="1:32" ht="25.5">
      <c r="A1" s="3"/>
      <c r="B1" s="3"/>
      <c r="C1" s="3"/>
      <c r="D1" s="3"/>
      <c r="E1" s="3"/>
      <c r="F1" s="3"/>
      <c r="G1" s="3"/>
      <c r="H1" s="3"/>
      <c r="I1" s="3"/>
      <c r="J1" s="14"/>
      <c r="K1" s="440" t="s">
        <v>280</v>
      </c>
      <c r="L1" s="440"/>
      <c r="M1" s="440"/>
      <c r="N1" s="3"/>
      <c r="Z1" s="156"/>
      <c r="AA1" s="156"/>
      <c r="AB1" s="156"/>
      <c r="AC1" s="145"/>
      <c r="AD1" s="145"/>
      <c r="AE1" s="145"/>
      <c r="AF1" s="145"/>
    </row>
    <row r="2" spans="1:32" ht="13.5" customHeight="1">
      <c r="A2" s="116"/>
      <c r="B2" s="3"/>
      <c r="C2" s="3"/>
      <c r="D2" s="3"/>
      <c r="E2" s="3"/>
      <c r="F2" s="3"/>
      <c r="G2" s="3"/>
      <c r="H2" s="3"/>
      <c r="I2" s="3"/>
      <c r="J2" s="3"/>
      <c r="K2" s="905" t="s">
        <v>139</v>
      </c>
      <c r="L2" s="905"/>
      <c r="M2" s="905"/>
      <c r="N2" s="3"/>
    </row>
    <row r="3" spans="1:32" ht="13.5" customHeight="1">
      <c r="A3" s="3"/>
      <c r="B3" s="3"/>
      <c r="C3" s="3"/>
      <c r="D3" s="3"/>
      <c r="E3" s="3"/>
      <c r="F3" s="3"/>
      <c r="G3" s="3"/>
      <c r="H3" s="3"/>
      <c r="I3" s="3"/>
      <c r="J3" s="3"/>
      <c r="K3" s="905"/>
      <c r="L3" s="905"/>
      <c r="M3" s="905"/>
      <c r="N3" s="3"/>
    </row>
    <row r="4" spans="1:32" ht="13.5" customHeight="1">
      <c r="A4" s="3"/>
      <c r="B4" s="3"/>
      <c r="C4" s="3"/>
      <c r="D4" s="3"/>
      <c r="E4" s="3"/>
      <c r="F4" s="3"/>
      <c r="G4" s="3"/>
      <c r="H4" s="3"/>
      <c r="I4" s="3"/>
      <c r="J4" s="3"/>
      <c r="K4" s="905"/>
      <c r="L4" s="905"/>
      <c r="M4" s="905"/>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7.25">
      <c r="A8" s="578" t="s">
        <v>140</v>
      </c>
      <c r="B8" s="578"/>
      <c r="C8" s="578"/>
      <c r="D8" s="578"/>
      <c r="E8" s="578"/>
      <c r="F8" s="578"/>
      <c r="G8" s="578"/>
      <c r="H8" s="578"/>
      <c r="I8" s="578"/>
      <c r="J8" s="578"/>
      <c r="K8" s="578"/>
      <c r="L8" s="578"/>
      <c r="M8" s="578"/>
      <c r="N8" s="3"/>
    </row>
    <row r="9" spans="1:32">
      <c r="A9" s="182"/>
      <c r="B9" s="182"/>
      <c r="C9" s="182"/>
      <c r="D9" s="182"/>
      <c r="E9" s="182"/>
      <c r="F9" s="182"/>
      <c r="G9" s="182"/>
      <c r="H9" s="182"/>
      <c r="I9" s="182"/>
      <c r="J9" s="182"/>
      <c r="K9" s="182"/>
      <c r="L9" s="182"/>
      <c r="M9" s="182"/>
      <c r="N9" s="3"/>
    </row>
    <row r="10" spans="1:32">
      <c r="A10" s="3"/>
      <c r="B10" s="3"/>
      <c r="C10" s="3"/>
      <c r="D10" s="3"/>
      <c r="E10" s="3"/>
      <c r="F10" s="3"/>
      <c r="G10" s="3"/>
      <c r="H10" s="3"/>
      <c r="I10" s="3"/>
      <c r="J10" s="3"/>
      <c r="K10" s="3"/>
      <c r="L10" s="3"/>
      <c r="M10" s="3"/>
      <c r="N10" s="3"/>
    </row>
    <row r="11" spans="1:32" ht="13.5" customHeight="1">
      <c r="A11" s="3"/>
      <c r="B11" s="888" t="s">
        <v>138</v>
      </c>
      <c r="C11" s="888"/>
      <c r="D11" s="888"/>
      <c r="E11" s="888"/>
      <c r="F11" s="906"/>
      <c r="G11" s="906"/>
      <c r="H11" s="906"/>
      <c r="I11" s="906"/>
      <c r="J11" s="906"/>
      <c r="K11" s="906"/>
      <c r="L11" s="906"/>
      <c r="M11" s="3"/>
      <c r="N11" s="3"/>
    </row>
    <row r="12" spans="1:32" ht="13.5" customHeight="1">
      <c r="A12" s="3"/>
      <c r="B12" s="888"/>
      <c r="C12" s="888"/>
      <c r="D12" s="888"/>
      <c r="E12" s="888"/>
      <c r="F12" s="906"/>
      <c r="G12" s="906"/>
      <c r="H12" s="906"/>
      <c r="I12" s="906"/>
      <c r="J12" s="906"/>
      <c r="K12" s="906"/>
      <c r="L12" s="906"/>
      <c r="M12" s="3"/>
      <c r="N12" s="3"/>
    </row>
    <row r="13" spans="1:32" ht="13.5" customHeight="1">
      <c r="A13" s="3"/>
      <c r="B13" s="888"/>
      <c r="C13" s="888"/>
      <c r="D13" s="888"/>
      <c r="E13" s="888"/>
      <c r="F13" s="906"/>
      <c r="G13" s="906"/>
      <c r="H13" s="906"/>
      <c r="I13" s="906"/>
      <c r="J13" s="906"/>
      <c r="K13" s="906"/>
      <c r="L13" s="906"/>
      <c r="M13" s="3"/>
      <c r="N13" s="88"/>
    </row>
    <row r="14" spans="1:32" ht="13.5" customHeight="1">
      <c r="A14" s="58"/>
      <c r="B14" s="115"/>
      <c r="C14" s="115"/>
      <c r="D14" s="115"/>
      <c r="E14" s="115"/>
      <c r="F14" s="78"/>
      <c r="G14" s="78"/>
      <c r="H14" s="78"/>
      <c r="I14" s="78"/>
      <c r="J14" s="78"/>
      <c r="K14" s="78"/>
      <c r="L14" s="78"/>
      <c r="M14" s="58"/>
      <c r="N14" s="88"/>
    </row>
    <row r="15" spans="1:32" ht="13.5" customHeight="1">
      <c r="A15" s="58"/>
      <c r="B15" s="115"/>
      <c r="C15" s="115"/>
      <c r="D15" s="115"/>
      <c r="E15" s="115"/>
      <c r="F15" s="78"/>
      <c r="G15" s="78"/>
      <c r="H15" s="78"/>
      <c r="I15" s="78"/>
      <c r="J15" s="78"/>
      <c r="K15" s="78"/>
      <c r="L15" s="78"/>
      <c r="M15" s="58"/>
      <c r="N15" s="88"/>
    </row>
    <row r="16" spans="1:32" ht="13.5" customHeight="1">
      <c r="A16" s="3"/>
      <c r="B16" s="731" t="s">
        <v>141</v>
      </c>
      <c r="C16" s="731"/>
      <c r="D16" s="907"/>
      <c r="E16" s="907"/>
      <c r="F16" s="908" t="s">
        <v>72</v>
      </c>
      <c r="G16" s="908"/>
      <c r="H16" s="908"/>
      <c r="I16" s="908"/>
      <c r="J16" s="908"/>
      <c r="K16" s="908"/>
      <c r="L16" s="908"/>
      <c r="M16" s="12"/>
      <c r="N16" s="87"/>
    </row>
    <row r="17" spans="1:14" ht="13.5" customHeight="1">
      <c r="A17" s="3"/>
      <c r="B17" s="731"/>
      <c r="C17" s="731"/>
      <c r="D17" s="907"/>
      <c r="E17" s="907"/>
      <c r="F17" s="908"/>
      <c r="G17" s="908"/>
      <c r="H17" s="908"/>
      <c r="I17" s="908"/>
      <c r="J17" s="908"/>
      <c r="K17" s="908"/>
      <c r="L17" s="908"/>
      <c r="M17" s="12"/>
      <c r="N17" s="87"/>
    </row>
    <row r="18" spans="1:14" ht="13.5" customHeight="1">
      <c r="A18" s="3"/>
      <c r="B18" s="731"/>
      <c r="C18" s="731"/>
      <c r="D18" s="907"/>
      <c r="E18" s="907"/>
      <c r="F18" s="908"/>
      <c r="G18" s="908"/>
      <c r="H18" s="908"/>
      <c r="I18" s="908"/>
      <c r="J18" s="908"/>
      <c r="K18" s="908"/>
      <c r="L18" s="908"/>
      <c r="M18" s="12"/>
      <c r="N18" s="88"/>
    </row>
    <row r="19" spans="1:14" ht="13.5" customHeight="1">
      <c r="A19" s="3"/>
      <c r="B19" s="731"/>
      <c r="C19" s="731"/>
      <c r="D19" s="907"/>
      <c r="E19" s="907"/>
      <c r="F19" s="909" t="s">
        <v>7</v>
      </c>
      <c r="G19" s="909"/>
      <c r="H19" s="909"/>
      <c r="I19" s="909"/>
      <c r="J19" s="909"/>
      <c r="K19" s="909"/>
      <c r="L19" s="909"/>
      <c r="M19" s="12"/>
      <c r="N19" s="3"/>
    </row>
    <row r="20" spans="1:14" ht="13.5" customHeight="1">
      <c r="A20" s="3"/>
      <c r="B20" s="731"/>
      <c r="C20" s="731"/>
      <c r="D20" s="907"/>
      <c r="E20" s="907"/>
      <c r="F20" s="909"/>
      <c r="G20" s="909"/>
      <c r="H20" s="909"/>
      <c r="I20" s="909"/>
      <c r="J20" s="909"/>
      <c r="K20" s="909"/>
      <c r="L20" s="909"/>
      <c r="M20" s="12"/>
      <c r="N20" s="3"/>
    </row>
    <row r="21" spans="1:14" ht="13.5" customHeight="1">
      <c r="A21" s="3"/>
      <c r="B21" s="731"/>
      <c r="C21" s="731"/>
      <c r="D21" s="907"/>
      <c r="E21" s="907"/>
      <c r="F21" s="909"/>
      <c r="G21" s="909"/>
      <c r="H21" s="909"/>
      <c r="I21" s="909"/>
      <c r="J21" s="909"/>
      <c r="K21" s="909"/>
      <c r="L21" s="909"/>
      <c r="M21" s="3"/>
      <c r="N21" s="3"/>
    </row>
    <row r="22" spans="1:14">
      <c r="A22" s="3"/>
      <c r="B22" s="8"/>
      <c r="C22" s="8"/>
      <c r="D22" s="47" t="str">
        <f>IF(COUNTBLANK(D16:E21)=12,"　↑　該当する方に○",IF(COUNTBLANK(D16:E21)=10,"　↑　どちらか一方に○",""))</f>
        <v>　↑　該当する方に○</v>
      </c>
      <c r="E22" s="10"/>
      <c r="F22" s="8"/>
      <c r="G22" s="8"/>
      <c r="H22" s="8"/>
      <c r="I22" s="8"/>
      <c r="J22" s="8"/>
      <c r="K22" s="8"/>
      <c r="L22" s="8"/>
      <c r="M22" s="3"/>
      <c r="N22" s="3"/>
    </row>
    <row r="23" spans="1:14">
      <c r="A23" s="3"/>
      <c r="B23" s="175"/>
      <c r="C23" s="175"/>
      <c r="D23" s="61"/>
      <c r="E23" s="61"/>
      <c r="F23" s="61"/>
      <c r="G23" s="61"/>
      <c r="H23" s="61"/>
      <c r="I23" s="61"/>
      <c r="J23" s="61"/>
      <c r="K23" s="61"/>
      <c r="L23" s="61"/>
      <c r="M23" s="3"/>
      <c r="N23" s="3"/>
    </row>
    <row r="24" spans="1:14">
      <c r="A24" s="3"/>
      <c r="B24" s="8"/>
      <c r="C24" s="8"/>
      <c r="D24" s="8"/>
      <c r="E24" s="8"/>
      <c r="F24" s="8"/>
      <c r="G24" s="8"/>
      <c r="H24" s="8"/>
      <c r="I24" s="8"/>
      <c r="J24" s="8"/>
      <c r="K24" s="8"/>
      <c r="L24" s="8"/>
      <c r="M24" s="3"/>
      <c r="N24" s="3"/>
    </row>
    <row r="25" spans="1:14">
      <c r="A25" s="3"/>
      <c r="B25" s="8"/>
      <c r="C25" s="8"/>
      <c r="D25" s="8"/>
      <c r="E25" s="8"/>
      <c r="F25" s="8"/>
      <c r="G25" s="8"/>
      <c r="H25" s="8"/>
      <c r="I25" s="8"/>
      <c r="J25" s="8"/>
      <c r="K25" s="8"/>
      <c r="L25" s="8"/>
      <c r="M25" s="3"/>
      <c r="N25" s="3"/>
    </row>
    <row r="26" spans="1:14">
      <c r="A26" s="3"/>
      <c r="B26" s="8"/>
      <c r="C26" s="8"/>
      <c r="D26" s="8"/>
      <c r="E26" s="8"/>
      <c r="F26" s="8"/>
      <c r="G26" s="8"/>
      <c r="H26" s="8"/>
      <c r="I26" s="8"/>
      <c r="J26" s="8"/>
      <c r="K26" s="8"/>
      <c r="L26" s="8"/>
      <c r="M26" s="3"/>
      <c r="N26" s="3"/>
    </row>
    <row r="27" spans="1:14">
      <c r="A27" s="3"/>
      <c r="B27" s="8" t="s">
        <v>6</v>
      </c>
      <c r="C27" s="8"/>
      <c r="D27" s="8"/>
      <c r="E27" s="8"/>
      <c r="F27" s="8"/>
      <c r="G27" s="8"/>
      <c r="H27" s="8"/>
      <c r="I27" s="8"/>
      <c r="J27" s="8"/>
      <c r="K27" s="8"/>
      <c r="L27" s="8"/>
      <c r="M27" s="3"/>
      <c r="N27" s="3"/>
    </row>
    <row r="28" spans="1:14" ht="13.5" customHeight="1">
      <c r="A28" s="3"/>
      <c r="B28" s="888" t="s">
        <v>142</v>
      </c>
      <c r="C28" s="888"/>
      <c r="D28" s="889" t="s">
        <v>224</v>
      </c>
      <c r="E28" s="890"/>
      <c r="F28" s="890"/>
      <c r="G28" s="890"/>
      <c r="H28" s="895"/>
      <c r="I28" s="898" t="s">
        <v>128</v>
      </c>
      <c r="J28" s="898"/>
      <c r="K28" s="898"/>
      <c r="L28" s="899"/>
      <c r="M28" s="3"/>
      <c r="N28" s="3"/>
    </row>
    <row r="29" spans="1:14" ht="13.5" customHeight="1">
      <c r="A29" s="3"/>
      <c r="B29" s="888"/>
      <c r="C29" s="888"/>
      <c r="D29" s="891"/>
      <c r="E29" s="892"/>
      <c r="F29" s="892"/>
      <c r="G29" s="892"/>
      <c r="H29" s="896"/>
      <c r="I29" s="900"/>
      <c r="J29" s="900"/>
      <c r="K29" s="900"/>
      <c r="L29" s="901"/>
      <c r="M29" s="3"/>
      <c r="N29" s="3"/>
    </row>
    <row r="30" spans="1:14" ht="13.5" customHeight="1">
      <c r="A30" s="3"/>
      <c r="B30" s="888"/>
      <c r="C30" s="888"/>
      <c r="D30" s="893"/>
      <c r="E30" s="894"/>
      <c r="F30" s="894"/>
      <c r="G30" s="894"/>
      <c r="H30" s="897"/>
      <c r="I30" s="902"/>
      <c r="J30" s="902"/>
      <c r="K30" s="902"/>
      <c r="L30" s="903"/>
      <c r="M30" s="3"/>
      <c r="N30" s="3"/>
    </row>
    <row r="31" spans="1:14" ht="13.5" customHeight="1">
      <c r="A31" s="3"/>
      <c r="B31" s="343" t="s">
        <v>129</v>
      </c>
      <c r="C31" s="344"/>
      <c r="D31" s="904"/>
      <c r="E31" s="885" t="s">
        <v>143</v>
      </c>
      <c r="F31" s="886"/>
      <c r="G31" s="886"/>
      <c r="H31" s="886"/>
      <c r="I31" s="886"/>
      <c r="J31" s="886"/>
      <c r="K31" s="886"/>
      <c r="L31" s="886"/>
      <c r="M31" s="12"/>
      <c r="N31" s="3"/>
    </row>
    <row r="32" spans="1:14">
      <c r="A32" s="3"/>
      <c r="B32" s="345"/>
      <c r="C32" s="346"/>
      <c r="D32" s="904"/>
      <c r="E32" s="886"/>
      <c r="F32" s="886"/>
      <c r="G32" s="886"/>
      <c r="H32" s="886"/>
      <c r="I32" s="886"/>
      <c r="J32" s="886"/>
      <c r="K32" s="886"/>
      <c r="L32" s="886"/>
      <c r="M32" s="3"/>
      <c r="N32" s="3"/>
    </row>
    <row r="33" spans="1:28" ht="13.5" customHeight="1">
      <c r="A33" s="3"/>
      <c r="B33" s="880" t="s">
        <v>132</v>
      </c>
      <c r="C33" s="881"/>
      <c r="D33" s="884"/>
      <c r="E33" s="885" t="s">
        <v>144</v>
      </c>
      <c r="F33" s="886"/>
      <c r="G33" s="886"/>
      <c r="H33" s="886"/>
      <c r="I33" s="886"/>
      <c r="J33" s="886"/>
      <c r="K33" s="886"/>
      <c r="L33" s="886"/>
      <c r="M33" s="12"/>
      <c r="N33" s="3"/>
    </row>
    <row r="34" spans="1:28" ht="13.5" customHeight="1">
      <c r="A34" s="3"/>
      <c r="B34" s="880"/>
      <c r="C34" s="881"/>
      <c r="D34" s="884"/>
      <c r="E34" s="886"/>
      <c r="F34" s="886"/>
      <c r="G34" s="886"/>
      <c r="H34" s="886"/>
      <c r="I34" s="886"/>
      <c r="J34" s="886"/>
      <c r="K34" s="886"/>
      <c r="L34" s="886"/>
      <c r="M34" s="3"/>
      <c r="N34" s="3"/>
    </row>
    <row r="35" spans="1:28" ht="13.5" customHeight="1">
      <c r="A35" s="3"/>
      <c r="B35" s="880"/>
      <c r="C35" s="881"/>
      <c r="D35" s="884"/>
      <c r="E35" s="885" t="s">
        <v>145</v>
      </c>
      <c r="F35" s="886"/>
      <c r="G35" s="886"/>
      <c r="H35" s="886"/>
      <c r="I35" s="886"/>
      <c r="J35" s="886"/>
      <c r="K35" s="886"/>
      <c r="L35" s="886"/>
      <c r="M35" s="3"/>
      <c r="N35" s="3"/>
    </row>
    <row r="36" spans="1:28">
      <c r="A36" s="3"/>
      <c r="B36" s="882"/>
      <c r="C36" s="883"/>
      <c r="D36" s="884"/>
      <c r="E36" s="886"/>
      <c r="F36" s="886"/>
      <c r="G36" s="886"/>
      <c r="H36" s="886"/>
      <c r="I36" s="886"/>
      <c r="J36" s="886"/>
      <c r="K36" s="886"/>
      <c r="L36" s="886"/>
      <c r="M36" s="3"/>
      <c r="N36" s="3"/>
    </row>
    <row r="37" spans="1:28">
      <c r="A37" s="3"/>
      <c r="B37" s="175"/>
      <c r="C37" s="175"/>
      <c r="D37" s="47" t="str">
        <f>IF(D16&lt;&gt;"○","",IF(D19="○","",IF(COUNTBLANK(D31:D36)=6,"　↑　該当するものに○",IF(COUNTBLANK(D31:D36)&lt;=4,"　↑　いずれか１つに○",""))))</f>
        <v/>
      </c>
      <c r="E37" s="175"/>
      <c r="F37" s="175"/>
      <c r="G37" s="175"/>
      <c r="H37" s="175"/>
      <c r="I37" s="175"/>
      <c r="J37" s="175"/>
      <c r="K37" s="175"/>
      <c r="L37" s="175"/>
      <c r="M37" s="3"/>
      <c r="N37" s="3"/>
    </row>
    <row r="38" spans="1:28" s="50" customFormat="1">
      <c r="A38" s="49"/>
      <c r="B38" s="142" t="s">
        <v>1</v>
      </c>
      <c r="C38" s="49"/>
      <c r="D38" s="49"/>
      <c r="E38" s="49"/>
      <c r="F38" s="49"/>
      <c r="G38" s="49"/>
      <c r="H38" s="49"/>
      <c r="I38" s="49"/>
      <c r="J38" s="49"/>
      <c r="K38" s="49"/>
      <c r="L38" s="49"/>
      <c r="M38" s="49"/>
      <c r="N38" s="49"/>
      <c r="P38" s="157"/>
      <c r="Q38" s="157"/>
      <c r="R38" s="157"/>
      <c r="S38" s="157"/>
      <c r="T38" s="157"/>
      <c r="U38" s="157"/>
      <c r="V38" s="157"/>
      <c r="W38" s="157"/>
      <c r="X38" s="157"/>
      <c r="Y38" s="157"/>
      <c r="Z38" s="157"/>
      <c r="AA38" s="157"/>
      <c r="AB38" s="157"/>
    </row>
    <row r="39" spans="1:28" s="50" customFormat="1">
      <c r="A39" s="49"/>
      <c r="B39" s="49"/>
      <c r="C39" s="49"/>
      <c r="D39" s="49"/>
      <c r="E39" s="49"/>
      <c r="F39" s="49"/>
      <c r="G39" s="49"/>
      <c r="H39" s="49"/>
      <c r="I39" s="49"/>
      <c r="J39" s="49"/>
      <c r="K39" s="49"/>
      <c r="L39" s="49"/>
      <c r="M39" s="49"/>
      <c r="N39" s="49"/>
      <c r="P39" s="157"/>
      <c r="Q39" s="157"/>
      <c r="R39" s="157"/>
      <c r="S39" s="157"/>
      <c r="T39" s="157"/>
      <c r="U39" s="157"/>
      <c r="V39" s="157"/>
      <c r="W39" s="157"/>
      <c r="X39" s="157"/>
      <c r="Y39" s="157"/>
      <c r="Z39" s="157"/>
      <c r="AA39" s="157"/>
      <c r="AB39" s="157"/>
    </row>
    <row r="40" spans="1:28" s="50" customFormat="1" ht="13.5" customHeight="1">
      <c r="A40" s="49"/>
      <c r="B40" s="887" t="s">
        <v>99</v>
      </c>
      <c r="C40" s="887"/>
      <c r="D40" s="887"/>
      <c r="E40" s="887"/>
      <c r="F40" s="887"/>
      <c r="G40" s="887"/>
      <c r="H40" s="887"/>
      <c r="I40" s="887"/>
      <c r="J40" s="887"/>
      <c r="K40" s="887"/>
      <c r="L40" s="887"/>
      <c r="M40" s="887"/>
      <c r="N40" s="49"/>
      <c r="P40" s="879"/>
      <c r="Q40" s="879"/>
      <c r="R40" s="879"/>
      <c r="S40" s="879"/>
      <c r="T40" s="879"/>
      <c r="U40" s="879"/>
      <c r="V40" s="879"/>
      <c r="W40" s="879"/>
      <c r="X40" s="879"/>
      <c r="Y40" s="879"/>
      <c r="Z40" s="879"/>
      <c r="AA40" s="879"/>
      <c r="AB40" s="157"/>
    </row>
    <row r="41" spans="1:28" s="50" customFormat="1">
      <c r="A41" s="49"/>
      <c r="B41" s="114" t="s">
        <v>100</v>
      </c>
      <c r="C41" s="49"/>
      <c r="D41" s="49"/>
      <c r="E41" s="49"/>
      <c r="F41" s="49"/>
      <c r="G41" s="49"/>
      <c r="H41" s="49"/>
      <c r="I41" s="49"/>
      <c r="J41" s="49"/>
      <c r="K41" s="49"/>
      <c r="L41" s="49"/>
      <c r="M41" s="49"/>
      <c r="N41" s="49"/>
      <c r="P41" s="159"/>
      <c r="Q41" s="157"/>
      <c r="R41" s="157"/>
      <c r="S41" s="157"/>
      <c r="T41" s="157"/>
      <c r="U41" s="157"/>
      <c r="V41" s="157"/>
      <c r="W41" s="157"/>
      <c r="X41" s="157"/>
      <c r="Y41" s="157"/>
      <c r="Z41" s="157"/>
      <c r="AA41" s="157"/>
      <c r="AB41" s="157"/>
    </row>
    <row r="42" spans="1:28">
      <c r="A42" s="3"/>
      <c r="B42" s="114" t="s">
        <v>101</v>
      </c>
      <c r="C42" s="8"/>
      <c r="D42" s="8"/>
      <c r="E42" s="8"/>
      <c r="F42" s="8"/>
      <c r="G42" s="8"/>
      <c r="H42" s="8"/>
      <c r="I42" s="8"/>
      <c r="J42" s="8"/>
      <c r="K42" s="8"/>
      <c r="L42" s="8"/>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175"/>
      <c r="C45" s="175"/>
      <c r="D45" s="175"/>
      <c r="E45" s="175"/>
      <c r="F45" s="175"/>
      <c r="G45" s="175"/>
      <c r="H45" s="175"/>
      <c r="I45" s="175"/>
      <c r="J45" s="175"/>
      <c r="K45" s="175"/>
      <c r="L45" s="175"/>
      <c r="M45" s="3"/>
      <c r="N45" s="3"/>
    </row>
    <row r="46" spans="1:28">
      <c r="A46" s="3"/>
      <c r="B46" s="3"/>
      <c r="C46" s="8"/>
      <c r="D46" s="8"/>
      <c r="E46" s="8"/>
      <c r="F46" s="8"/>
      <c r="G46" s="8"/>
      <c r="H46" s="8"/>
      <c r="I46" s="8"/>
      <c r="J46" s="8"/>
      <c r="K46" s="8"/>
      <c r="L46" s="8"/>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50" customFormat="1" ht="14.25">
      <c r="A53" s="49"/>
      <c r="B53" s="51"/>
      <c r="C53" s="49"/>
      <c r="D53" s="49"/>
      <c r="E53" s="49"/>
      <c r="F53" s="49"/>
      <c r="G53" s="49"/>
      <c r="H53" s="49"/>
      <c r="I53" s="49"/>
      <c r="J53" s="49"/>
      <c r="K53" s="49"/>
      <c r="L53" s="49"/>
      <c r="M53" s="49"/>
      <c r="N53" s="49"/>
      <c r="P53" s="157"/>
      <c r="Q53" s="157"/>
      <c r="R53" s="157"/>
      <c r="S53" s="157"/>
      <c r="T53" s="157"/>
      <c r="U53" s="157"/>
      <c r="V53" s="157"/>
      <c r="W53" s="157"/>
      <c r="X53" s="157"/>
      <c r="Y53" s="157"/>
      <c r="Z53" s="157"/>
      <c r="AA53" s="157"/>
      <c r="AB53" s="157"/>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8.75">
      <c r="A61" s="265" t="s">
        <v>102</v>
      </c>
      <c r="B61" s="265"/>
      <c r="C61" s="265"/>
      <c r="D61" s="265"/>
      <c r="E61" s="265"/>
      <c r="F61" s="265"/>
      <c r="G61" s="265"/>
      <c r="H61" s="265"/>
      <c r="I61" s="265"/>
      <c r="J61" s="265"/>
      <c r="K61" s="265"/>
      <c r="L61" s="265"/>
      <c r="M61" s="265"/>
      <c r="N61" s="265"/>
    </row>
    <row r="79" spans="68:68">
      <c r="BP79" s="117">
        <v>1</v>
      </c>
    </row>
    <row r="80" spans="68:68">
      <c r="BP80" s="117" t="s">
        <v>146</v>
      </c>
    </row>
    <row r="81" spans="68:68">
      <c r="BP81" s="117">
        <v>2</v>
      </c>
    </row>
    <row r="82" spans="68:68">
      <c r="BP82" s="117" t="s">
        <v>147</v>
      </c>
    </row>
  </sheetData>
  <sheetProtection sheet="1" objects="1" scenarios="1" selectLockedCells="1"/>
  <mergeCells count="25">
    <mergeCell ref="B16:C21"/>
    <mergeCell ref="D16:E18"/>
    <mergeCell ref="F16:L18"/>
    <mergeCell ref="D19:E21"/>
    <mergeCell ref="F19:L21"/>
    <mergeCell ref="K1:M1"/>
    <mergeCell ref="K2:M4"/>
    <mergeCell ref="A8:M8"/>
    <mergeCell ref="B11:E13"/>
    <mergeCell ref="F11:L13"/>
    <mergeCell ref="B28:C30"/>
    <mergeCell ref="D28:G30"/>
    <mergeCell ref="H28:H30"/>
    <mergeCell ref="I28:L30"/>
    <mergeCell ref="B31:C32"/>
    <mergeCell ref="D31:D32"/>
    <mergeCell ref="E31:L32"/>
    <mergeCell ref="A61:N61"/>
    <mergeCell ref="P40:AA40"/>
    <mergeCell ref="B33:C36"/>
    <mergeCell ref="D33:D34"/>
    <mergeCell ref="E33:L34"/>
    <mergeCell ref="D35:D36"/>
    <mergeCell ref="E35:L36"/>
    <mergeCell ref="B40:M40"/>
  </mergeCells>
  <phoneticPr fontId="5"/>
  <conditionalFormatting sqref="D28:L36">
    <cfRule type="expression" dxfId="81" priority="11" stopIfTrue="1">
      <formula>$F$11=""</formula>
    </cfRule>
    <cfRule type="expression" dxfId="80" priority="12" stopIfTrue="1">
      <formula>$D$16="○"</formula>
    </cfRule>
  </conditionalFormatting>
  <conditionalFormatting sqref="F16:L18">
    <cfRule type="expression" dxfId="79" priority="10">
      <formula>$D$19="○"</formula>
    </cfRule>
  </conditionalFormatting>
  <conditionalFormatting sqref="F19:L21">
    <cfRule type="expression" dxfId="78" priority="9">
      <formula>$D$16="○"</formula>
    </cfRule>
  </conditionalFormatting>
  <conditionalFormatting sqref="D33:L36">
    <cfRule type="expression" dxfId="77" priority="8">
      <formula>$D$31="○"</formula>
    </cfRule>
  </conditionalFormatting>
  <conditionalFormatting sqref="D31:L32 D35:L36">
    <cfRule type="expression" dxfId="76" priority="7">
      <formula>$D$33="○"</formula>
    </cfRule>
  </conditionalFormatting>
  <conditionalFormatting sqref="D31:L34">
    <cfRule type="expression" dxfId="75" priority="6">
      <formula>$D$35="○"</formula>
    </cfRule>
  </conditionalFormatting>
  <conditionalFormatting sqref="D19:E21">
    <cfRule type="expression" dxfId="74" priority="3">
      <formula>$D$16="○"</formula>
    </cfRule>
  </conditionalFormatting>
  <conditionalFormatting sqref="D16:E18">
    <cfRule type="expression" dxfId="73" priority="2">
      <formula>$D$19="○"</formula>
    </cfRule>
  </conditionalFormatting>
  <conditionalFormatting sqref="D16:L21">
    <cfRule type="expression" dxfId="72" priority="1">
      <formula>$F$11=""</formula>
    </cfRule>
  </conditionalFormatting>
  <dataValidations xWindow="431" yWindow="481"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xr:uid="{00000000-0002-0000-0A00-000000000000}"/>
    <dataValidation type="list" allowBlank="1" showInputMessage="1" showErrorMessage="1" sqref="D18:E18 D21:E21" xr:uid="{00000000-0002-0000-0A00-000001000000}">
      <formula1>$N$10:$N$11</formula1>
    </dataValidation>
    <dataValidation type="list" allowBlank="1" showInputMessage="1" showErrorMessage="1" sqref="D16:E17 D19:E20 D31:D36" xr:uid="{00000000-0002-0000-0A00-000002000000}">
      <formula1>"○"</formula1>
    </dataValidation>
    <dataValidation type="list" allowBlank="1" showInputMessage="1" showErrorMessage="1" sqref="D28:G30" xr:uid="{00000000-0002-0000-0A00-00000300000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colBreaks count="1" manualBreakCount="1">
    <brk id="21" min="1" max="48"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9">
    <tabColor rgb="FF0070C0"/>
    <pageSetUpPr fitToPage="1"/>
  </sheetPr>
  <dimension ref="A1:AG61"/>
  <sheetViews>
    <sheetView showGridLines="0" zoomScale="80" zoomScaleNormal="80" zoomScaleSheetLayoutView="100" workbookViewId="0">
      <selection activeCell="D11" sqref="D11:E13"/>
    </sheetView>
  </sheetViews>
  <sheetFormatPr defaultColWidth="6.5" defaultRowHeight="13.5"/>
  <cols>
    <col min="1" max="9" width="6.5" style="1" customWidth="1"/>
    <col min="10" max="13" width="6.5" style="1"/>
    <col min="14" max="14" width="2.5" style="1" customWidth="1"/>
    <col min="15" max="15" width="6.5" style="206"/>
    <col min="16" max="16384" width="6.5" style="1"/>
  </cols>
  <sheetData>
    <row r="1" spans="1:33" ht="25.5">
      <c r="A1" s="3"/>
      <c r="B1" s="3"/>
      <c r="C1" s="3"/>
      <c r="D1" s="3"/>
      <c r="E1" s="3"/>
      <c r="F1" s="3"/>
      <c r="G1" s="3"/>
      <c r="H1" s="3"/>
      <c r="I1" s="3"/>
      <c r="J1" s="14"/>
      <c r="K1" s="440" t="s">
        <v>279</v>
      </c>
      <c r="L1" s="440"/>
      <c r="M1" s="440"/>
      <c r="N1" s="3"/>
      <c r="AA1" s="145"/>
      <c r="AB1" s="145"/>
      <c r="AC1" s="145"/>
      <c r="AD1" s="145"/>
      <c r="AE1" s="145"/>
      <c r="AF1" s="145"/>
      <c r="AG1" s="145"/>
    </row>
    <row r="2" spans="1:33" ht="13.5" customHeight="1">
      <c r="A2" s="3"/>
      <c r="B2" s="3"/>
      <c r="C2" s="3"/>
      <c r="D2" s="3"/>
      <c r="E2" s="3"/>
      <c r="F2" s="3"/>
      <c r="G2" s="3"/>
      <c r="H2" s="3"/>
      <c r="I2" s="3"/>
      <c r="J2" s="3"/>
      <c r="K2" s="910" t="s">
        <v>149</v>
      </c>
      <c r="L2" s="910"/>
      <c r="M2" s="910"/>
      <c r="N2" s="3"/>
    </row>
    <row r="3" spans="1:33" ht="13.5" customHeight="1">
      <c r="A3" s="3"/>
      <c r="B3" s="3"/>
      <c r="C3" s="3"/>
      <c r="D3" s="3"/>
      <c r="E3" s="3"/>
      <c r="F3" s="3"/>
      <c r="G3" s="3"/>
      <c r="H3" s="3"/>
      <c r="I3" s="3"/>
      <c r="J3" s="3"/>
      <c r="K3" s="910"/>
      <c r="L3" s="910"/>
      <c r="M3" s="910"/>
      <c r="N3" s="3"/>
    </row>
    <row r="4" spans="1:33" ht="13.5" customHeight="1">
      <c r="A4" s="3"/>
      <c r="B4" s="3"/>
      <c r="C4" s="3"/>
      <c r="D4" s="3"/>
      <c r="E4" s="3"/>
      <c r="F4" s="3"/>
      <c r="G4" s="3"/>
      <c r="H4" s="3"/>
      <c r="I4" s="3"/>
      <c r="J4" s="3"/>
      <c r="K4" s="910"/>
      <c r="L4" s="910"/>
      <c r="M4" s="910"/>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374" t="s">
        <v>150</v>
      </c>
      <c r="B7" s="374"/>
      <c r="C7" s="374"/>
      <c r="D7" s="374"/>
      <c r="E7" s="374"/>
      <c r="F7" s="374"/>
      <c r="G7" s="374"/>
      <c r="H7" s="374"/>
      <c r="I7" s="374"/>
      <c r="J7" s="374"/>
      <c r="K7" s="374"/>
      <c r="L7" s="374"/>
      <c r="M7" s="374"/>
      <c r="N7" s="3"/>
    </row>
    <row r="8" spans="1:33">
      <c r="A8" s="3"/>
      <c r="B8" s="3"/>
      <c r="C8" s="3"/>
      <c r="D8" s="58"/>
      <c r="E8" s="3"/>
      <c r="F8" s="3"/>
      <c r="G8" s="3"/>
      <c r="H8" s="3"/>
      <c r="I8" s="3"/>
      <c r="J8" s="3"/>
      <c r="K8" s="3"/>
      <c r="L8" s="3"/>
      <c r="M8" s="3"/>
      <c r="N8" s="3"/>
    </row>
    <row r="9" spans="1:33">
      <c r="A9" s="3"/>
      <c r="B9" s="187"/>
      <c r="C9" s="187"/>
      <c r="D9" s="187"/>
      <c r="E9" s="187"/>
      <c r="F9" s="187"/>
      <c r="G9" s="187"/>
      <c r="H9" s="187"/>
      <c r="I9" s="187"/>
      <c r="J9" s="187"/>
      <c r="K9" s="187"/>
      <c r="L9" s="187"/>
      <c r="M9" s="3"/>
      <c r="N9" s="3"/>
    </row>
    <row r="10" spans="1:33">
      <c r="A10" s="3"/>
      <c r="B10" s="3"/>
      <c r="C10" s="3"/>
      <c r="D10" s="60" t="str">
        <f>IF(COUNTBLANK(D11:E19)=18,"　↓　該当するものいずれか１つに○",IF(COUNTBLANK(D11:E19)=17,"","　↓　いずれか１つに○"))</f>
        <v>　↓　該当するものいずれか１つに○</v>
      </c>
      <c r="E10" s="3"/>
      <c r="F10" s="3"/>
      <c r="G10" s="3"/>
      <c r="H10" s="3"/>
      <c r="I10" s="3"/>
      <c r="J10" s="3"/>
      <c r="K10" s="3"/>
      <c r="L10" s="3"/>
      <c r="M10" s="3"/>
      <c r="N10" s="3"/>
    </row>
    <row r="11" spans="1:33" ht="13.5" customHeight="1">
      <c r="A11" s="3"/>
      <c r="B11" s="911" t="s">
        <v>151</v>
      </c>
      <c r="C11" s="912"/>
      <c r="D11" s="917"/>
      <c r="E11" s="918"/>
      <c r="F11" s="923" t="s">
        <v>232</v>
      </c>
      <c r="G11" s="924"/>
      <c r="H11" s="924"/>
      <c r="I11" s="924"/>
      <c r="J11" s="924"/>
      <c r="K11" s="924"/>
      <c r="L11" s="925"/>
      <c r="M11" s="12"/>
      <c r="N11" s="3"/>
      <c r="O11" s="206">
        <f>IF(D11="○",1,0)</f>
        <v>0</v>
      </c>
    </row>
    <row r="12" spans="1:33" ht="13.5" customHeight="1">
      <c r="A12" s="3"/>
      <c r="B12" s="913"/>
      <c r="C12" s="914"/>
      <c r="D12" s="919"/>
      <c r="E12" s="920"/>
      <c r="F12" s="926"/>
      <c r="G12" s="927"/>
      <c r="H12" s="927"/>
      <c r="I12" s="927"/>
      <c r="J12" s="927"/>
      <c r="K12" s="927"/>
      <c r="L12" s="928"/>
      <c r="M12" s="12"/>
      <c r="N12" s="136"/>
    </row>
    <row r="13" spans="1:33" ht="13.5" customHeight="1">
      <c r="A13" s="3"/>
      <c r="B13" s="913"/>
      <c r="C13" s="914"/>
      <c r="D13" s="921"/>
      <c r="E13" s="922"/>
      <c r="F13" s="929"/>
      <c r="G13" s="930"/>
      <c r="H13" s="930"/>
      <c r="I13" s="930"/>
      <c r="J13" s="930"/>
      <c r="K13" s="930"/>
      <c r="L13" s="931"/>
      <c r="M13" s="12"/>
      <c r="N13" s="3"/>
    </row>
    <row r="14" spans="1:33" ht="13.5" customHeight="1">
      <c r="A14" s="3"/>
      <c r="B14" s="913"/>
      <c r="C14" s="914"/>
      <c r="D14" s="670"/>
      <c r="E14" s="672"/>
      <c r="F14" s="934" t="s">
        <v>226</v>
      </c>
      <c r="G14" s="935"/>
      <c r="H14" s="935"/>
      <c r="I14" s="935"/>
      <c r="J14" s="935"/>
      <c r="K14" s="935"/>
      <c r="L14" s="936"/>
      <c r="M14" s="12"/>
      <c r="N14" s="3"/>
      <c r="O14" s="206">
        <f>IF(OR(D14="○",D17="○"),0,1)</f>
        <v>1</v>
      </c>
    </row>
    <row r="15" spans="1:33" ht="13.5" customHeight="1">
      <c r="A15" s="3"/>
      <c r="B15" s="913"/>
      <c r="C15" s="914"/>
      <c r="D15" s="932"/>
      <c r="E15" s="933"/>
      <c r="F15" s="937"/>
      <c r="G15" s="938"/>
      <c r="H15" s="938"/>
      <c r="I15" s="938"/>
      <c r="J15" s="938"/>
      <c r="K15" s="938"/>
      <c r="L15" s="939"/>
      <c r="M15" s="12"/>
      <c r="N15" s="3"/>
    </row>
    <row r="16" spans="1:33" ht="13.5" customHeight="1">
      <c r="A16" s="3"/>
      <c r="B16" s="913"/>
      <c r="C16" s="914"/>
      <c r="D16" s="673"/>
      <c r="E16" s="675"/>
      <c r="F16" s="940"/>
      <c r="G16" s="941"/>
      <c r="H16" s="941"/>
      <c r="I16" s="941"/>
      <c r="J16" s="941"/>
      <c r="K16" s="941"/>
      <c r="L16" s="942"/>
      <c r="M16" s="12"/>
      <c r="N16" s="3"/>
    </row>
    <row r="17" spans="1:15" ht="13.5" customHeight="1">
      <c r="A17" s="3"/>
      <c r="B17" s="913"/>
      <c r="C17" s="914"/>
      <c r="D17" s="670"/>
      <c r="E17" s="672"/>
      <c r="F17" s="934" t="s">
        <v>7</v>
      </c>
      <c r="G17" s="935"/>
      <c r="H17" s="935"/>
      <c r="I17" s="935"/>
      <c r="J17" s="935"/>
      <c r="K17" s="935"/>
      <c r="L17" s="936"/>
      <c r="M17" s="12"/>
      <c r="N17" s="3"/>
    </row>
    <row r="18" spans="1:15" ht="13.5" customHeight="1">
      <c r="A18" s="3"/>
      <c r="B18" s="913"/>
      <c r="C18" s="914"/>
      <c r="D18" s="932"/>
      <c r="E18" s="933"/>
      <c r="F18" s="937"/>
      <c r="G18" s="938"/>
      <c r="H18" s="938"/>
      <c r="I18" s="938"/>
      <c r="J18" s="938"/>
      <c r="K18" s="938"/>
      <c r="L18" s="939"/>
      <c r="M18" s="12"/>
      <c r="N18" s="3"/>
    </row>
    <row r="19" spans="1:15" ht="13.5" customHeight="1">
      <c r="A19" s="3"/>
      <c r="B19" s="915"/>
      <c r="C19" s="916"/>
      <c r="D19" s="673"/>
      <c r="E19" s="675"/>
      <c r="F19" s="940"/>
      <c r="G19" s="941"/>
      <c r="H19" s="941"/>
      <c r="I19" s="941"/>
      <c r="J19" s="941"/>
      <c r="K19" s="941"/>
      <c r="L19" s="942"/>
      <c r="M19" s="3"/>
      <c r="N19" s="3"/>
    </row>
    <row r="20" spans="1:15" ht="13.5" customHeight="1">
      <c r="A20" s="3"/>
      <c r="B20" s="204" t="s">
        <v>219</v>
      </c>
      <c r="C20" s="943" t="s">
        <v>233</v>
      </c>
      <c r="D20" s="943"/>
      <c r="E20" s="943"/>
      <c r="F20" s="943"/>
      <c r="G20" s="943"/>
      <c r="H20" s="943"/>
      <c r="I20" s="943"/>
      <c r="J20" s="943"/>
      <c r="K20" s="943"/>
      <c r="L20" s="943"/>
      <c r="M20" s="3"/>
      <c r="N20" s="3"/>
    </row>
    <row r="21" spans="1:15">
      <c r="A21" s="3"/>
      <c r="B21" s="187"/>
      <c r="C21" s="944"/>
      <c r="D21" s="944"/>
      <c r="E21" s="944"/>
      <c r="F21" s="944"/>
      <c r="G21" s="944"/>
      <c r="H21" s="944"/>
      <c r="I21" s="944"/>
      <c r="J21" s="944"/>
      <c r="K21" s="944"/>
      <c r="L21" s="944"/>
      <c r="M21" s="3"/>
      <c r="N21" s="3"/>
    </row>
    <row r="22" spans="1:15">
      <c r="A22" s="3"/>
      <c r="B22" s="8"/>
      <c r="C22" s="8"/>
      <c r="D22" s="60"/>
      <c r="E22" s="8"/>
      <c r="F22" s="8"/>
      <c r="G22" s="8"/>
      <c r="H22" s="8"/>
      <c r="I22" s="8"/>
      <c r="J22" s="8"/>
      <c r="K22" s="8"/>
      <c r="L22" s="8"/>
      <c r="M22" s="3"/>
      <c r="N22" s="3"/>
    </row>
    <row r="23" spans="1:15">
      <c r="A23" s="3"/>
      <c r="B23" s="8"/>
      <c r="C23" s="8"/>
      <c r="D23" s="60"/>
      <c r="E23" s="8"/>
      <c r="F23" s="8"/>
      <c r="G23" s="8"/>
      <c r="H23" s="8"/>
      <c r="I23" s="8"/>
      <c r="J23" s="8"/>
      <c r="K23" s="8"/>
      <c r="L23" s="8"/>
      <c r="M23" s="3"/>
      <c r="N23" s="3"/>
    </row>
    <row r="24" spans="1:15">
      <c r="A24" s="3"/>
      <c r="B24" s="8"/>
      <c r="C24" s="8"/>
      <c r="D24" s="8"/>
      <c r="E24" s="8"/>
      <c r="F24" s="8"/>
      <c r="G24" s="8"/>
      <c r="H24" s="8"/>
      <c r="I24" s="8"/>
      <c r="J24" s="8"/>
      <c r="K24" s="8"/>
      <c r="L24" s="8"/>
      <c r="M24" s="3"/>
      <c r="N24" s="3"/>
    </row>
    <row r="25" spans="1:15">
      <c r="A25" s="3"/>
      <c r="B25" s="8"/>
      <c r="C25" s="8"/>
      <c r="D25" s="8"/>
      <c r="E25" s="8"/>
      <c r="F25" s="8"/>
      <c r="G25" s="8"/>
      <c r="H25" s="8"/>
      <c r="I25" s="8"/>
      <c r="J25" s="8"/>
      <c r="K25" s="8"/>
      <c r="L25" s="8"/>
      <c r="M25" s="3"/>
      <c r="N25" s="3"/>
    </row>
    <row r="26" spans="1:15" ht="14.25" thickBot="1">
      <c r="A26" s="3"/>
      <c r="B26" s="187"/>
      <c r="C26" s="187"/>
      <c r="D26" s="187"/>
      <c r="E26" s="187"/>
      <c r="F26" s="187"/>
      <c r="G26" s="187"/>
      <c r="H26" s="187"/>
      <c r="I26" s="187"/>
      <c r="J26" s="187"/>
      <c r="K26" s="187"/>
      <c r="L26" s="187"/>
      <c r="M26" s="3"/>
      <c r="N26" s="3"/>
    </row>
    <row r="27" spans="1:15" s="59" customFormat="1" ht="13.5" customHeight="1">
      <c r="A27" s="119"/>
      <c r="B27" s="120"/>
      <c r="C27" s="121"/>
      <c r="D27" s="121"/>
      <c r="E27" s="121"/>
      <c r="F27" s="121"/>
      <c r="G27" s="121"/>
      <c r="H27" s="121"/>
      <c r="I27" s="121"/>
      <c r="J27" s="121"/>
      <c r="K27" s="121"/>
      <c r="L27" s="122"/>
      <c r="M27" s="58"/>
      <c r="N27" s="58"/>
      <c r="O27" s="207"/>
    </row>
    <row r="28" spans="1:15" s="197" customFormat="1" ht="12.75" customHeight="1">
      <c r="A28" s="193"/>
      <c r="B28" s="194" t="s">
        <v>184</v>
      </c>
      <c r="C28" s="195"/>
      <c r="D28" s="203" t="str">
        <f>IF(COUNTA(D11:E19)&lt;&gt;1,"",IF(D11="","なし",IF(D14="○","なし",IF(D17="○","なし",""))))</f>
        <v/>
      </c>
      <c r="E28" s="195"/>
      <c r="F28" s="195"/>
      <c r="G28" s="195"/>
      <c r="H28" s="195"/>
      <c r="I28" s="195"/>
      <c r="J28" s="195"/>
      <c r="K28" s="195"/>
      <c r="L28" s="196"/>
      <c r="M28" s="195"/>
      <c r="N28" s="195"/>
      <c r="O28" s="208"/>
    </row>
    <row r="29" spans="1:15" s="197" customFormat="1" ht="12.75" customHeight="1">
      <c r="A29" s="193"/>
      <c r="B29" s="198"/>
      <c r="C29" s="199" t="str">
        <f>IF(COUNTA(D11:E19)&lt;&gt;1,"",IF(D17="○","",IF(D11="○","　法定雇用義務あり、障害者雇用率３．３％以上の事業主",IF(D14="○","　法定雇用義務なし、障害者を雇用している事業主",IF(D17="○","　添付資料なし","")))))</f>
        <v/>
      </c>
      <c r="D29" s="195"/>
      <c r="E29" s="195"/>
      <c r="F29" s="195"/>
      <c r="G29" s="195"/>
      <c r="H29" s="195"/>
      <c r="I29" s="195"/>
      <c r="J29" s="195"/>
      <c r="K29" s="195"/>
      <c r="L29" s="196"/>
      <c r="M29" s="195"/>
      <c r="N29" s="195"/>
      <c r="O29" s="208"/>
    </row>
    <row r="30" spans="1:15" s="197" customFormat="1" ht="12.75" customHeight="1">
      <c r="A30" s="193"/>
      <c r="B30" s="198"/>
      <c r="C30" s="945" t="str">
        <f>IF(COUNTA(D11:E19)&lt;&gt;1,"",IF(D11="○","⇒「障害者雇用状況報告書」の写しを添付",IF(D14="○","⇒下記の「①法定雇用義務の有無確認」、「②障害者雇用の状況」を記入","")))</f>
        <v/>
      </c>
      <c r="D30" s="945"/>
      <c r="E30" s="945"/>
      <c r="F30" s="945"/>
      <c r="G30" s="945"/>
      <c r="H30" s="945"/>
      <c r="I30" s="945"/>
      <c r="J30" s="945"/>
      <c r="K30" s="945"/>
      <c r="L30" s="946"/>
      <c r="M30" s="195"/>
      <c r="N30" s="195"/>
      <c r="O30" s="208"/>
    </row>
    <row r="31" spans="1:15" s="197" customFormat="1" ht="12.75" customHeight="1">
      <c r="A31" s="193"/>
      <c r="B31" s="198"/>
      <c r="C31" s="200" t="str">
        <f>IF(COUNTA(D11:E19)&lt;&gt;1,"",IF(D11="○","⇒公告日直前の６月１日現在のもの",IF(D14="○","⇒公告日直前の６月１日現在で記入","")))</f>
        <v/>
      </c>
      <c r="D31" s="200"/>
      <c r="E31" s="195"/>
      <c r="F31" s="195"/>
      <c r="G31" s="195"/>
      <c r="H31" s="195"/>
      <c r="I31" s="195"/>
      <c r="J31" s="195"/>
      <c r="K31" s="195"/>
      <c r="L31" s="196"/>
      <c r="M31" s="195"/>
      <c r="N31" s="195"/>
      <c r="O31" s="208"/>
    </row>
    <row r="32" spans="1:15" s="59" customFormat="1" ht="13.5" customHeight="1" thickBot="1">
      <c r="A32" s="119"/>
      <c r="B32" s="125"/>
      <c r="C32" s="126"/>
      <c r="D32" s="126"/>
      <c r="E32" s="126"/>
      <c r="F32" s="126"/>
      <c r="G32" s="126"/>
      <c r="H32" s="126"/>
      <c r="I32" s="126"/>
      <c r="J32" s="126"/>
      <c r="K32" s="126"/>
      <c r="L32" s="127"/>
      <c r="M32" s="58"/>
      <c r="N32" s="58"/>
      <c r="O32" s="207"/>
    </row>
    <row r="33" spans="1:15" s="59" customFormat="1" ht="13.5" customHeight="1">
      <c r="A33" s="119"/>
      <c r="B33" s="123"/>
      <c r="C33" s="124"/>
      <c r="D33" s="124"/>
      <c r="E33" s="124"/>
      <c r="F33" s="124"/>
      <c r="G33" s="124"/>
      <c r="H33" s="124"/>
      <c r="I33" s="124"/>
      <c r="J33" s="124"/>
      <c r="K33" s="124"/>
      <c r="L33" s="124"/>
      <c r="M33" s="58"/>
      <c r="N33" s="58"/>
      <c r="O33" s="207"/>
    </row>
    <row r="34" spans="1:15" s="59" customFormat="1" ht="13.5" customHeight="1">
      <c r="A34" s="119"/>
      <c r="B34" s="189" t="s">
        <v>292</v>
      </c>
      <c r="C34" s="124"/>
      <c r="D34" s="124"/>
      <c r="E34" s="124"/>
      <c r="F34" s="124"/>
      <c r="G34" s="124"/>
      <c r="H34" s="124"/>
      <c r="I34" s="124"/>
      <c r="J34" s="124"/>
      <c r="K34" s="124"/>
      <c r="L34" s="124"/>
      <c r="M34" s="58"/>
      <c r="N34" s="58"/>
      <c r="O34" s="207"/>
    </row>
    <row r="35" spans="1:15" ht="13.5" customHeight="1">
      <c r="A35" s="3"/>
      <c r="B35" s="947" t="s">
        <v>230</v>
      </c>
      <c r="C35" s="948"/>
      <c r="D35" s="948"/>
      <c r="E35" s="949"/>
      <c r="F35" s="953"/>
      <c r="G35" s="954"/>
      <c r="H35" s="957" t="s">
        <v>177</v>
      </c>
      <c r="I35" s="959"/>
      <c r="J35" s="959"/>
      <c r="K35" s="959"/>
      <c r="L35" s="959"/>
      <c r="M35" s="58"/>
      <c r="N35" s="58"/>
      <c r="O35" s="207"/>
    </row>
    <row r="36" spans="1:15" ht="13.5" customHeight="1">
      <c r="A36" s="3"/>
      <c r="B36" s="950"/>
      <c r="C36" s="951"/>
      <c r="D36" s="951"/>
      <c r="E36" s="952"/>
      <c r="F36" s="955"/>
      <c r="G36" s="956"/>
      <c r="H36" s="958"/>
      <c r="I36" s="959"/>
      <c r="J36" s="959"/>
      <c r="K36" s="959"/>
      <c r="L36" s="959"/>
      <c r="M36" s="58"/>
      <c r="N36" s="58"/>
    </row>
    <row r="37" spans="1:15" ht="13.5" customHeight="1">
      <c r="A37" s="3"/>
      <c r="B37" s="960" t="s">
        <v>186</v>
      </c>
      <c r="C37" s="961"/>
      <c r="D37" s="961"/>
      <c r="E37" s="962"/>
      <c r="F37" s="953"/>
      <c r="G37" s="954"/>
      <c r="H37" s="957" t="s">
        <v>177</v>
      </c>
      <c r="I37" s="959"/>
      <c r="J37" s="959"/>
      <c r="K37" s="959"/>
      <c r="L37" s="959"/>
      <c r="M37" s="8"/>
      <c r="N37" s="58"/>
    </row>
    <row r="38" spans="1:15" ht="13.5" customHeight="1">
      <c r="A38" s="3"/>
      <c r="B38" s="963"/>
      <c r="C38" s="964"/>
      <c r="D38" s="964"/>
      <c r="E38" s="965"/>
      <c r="F38" s="955"/>
      <c r="G38" s="956"/>
      <c r="H38" s="958"/>
      <c r="I38" s="959"/>
      <c r="J38" s="959"/>
      <c r="K38" s="959"/>
      <c r="L38" s="959"/>
      <c r="M38" s="8"/>
      <c r="N38" s="58"/>
    </row>
    <row r="39" spans="1:15" ht="13.5" customHeight="1">
      <c r="A39" s="3"/>
      <c r="B39" s="960" t="s">
        <v>176</v>
      </c>
      <c r="C39" s="961"/>
      <c r="D39" s="961"/>
      <c r="E39" s="962"/>
      <c r="F39" s="953"/>
      <c r="G39" s="954"/>
      <c r="H39" s="957" t="s">
        <v>177</v>
      </c>
      <c r="I39" s="966" t="s">
        <v>220</v>
      </c>
      <c r="J39" s="966"/>
      <c r="K39" s="966"/>
      <c r="L39" s="966"/>
      <c r="M39" s="192"/>
      <c r="N39" s="58"/>
    </row>
    <row r="40" spans="1:15" ht="13.5" customHeight="1">
      <c r="A40" s="3"/>
      <c r="B40" s="963"/>
      <c r="C40" s="964"/>
      <c r="D40" s="964"/>
      <c r="E40" s="965"/>
      <c r="F40" s="955"/>
      <c r="G40" s="956"/>
      <c r="H40" s="958"/>
      <c r="I40" s="966"/>
      <c r="J40" s="966"/>
      <c r="K40" s="966"/>
      <c r="L40" s="966"/>
      <c r="M40" s="192"/>
      <c r="N40" s="58"/>
    </row>
    <row r="41" spans="1:15" ht="13.5" customHeight="1">
      <c r="A41" s="3"/>
      <c r="B41" s="947" t="s">
        <v>185</v>
      </c>
      <c r="C41" s="948"/>
      <c r="D41" s="948"/>
      <c r="E41" s="949"/>
      <c r="F41" s="953"/>
      <c r="G41" s="954"/>
      <c r="H41" s="957" t="s">
        <v>177</v>
      </c>
      <c r="I41" s="966" t="s">
        <v>192</v>
      </c>
      <c r="J41" s="966"/>
      <c r="K41" s="966"/>
      <c r="L41" s="966"/>
      <c r="M41" s="192"/>
      <c r="N41" s="58"/>
      <c r="O41" s="206">
        <f>IF(F43="法定雇用義務あり",1,0)</f>
        <v>0</v>
      </c>
    </row>
    <row r="42" spans="1:15" ht="13.5" customHeight="1">
      <c r="A42" s="3"/>
      <c r="B42" s="950"/>
      <c r="C42" s="951"/>
      <c r="D42" s="951"/>
      <c r="E42" s="952"/>
      <c r="F42" s="955"/>
      <c r="G42" s="956"/>
      <c r="H42" s="958"/>
      <c r="I42" s="966"/>
      <c r="J42" s="966"/>
      <c r="K42" s="966"/>
      <c r="L42" s="966"/>
      <c r="M42" s="192"/>
      <c r="N42" s="58"/>
    </row>
    <row r="43" spans="1:15" ht="13.5" customHeight="1">
      <c r="A43" s="3"/>
      <c r="B43" s="967" t="s">
        <v>183</v>
      </c>
      <c r="C43" s="968"/>
      <c r="D43" s="968"/>
      <c r="E43" s="969"/>
      <c r="F43" s="973" t="str">
        <f>IF(F41="","",IF(F41&gt;=43.5,"法定雇用義務 あり",IF(F41&lt;43.5,"法定雇用義務 なし")))</f>
        <v/>
      </c>
      <c r="G43" s="973"/>
      <c r="H43" s="973"/>
      <c r="I43" s="3"/>
      <c r="J43" s="201"/>
      <c r="K43" s="201"/>
      <c r="L43" s="201"/>
      <c r="M43" s="3"/>
      <c r="N43" s="58"/>
    </row>
    <row r="44" spans="1:15" ht="13.5" customHeight="1">
      <c r="A44" s="3"/>
      <c r="B44" s="970"/>
      <c r="C44" s="971"/>
      <c r="D44" s="971"/>
      <c r="E44" s="972"/>
      <c r="F44" s="973"/>
      <c r="G44" s="973"/>
      <c r="H44" s="973"/>
      <c r="I44" s="202" t="str">
        <f>IF(F43="法定雇用義務 あり","　→　「障害者雇用の有無」欄を確認してください。","")</f>
        <v/>
      </c>
      <c r="J44" s="202"/>
      <c r="K44" s="202"/>
      <c r="L44" s="202"/>
      <c r="M44" s="3"/>
      <c r="N44" s="58"/>
    </row>
    <row r="45" spans="1:15">
      <c r="A45" s="3"/>
      <c r="B45" s="189"/>
      <c r="C45" s="189"/>
      <c r="D45" s="189"/>
      <c r="E45" s="189"/>
      <c r="F45" s="189"/>
      <c r="G45" s="223"/>
      <c r="H45" s="191"/>
      <c r="I45" s="191"/>
      <c r="J45" s="191"/>
      <c r="K45" s="191"/>
      <c r="L45" s="191"/>
      <c r="M45" s="3"/>
      <c r="N45" s="58"/>
    </row>
    <row r="46" spans="1:15">
      <c r="A46" s="3"/>
      <c r="B46" s="189" t="s">
        <v>229</v>
      </c>
      <c r="C46" s="189"/>
      <c r="D46" s="190"/>
      <c r="E46" s="190"/>
      <c r="F46" s="223"/>
      <c r="G46" s="3"/>
      <c r="H46" s="3"/>
      <c r="I46" s="3"/>
      <c r="J46" s="3"/>
      <c r="K46" s="3"/>
      <c r="L46" s="3"/>
      <c r="M46" s="3"/>
      <c r="N46" s="58"/>
    </row>
    <row r="47" spans="1:15" ht="14.25" customHeight="1">
      <c r="A47" s="3"/>
      <c r="B47" s="974"/>
      <c r="C47" s="975"/>
      <c r="D47" s="978" t="s">
        <v>178</v>
      </c>
      <c r="E47" s="979"/>
      <c r="F47" s="978" t="s">
        <v>179</v>
      </c>
      <c r="G47" s="979"/>
      <c r="H47" s="978" t="s">
        <v>180</v>
      </c>
      <c r="I47" s="979"/>
      <c r="J47" s="982" t="s">
        <v>181</v>
      </c>
      <c r="K47" s="982"/>
      <c r="L47" s="982"/>
      <c r="M47" s="3"/>
      <c r="N47" s="58"/>
    </row>
    <row r="48" spans="1:15" ht="14.25" customHeight="1">
      <c r="A48" s="3"/>
      <c r="B48" s="976"/>
      <c r="C48" s="977"/>
      <c r="D48" s="980"/>
      <c r="E48" s="981"/>
      <c r="F48" s="980"/>
      <c r="G48" s="981"/>
      <c r="H48" s="980"/>
      <c r="I48" s="981"/>
      <c r="J48" s="982"/>
      <c r="K48" s="982"/>
      <c r="L48" s="982"/>
      <c r="M48" s="3"/>
      <c r="N48" s="58"/>
    </row>
    <row r="49" spans="1:14" ht="13.5" customHeight="1">
      <c r="A49" s="3"/>
      <c r="B49" s="978" t="s">
        <v>182</v>
      </c>
      <c r="C49" s="979"/>
      <c r="D49" s="983"/>
      <c r="E49" s="984"/>
      <c r="F49" s="983"/>
      <c r="G49" s="984"/>
      <c r="H49" s="983"/>
      <c r="I49" s="984"/>
      <c r="J49" s="982">
        <f>D49+F49+H49</f>
        <v>0</v>
      </c>
      <c r="K49" s="982"/>
      <c r="L49" s="982"/>
      <c r="M49" s="3"/>
      <c r="N49" s="58"/>
    </row>
    <row r="50" spans="1:14" ht="13.5" customHeight="1">
      <c r="A50" s="3"/>
      <c r="B50" s="980"/>
      <c r="C50" s="981"/>
      <c r="D50" s="985"/>
      <c r="E50" s="986"/>
      <c r="F50" s="985"/>
      <c r="G50" s="986"/>
      <c r="H50" s="985"/>
      <c r="I50" s="986"/>
      <c r="J50" s="982"/>
      <c r="K50" s="982"/>
      <c r="L50" s="982"/>
      <c r="M50" s="3"/>
      <c r="N50" s="58"/>
    </row>
    <row r="51" spans="1:14">
      <c r="A51" s="3"/>
      <c r="B51" s="189"/>
      <c r="C51" s="189"/>
      <c r="D51" s="189"/>
      <c r="E51" s="190"/>
      <c r="F51" s="190"/>
      <c r="G51" s="223"/>
      <c r="H51" s="3"/>
      <c r="I51" s="3"/>
      <c r="J51" s="3"/>
      <c r="K51" s="3"/>
      <c r="L51" s="3"/>
      <c r="M51" s="3"/>
      <c r="N51" s="58"/>
    </row>
    <row r="52" spans="1:14">
      <c r="A52" s="3"/>
      <c r="B52" s="188" t="s">
        <v>221</v>
      </c>
      <c r="C52" s="3" t="s">
        <v>188</v>
      </c>
      <c r="D52" s="3"/>
      <c r="E52" s="3"/>
      <c r="F52" s="3"/>
      <c r="G52" s="3"/>
      <c r="H52" s="3"/>
      <c r="I52" s="3"/>
      <c r="J52" s="3"/>
      <c r="K52" s="3"/>
      <c r="L52" s="3"/>
      <c r="M52" s="3"/>
      <c r="N52" s="3"/>
    </row>
    <row r="53" spans="1:14">
      <c r="A53" s="3"/>
      <c r="B53" s="188" t="s">
        <v>222</v>
      </c>
      <c r="C53" s="3" t="s">
        <v>187</v>
      </c>
      <c r="D53" s="3"/>
      <c r="E53" s="3"/>
      <c r="F53" s="3"/>
      <c r="G53" s="3"/>
      <c r="H53" s="3"/>
      <c r="I53" s="3"/>
      <c r="J53" s="3"/>
      <c r="K53" s="3"/>
      <c r="L53" s="3"/>
      <c r="M53" s="3"/>
      <c r="N53" s="3"/>
    </row>
    <row r="54" spans="1:14" ht="13.5" customHeight="1">
      <c r="A54" s="3"/>
      <c r="B54" s="3"/>
      <c r="C54" s="3"/>
      <c r="D54" s="3"/>
      <c r="E54" s="3"/>
      <c r="F54" s="3"/>
      <c r="G54" s="3"/>
      <c r="H54" s="3"/>
      <c r="I54" s="3"/>
      <c r="J54" s="3"/>
      <c r="K54" s="3"/>
      <c r="L54" s="3"/>
      <c r="M54" s="3"/>
      <c r="N54" s="3"/>
    </row>
    <row r="55" spans="1:14" ht="14.25">
      <c r="A55" s="3"/>
      <c r="B55" s="118" t="s">
        <v>1</v>
      </c>
      <c r="C55" s="3"/>
      <c r="D55" s="3"/>
      <c r="E55" s="3"/>
      <c r="F55" s="3"/>
      <c r="G55" s="3"/>
      <c r="H55" s="3"/>
      <c r="I55" s="3"/>
      <c r="J55" s="3"/>
      <c r="K55" s="3"/>
      <c r="L55" s="3"/>
      <c r="M55" s="3"/>
      <c r="N55" s="3"/>
    </row>
    <row r="56" spans="1:14" ht="13.5" customHeight="1">
      <c r="A56" s="3"/>
      <c r="B56" s="3"/>
      <c r="C56" s="3"/>
      <c r="D56" s="3"/>
      <c r="E56" s="3"/>
      <c r="F56" s="3"/>
      <c r="G56" s="3"/>
      <c r="H56" s="3"/>
      <c r="I56" s="3"/>
      <c r="J56" s="3"/>
      <c r="K56" s="3"/>
      <c r="L56" s="3"/>
      <c r="M56" s="3"/>
      <c r="N56" s="3"/>
    </row>
    <row r="57" spans="1:14" ht="13.5" customHeight="1">
      <c r="A57" s="3"/>
      <c r="B57" s="3"/>
      <c r="C57" s="3"/>
      <c r="D57" s="3"/>
      <c r="E57" s="3"/>
      <c r="F57" s="3"/>
      <c r="G57" s="3"/>
      <c r="H57" s="3"/>
      <c r="I57" s="3"/>
      <c r="J57" s="3"/>
      <c r="K57" s="3"/>
      <c r="L57" s="3"/>
      <c r="M57" s="3"/>
      <c r="N57" s="3"/>
    </row>
    <row r="58" spans="1:14" ht="13.5" customHeight="1">
      <c r="A58" s="3"/>
      <c r="B58" s="3"/>
      <c r="C58" s="3"/>
      <c r="D58" s="3"/>
      <c r="E58" s="3"/>
      <c r="F58" s="3"/>
      <c r="G58" s="3"/>
      <c r="H58" s="3"/>
      <c r="I58" s="3"/>
      <c r="J58" s="3"/>
      <c r="K58" s="3"/>
      <c r="L58" s="3"/>
      <c r="M58" s="3"/>
      <c r="N58" s="3"/>
    </row>
    <row r="59" spans="1:14" ht="14.25">
      <c r="A59" s="3"/>
      <c r="B59" s="6"/>
      <c r="C59" s="3"/>
      <c r="D59" s="3"/>
      <c r="E59" s="3"/>
      <c r="F59" s="3"/>
      <c r="G59" s="3"/>
      <c r="H59" s="3"/>
      <c r="I59" s="3"/>
      <c r="J59" s="3"/>
      <c r="K59" s="3"/>
      <c r="L59" s="3"/>
      <c r="M59" s="3"/>
      <c r="N59" s="3"/>
    </row>
    <row r="60" spans="1:14" ht="14.25">
      <c r="A60" s="3"/>
      <c r="B60" s="6"/>
      <c r="C60" s="3"/>
      <c r="D60" s="3"/>
      <c r="E60" s="3"/>
      <c r="F60" s="3"/>
      <c r="G60" s="3"/>
      <c r="H60" s="3"/>
      <c r="I60" s="3"/>
      <c r="J60" s="3"/>
      <c r="K60" s="3"/>
      <c r="L60" s="3"/>
      <c r="M60" s="3"/>
      <c r="N60" s="3"/>
    </row>
    <row r="61" spans="1:14" ht="18.75">
      <c r="A61" s="265" t="s">
        <v>223</v>
      </c>
      <c r="B61" s="265"/>
      <c r="C61" s="265"/>
      <c r="D61" s="265"/>
      <c r="E61" s="265"/>
      <c r="F61" s="265"/>
      <c r="G61" s="265"/>
      <c r="H61" s="265"/>
      <c r="I61" s="265"/>
      <c r="J61" s="265"/>
      <c r="K61" s="265"/>
      <c r="L61" s="265"/>
      <c r="M61" s="265"/>
      <c r="N61" s="265"/>
    </row>
  </sheetData>
  <sheetProtection sheet="1" objects="1" scenarios="1" selectLockedCells="1"/>
  <mergeCells count="41">
    <mergeCell ref="A61:N61"/>
    <mergeCell ref="B47:C48"/>
    <mergeCell ref="D47:E48"/>
    <mergeCell ref="F47:G48"/>
    <mergeCell ref="H47:I48"/>
    <mergeCell ref="J47:L48"/>
    <mergeCell ref="B49:C50"/>
    <mergeCell ref="D49:E50"/>
    <mergeCell ref="F49:G50"/>
    <mergeCell ref="H49:I50"/>
    <mergeCell ref="J49:L50"/>
    <mergeCell ref="B41:E42"/>
    <mergeCell ref="F41:G42"/>
    <mergeCell ref="H41:H42"/>
    <mergeCell ref="I41:L42"/>
    <mergeCell ref="B43:E44"/>
    <mergeCell ref="F43:H44"/>
    <mergeCell ref="B37:E38"/>
    <mergeCell ref="F37:G38"/>
    <mergeCell ref="H37:H38"/>
    <mergeCell ref="I37:L38"/>
    <mergeCell ref="B39:E40"/>
    <mergeCell ref="F39:G40"/>
    <mergeCell ref="H39:H40"/>
    <mergeCell ref="I39:L40"/>
    <mergeCell ref="C20:L21"/>
    <mergeCell ref="C30:L30"/>
    <mergeCell ref="B35:E36"/>
    <mergeCell ref="F35:G36"/>
    <mergeCell ref="H35:H36"/>
    <mergeCell ref="I35:L36"/>
    <mergeCell ref="K1:M1"/>
    <mergeCell ref="K2:M4"/>
    <mergeCell ref="A7:M7"/>
    <mergeCell ref="B11:C19"/>
    <mergeCell ref="D11:E13"/>
    <mergeCell ref="F11:L13"/>
    <mergeCell ref="D14:E16"/>
    <mergeCell ref="F14:L16"/>
    <mergeCell ref="D17:E19"/>
    <mergeCell ref="F17:L19"/>
  </mergeCells>
  <phoneticPr fontId="10"/>
  <conditionalFormatting sqref="F11:L13 F17:L19">
    <cfRule type="expression" dxfId="71" priority="39">
      <formula>$D$14="○"</formula>
    </cfRule>
  </conditionalFormatting>
  <conditionalFormatting sqref="F14:L19 D11:L13 F47 H47 J47 B49 D49 F49 H49 J49 D47 B37 B39 B41 B43 I39 H35:H38">
    <cfRule type="expression" dxfId="70" priority="38">
      <formula>#REF!="○"</formula>
    </cfRule>
  </conditionalFormatting>
  <conditionalFormatting sqref="F14:L19">
    <cfRule type="expression" dxfId="69" priority="37">
      <formula>$D$11="○"</formula>
    </cfRule>
  </conditionalFormatting>
  <conditionalFormatting sqref="D11:E13 F11:L16 F47 H47 J47 B49 D49 F49 H49 J49 D47 B37 B39 B41 B43 I39 H35:H38">
    <cfRule type="expression" dxfId="68" priority="36">
      <formula>$D$17="○"</formula>
    </cfRule>
  </conditionalFormatting>
  <conditionalFormatting sqref="D11:E13">
    <cfRule type="expression" dxfId="67" priority="35">
      <formula>$D$14="○"</formula>
    </cfRule>
  </conditionalFormatting>
  <conditionalFormatting sqref="D17:E19">
    <cfRule type="expression" dxfId="66" priority="29">
      <formula>$D$11="○"</formula>
    </cfRule>
  </conditionalFormatting>
  <conditionalFormatting sqref="D14:E16">
    <cfRule type="expression" dxfId="65" priority="34">
      <formula>$D$17="○"</formula>
    </cfRule>
  </conditionalFormatting>
  <conditionalFormatting sqref="D14:E16">
    <cfRule type="expression" dxfId="64" priority="33">
      <formula>#REF!="○"</formula>
    </cfRule>
  </conditionalFormatting>
  <conditionalFormatting sqref="D14:E16">
    <cfRule type="expression" dxfId="63" priority="32">
      <formula>$D$11="○"</formula>
    </cfRule>
  </conditionalFormatting>
  <conditionalFormatting sqref="D17:E19">
    <cfRule type="expression" dxfId="62" priority="31">
      <formula>$D$14="○"</formula>
    </cfRule>
  </conditionalFormatting>
  <conditionalFormatting sqref="D17:E19">
    <cfRule type="expression" dxfId="61" priority="30">
      <formula>#REF!="○"</formula>
    </cfRule>
  </conditionalFormatting>
  <conditionalFormatting sqref="F35:G42">
    <cfRule type="expression" dxfId="60" priority="28">
      <formula>$D$17="○"</formula>
    </cfRule>
  </conditionalFormatting>
  <conditionalFormatting sqref="F35:G42">
    <cfRule type="expression" dxfId="59" priority="27">
      <formula>#REF!="○"</formula>
    </cfRule>
  </conditionalFormatting>
  <conditionalFormatting sqref="F35:G42">
    <cfRule type="expression" dxfId="58" priority="26">
      <formula>$D$11="○"</formula>
    </cfRule>
  </conditionalFormatting>
  <conditionalFormatting sqref="B47">
    <cfRule type="expression" dxfId="57" priority="25">
      <formula>$D$17="○"</formula>
    </cfRule>
  </conditionalFormatting>
  <conditionalFormatting sqref="B47">
    <cfRule type="expression" dxfId="56" priority="24">
      <formula>#REF!="○"</formula>
    </cfRule>
  </conditionalFormatting>
  <conditionalFormatting sqref="B47 F47 H47 J47 B49 D49 F49 H49 J49 D47">
    <cfRule type="expression" dxfId="55" priority="23">
      <formula>$D$11="○"</formula>
    </cfRule>
  </conditionalFormatting>
  <conditionalFormatting sqref="B35">
    <cfRule type="expression" dxfId="54" priority="22">
      <formula>$D$17="○"</formula>
    </cfRule>
  </conditionalFormatting>
  <conditionalFormatting sqref="B35">
    <cfRule type="expression" dxfId="53" priority="21">
      <formula>#REF!="○"</formula>
    </cfRule>
  </conditionalFormatting>
  <conditionalFormatting sqref="B35 B37 B39 B41 B43">
    <cfRule type="expression" dxfId="52" priority="20">
      <formula>$D$11="○"</formula>
    </cfRule>
  </conditionalFormatting>
  <conditionalFormatting sqref="I35">
    <cfRule type="expression" dxfId="51" priority="19">
      <formula>$D$17="○"</formula>
    </cfRule>
  </conditionalFormatting>
  <conditionalFormatting sqref="I35">
    <cfRule type="expression" dxfId="50" priority="18">
      <formula>#REF!="○"</formula>
    </cfRule>
  </conditionalFormatting>
  <conditionalFormatting sqref="I35">
    <cfRule type="expression" dxfId="49" priority="17">
      <formula>$D$11="○"</formula>
    </cfRule>
  </conditionalFormatting>
  <conditionalFormatting sqref="I37">
    <cfRule type="expression" dxfId="48" priority="16">
      <formula>$D$17="○"</formula>
    </cfRule>
  </conditionalFormatting>
  <conditionalFormatting sqref="I37">
    <cfRule type="expression" dxfId="47" priority="15">
      <formula>#REF!="○"</formula>
    </cfRule>
  </conditionalFormatting>
  <conditionalFormatting sqref="I37 I39">
    <cfRule type="expression" dxfId="46" priority="14">
      <formula>$D$11="○"</formula>
    </cfRule>
  </conditionalFormatting>
  <conditionalFormatting sqref="F39:H42">
    <cfRule type="expression" dxfId="45" priority="13">
      <formula>$D$17="○"</formula>
    </cfRule>
  </conditionalFormatting>
  <conditionalFormatting sqref="F39:H42">
    <cfRule type="expression" dxfId="44" priority="12">
      <formula>#REF!="○"</formula>
    </cfRule>
  </conditionalFormatting>
  <conditionalFormatting sqref="F39:H42 H35:H38">
    <cfRule type="expression" dxfId="43" priority="11">
      <formula>$D$11="○"</formula>
    </cfRule>
  </conditionalFormatting>
  <conditionalFormatting sqref="F43">
    <cfRule type="expression" dxfId="42" priority="10">
      <formula>$D$17="○"</formula>
    </cfRule>
  </conditionalFormatting>
  <conditionalFormatting sqref="F43">
    <cfRule type="expression" dxfId="41" priority="9">
      <formula>#REF!="○"</formula>
    </cfRule>
  </conditionalFormatting>
  <conditionalFormatting sqref="F43">
    <cfRule type="expression" dxfId="40" priority="8">
      <formula>$D$11="○"</formula>
    </cfRule>
  </conditionalFormatting>
  <conditionalFormatting sqref="B47:L50 B35:L40 B41:H44">
    <cfRule type="expression" dxfId="39" priority="7">
      <formula>COUNTA($D$11:$E$19)=0</formula>
    </cfRule>
  </conditionalFormatting>
  <conditionalFormatting sqref="B47:L50">
    <cfRule type="expression" dxfId="38" priority="1">
      <formula>$F$43=""</formula>
    </cfRule>
    <cfRule type="expression" dxfId="37" priority="6">
      <formula>$F$43="法定雇用義務 あり"</formula>
    </cfRule>
  </conditionalFormatting>
  <conditionalFormatting sqref="I41">
    <cfRule type="expression" dxfId="36" priority="5">
      <formula>$D$17="○"</formula>
    </cfRule>
  </conditionalFormatting>
  <conditionalFormatting sqref="I41">
    <cfRule type="expression" dxfId="35" priority="4">
      <formula>#REF!="○"</formula>
    </cfRule>
  </conditionalFormatting>
  <conditionalFormatting sqref="I41">
    <cfRule type="expression" dxfId="34" priority="3">
      <formula>$D$11="○"</formula>
    </cfRule>
  </conditionalFormatting>
  <conditionalFormatting sqref="I41:L42">
    <cfRule type="expression" dxfId="33" priority="2">
      <formula>COUNTA($D$11:$E$19)=0</formula>
    </cfRule>
  </conditionalFormatting>
  <dataValidations count="1">
    <dataValidation type="list" allowBlank="1" showInputMessage="1" showErrorMessage="1" sqref="D11:E19" xr:uid="{00000000-0002-0000-0B00-000000000000}">
      <formula1>"○"</formula1>
    </dataValidation>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0">
    <tabColor rgb="FF0070C0"/>
    <pageSetUpPr fitToPage="1"/>
  </sheetPr>
  <dimension ref="A1:AG50"/>
  <sheetViews>
    <sheetView showGridLines="0" zoomScale="80" zoomScaleNormal="80" zoomScaleSheetLayoutView="100" workbookViewId="0">
      <selection activeCell="D9" sqref="D9:E10"/>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440" t="s">
        <v>279</v>
      </c>
      <c r="L1" s="440"/>
      <c r="M1" s="440"/>
      <c r="N1" s="3"/>
      <c r="AA1" s="145"/>
      <c r="AB1" s="145"/>
      <c r="AC1" s="145"/>
      <c r="AD1" s="145"/>
      <c r="AE1" s="145"/>
      <c r="AF1" s="145"/>
      <c r="AG1" s="145"/>
    </row>
    <row r="2" spans="1:33" ht="13.5" customHeight="1">
      <c r="A2" s="3"/>
      <c r="B2" s="3"/>
      <c r="C2" s="3"/>
      <c r="D2" s="3"/>
      <c r="E2" s="3"/>
      <c r="F2" s="3"/>
      <c r="G2" s="3"/>
      <c r="H2" s="3"/>
      <c r="I2" s="3"/>
      <c r="J2" s="3"/>
      <c r="K2" s="910" t="s">
        <v>152</v>
      </c>
      <c r="L2" s="910"/>
      <c r="M2" s="910"/>
      <c r="N2" s="3"/>
    </row>
    <row r="3" spans="1:33" ht="13.5" customHeight="1">
      <c r="A3" s="3"/>
      <c r="B3" s="3"/>
      <c r="C3" s="3"/>
      <c r="D3" s="3"/>
      <c r="E3" s="3"/>
      <c r="F3" s="3"/>
      <c r="G3" s="3"/>
      <c r="H3" s="3"/>
      <c r="I3" s="3"/>
      <c r="J3" s="3"/>
      <c r="K3" s="910"/>
      <c r="L3" s="910"/>
      <c r="M3" s="910"/>
      <c r="N3" s="3"/>
    </row>
    <row r="4" spans="1:33" ht="13.5" customHeight="1">
      <c r="A4" s="3"/>
      <c r="B4" s="3"/>
      <c r="C4" s="3"/>
      <c r="D4" s="3"/>
      <c r="E4" s="3"/>
      <c r="F4" s="3"/>
      <c r="G4" s="3"/>
      <c r="H4" s="3"/>
      <c r="I4" s="3"/>
      <c r="J4" s="3"/>
      <c r="K4" s="910"/>
      <c r="L4" s="910"/>
      <c r="M4" s="910"/>
      <c r="N4" s="3"/>
    </row>
    <row r="5" spans="1:33">
      <c r="A5" s="3"/>
      <c r="B5" s="3"/>
      <c r="C5" s="3"/>
      <c r="D5" s="3"/>
      <c r="E5" s="3"/>
      <c r="F5" s="3"/>
      <c r="G5" s="3"/>
      <c r="H5" s="3"/>
      <c r="I5" s="3"/>
      <c r="J5" s="3"/>
      <c r="K5" s="3"/>
      <c r="L5" s="3"/>
      <c r="M5" s="3"/>
      <c r="N5" s="3"/>
    </row>
    <row r="6" spans="1:33" ht="17.25">
      <c r="A6" s="374" t="s">
        <v>153</v>
      </c>
      <c r="B6" s="374"/>
      <c r="C6" s="374"/>
      <c r="D6" s="374"/>
      <c r="E6" s="374"/>
      <c r="F6" s="374"/>
      <c r="G6" s="374"/>
      <c r="H6" s="374"/>
      <c r="I6" s="374"/>
      <c r="J6" s="374"/>
      <c r="K6" s="374"/>
      <c r="L6" s="374"/>
      <c r="M6" s="374"/>
      <c r="N6" s="3"/>
    </row>
    <row r="7" spans="1:33">
      <c r="A7" s="188"/>
      <c r="B7" s="188"/>
      <c r="C7" s="188"/>
      <c r="D7" s="188"/>
      <c r="E7" s="188"/>
      <c r="F7" s="188"/>
      <c r="G7" s="188"/>
      <c r="H7" s="188"/>
      <c r="I7" s="188"/>
      <c r="J7" s="188"/>
      <c r="K7" s="188"/>
      <c r="L7" s="188"/>
      <c r="M7" s="188"/>
      <c r="N7" s="3"/>
    </row>
    <row r="8" spans="1:33">
      <c r="A8" s="3"/>
      <c r="B8" s="3" t="s">
        <v>235</v>
      </c>
      <c r="C8" s="3"/>
      <c r="D8" s="3"/>
      <c r="E8" s="3"/>
      <c r="F8" s="3"/>
      <c r="G8" s="3"/>
      <c r="H8" s="3"/>
      <c r="I8" s="3"/>
      <c r="J8" s="3"/>
      <c r="K8" s="3"/>
      <c r="L8" s="3"/>
      <c r="M8" s="3"/>
      <c r="N8" s="3"/>
    </row>
    <row r="9" spans="1:33" ht="27" customHeight="1">
      <c r="A9" s="3"/>
      <c r="B9" s="993" t="s">
        <v>154</v>
      </c>
      <c r="C9" s="994"/>
      <c r="D9" s="323"/>
      <c r="E9" s="324"/>
      <c r="F9" s="999" t="s">
        <v>236</v>
      </c>
      <c r="G9" s="1000"/>
      <c r="H9" s="1001"/>
      <c r="I9" s="1001"/>
      <c r="J9" s="1001"/>
      <c r="K9" s="1001"/>
      <c r="L9" s="1002"/>
      <c r="M9" s="12"/>
      <c r="N9" s="3"/>
    </row>
    <row r="10" spans="1:33" ht="27" customHeight="1">
      <c r="A10" s="3"/>
      <c r="B10" s="995"/>
      <c r="C10" s="996"/>
      <c r="D10" s="327"/>
      <c r="E10" s="328"/>
      <c r="F10" s="1003"/>
      <c r="G10" s="1004"/>
      <c r="H10" s="1005"/>
      <c r="I10" s="1005"/>
      <c r="J10" s="1005"/>
      <c r="K10" s="1005"/>
      <c r="L10" s="1006"/>
      <c r="M10" s="12"/>
      <c r="N10" s="136"/>
    </row>
    <row r="11" spans="1:33" ht="27" customHeight="1">
      <c r="A11" s="3"/>
      <c r="B11" s="995"/>
      <c r="C11" s="996"/>
      <c r="D11" s="323"/>
      <c r="E11" s="324"/>
      <c r="F11" s="999" t="s">
        <v>237</v>
      </c>
      <c r="G11" s="1000"/>
      <c r="H11" s="1000"/>
      <c r="I11" s="1000"/>
      <c r="J11" s="1000"/>
      <c r="K11" s="1000"/>
      <c r="L11" s="1007"/>
      <c r="M11" s="12"/>
      <c r="N11" s="3"/>
    </row>
    <row r="12" spans="1:33" ht="27" customHeight="1">
      <c r="A12" s="3"/>
      <c r="B12" s="995"/>
      <c r="C12" s="996"/>
      <c r="D12" s="327"/>
      <c r="E12" s="328"/>
      <c r="F12" s="1003"/>
      <c r="G12" s="1004"/>
      <c r="H12" s="1004"/>
      <c r="I12" s="1004"/>
      <c r="J12" s="1004"/>
      <c r="K12" s="1004"/>
      <c r="L12" s="1008"/>
      <c r="M12" s="12"/>
      <c r="N12" s="3"/>
    </row>
    <row r="13" spans="1:33" ht="27" customHeight="1">
      <c r="A13" s="3"/>
      <c r="B13" s="995"/>
      <c r="C13" s="996"/>
      <c r="D13" s="323"/>
      <c r="E13" s="324"/>
      <c r="F13" s="988" t="s">
        <v>238</v>
      </c>
      <c r="G13" s="988"/>
      <c r="H13" s="988"/>
      <c r="I13" s="988"/>
      <c r="J13" s="988"/>
      <c r="K13" s="988"/>
      <c r="L13" s="989"/>
      <c r="M13" s="12"/>
      <c r="N13" s="3"/>
    </row>
    <row r="14" spans="1:33" ht="27" customHeight="1">
      <c r="A14" s="3"/>
      <c r="B14" s="995"/>
      <c r="C14" s="996"/>
      <c r="D14" s="327"/>
      <c r="E14" s="328"/>
      <c r="F14" s="991"/>
      <c r="G14" s="991"/>
      <c r="H14" s="991"/>
      <c r="I14" s="991"/>
      <c r="J14" s="991"/>
      <c r="K14" s="991"/>
      <c r="L14" s="992"/>
      <c r="M14" s="12"/>
      <c r="N14" s="3"/>
    </row>
    <row r="15" spans="1:33" ht="27" customHeight="1">
      <c r="A15" s="3"/>
      <c r="B15" s="995"/>
      <c r="C15" s="996"/>
      <c r="D15" s="323"/>
      <c r="E15" s="324"/>
      <c r="F15" s="987" t="s">
        <v>7</v>
      </c>
      <c r="G15" s="988"/>
      <c r="H15" s="988"/>
      <c r="I15" s="988"/>
      <c r="J15" s="988"/>
      <c r="K15" s="988"/>
      <c r="L15" s="989"/>
      <c r="M15" s="12"/>
      <c r="N15" s="3"/>
    </row>
    <row r="16" spans="1:33" ht="27" customHeight="1">
      <c r="A16" s="3"/>
      <c r="B16" s="997"/>
      <c r="C16" s="998"/>
      <c r="D16" s="327"/>
      <c r="E16" s="328"/>
      <c r="F16" s="990"/>
      <c r="G16" s="991"/>
      <c r="H16" s="991"/>
      <c r="I16" s="991"/>
      <c r="J16" s="991"/>
      <c r="K16" s="991"/>
      <c r="L16" s="992"/>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25">
      <c r="A19" s="49"/>
      <c r="B19" s="118" t="s">
        <v>1</v>
      </c>
      <c r="C19" s="49"/>
      <c r="D19" s="49"/>
      <c r="E19" s="49"/>
      <c r="F19" s="49"/>
      <c r="G19" s="49"/>
      <c r="H19" s="49"/>
      <c r="I19" s="49"/>
      <c r="J19" s="49"/>
      <c r="K19" s="49"/>
      <c r="L19" s="49"/>
      <c r="M19" s="49"/>
      <c r="N19" s="49"/>
    </row>
    <row r="20" spans="1:14" s="50" customFormat="1" ht="14.25">
      <c r="A20" s="49"/>
      <c r="B20" s="6"/>
      <c r="C20" s="49"/>
      <c r="D20" s="49"/>
      <c r="E20" s="49"/>
      <c r="F20" s="49"/>
      <c r="G20" s="49"/>
      <c r="H20" s="49"/>
      <c r="I20" s="49"/>
      <c r="J20" s="49"/>
      <c r="K20" s="49"/>
      <c r="L20" s="49"/>
      <c r="M20" s="49"/>
      <c r="N20" s="49"/>
    </row>
    <row r="21" spans="1:14" s="50" customFormat="1" ht="14.25">
      <c r="A21" s="49"/>
      <c r="B21" s="6"/>
      <c r="C21" s="49"/>
      <c r="D21" s="49"/>
      <c r="E21" s="49"/>
      <c r="F21" s="49"/>
      <c r="G21" s="49"/>
      <c r="H21" s="49"/>
      <c r="I21" s="49"/>
      <c r="J21" s="49"/>
      <c r="K21" s="49"/>
      <c r="L21" s="49"/>
      <c r="M21" s="49"/>
      <c r="N21" s="49"/>
    </row>
    <row r="22" spans="1:14" s="50" customFormat="1" ht="14.25">
      <c r="A22" s="49"/>
      <c r="B22" s="6"/>
      <c r="C22" s="49"/>
      <c r="D22" s="49"/>
      <c r="E22" s="49"/>
      <c r="F22" s="49"/>
      <c r="G22" s="49"/>
      <c r="H22" s="49"/>
      <c r="I22" s="49"/>
      <c r="J22" s="49"/>
      <c r="K22" s="49"/>
      <c r="L22" s="49"/>
      <c r="M22" s="49"/>
      <c r="N22" s="49"/>
    </row>
    <row r="23" spans="1:14" s="50" customFormat="1" ht="14.25">
      <c r="A23" s="49"/>
      <c r="B23" s="6"/>
      <c r="C23" s="49"/>
      <c r="D23" s="49"/>
      <c r="E23" s="49"/>
      <c r="F23" s="49"/>
      <c r="G23" s="49"/>
      <c r="H23" s="49"/>
      <c r="I23" s="49"/>
      <c r="J23" s="49"/>
      <c r="K23" s="49"/>
      <c r="L23" s="49"/>
      <c r="M23" s="49"/>
      <c r="N23" s="49"/>
    </row>
    <row r="24" spans="1:14" s="50" customFormat="1" ht="14.25">
      <c r="A24" s="49"/>
      <c r="B24" s="6"/>
      <c r="C24" s="49"/>
      <c r="D24" s="49"/>
      <c r="E24" s="49"/>
      <c r="F24" s="49"/>
      <c r="G24" s="49"/>
      <c r="H24" s="49"/>
      <c r="I24" s="49"/>
      <c r="J24" s="49"/>
      <c r="K24" s="49"/>
      <c r="L24" s="49"/>
      <c r="M24" s="49"/>
      <c r="N24" s="49"/>
    </row>
    <row r="25" spans="1:14" s="50" customFormat="1" ht="14.25">
      <c r="A25" s="49"/>
      <c r="B25" s="6"/>
      <c r="C25" s="49"/>
      <c r="D25" s="49"/>
      <c r="E25" s="49"/>
      <c r="F25" s="49"/>
      <c r="G25" s="49"/>
      <c r="H25" s="49"/>
      <c r="I25" s="49"/>
      <c r="J25" s="49"/>
      <c r="K25" s="49"/>
      <c r="L25" s="49"/>
      <c r="M25" s="49"/>
      <c r="N25" s="49"/>
    </row>
    <row r="26" spans="1:14" s="50" customFormat="1" ht="14.25">
      <c r="A26" s="49"/>
      <c r="B26" s="6"/>
      <c r="C26" s="49"/>
      <c r="D26" s="49"/>
      <c r="E26" s="49"/>
      <c r="F26" s="49"/>
      <c r="G26" s="49"/>
      <c r="H26" s="49"/>
      <c r="I26" s="49"/>
      <c r="J26" s="49"/>
      <c r="K26" s="49"/>
      <c r="L26" s="49"/>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4.25">
      <c r="A29" s="49"/>
      <c r="B29" s="6"/>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6"/>
      <c r="C31" s="49"/>
      <c r="D31" s="49"/>
      <c r="E31" s="49"/>
      <c r="F31" s="49"/>
      <c r="G31" s="49"/>
      <c r="H31" s="49"/>
      <c r="I31" s="49"/>
      <c r="J31" s="49"/>
      <c r="K31" s="49"/>
      <c r="L31" s="49"/>
      <c r="M31" s="49"/>
      <c r="N31" s="49"/>
    </row>
    <row r="32" spans="1:14" s="50" customFormat="1" ht="14.25">
      <c r="A32" s="49"/>
      <c r="B32" s="6"/>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4.25">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4.25">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4.25">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4.25">
      <c r="A49" s="49"/>
      <c r="B49" s="6"/>
      <c r="C49" s="49"/>
      <c r="D49" s="49"/>
      <c r="E49" s="49"/>
      <c r="F49" s="49"/>
      <c r="G49" s="49"/>
      <c r="H49" s="49"/>
      <c r="I49" s="49"/>
      <c r="J49" s="49"/>
      <c r="K49" s="49"/>
      <c r="L49" s="49"/>
      <c r="M49" s="49"/>
      <c r="N49" s="49"/>
    </row>
    <row r="50" spans="1:14" ht="18.75">
      <c r="A50" s="265" t="s">
        <v>0</v>
      </c>
      <c r="B50" s="265"/>
      <c r="C50" s="265"/>
      <c r="D50" s="265"/>
      <c r="E50" s="265"/>
      <c r="F50" s="265"/>
      <c r="G50" s="265"/>
      <c r="H50" s="265"/>
      <c r="I50" s="265"/>
      <c r="J50" s="265"/>
      <c r="K50" s="265"/>
      <c r="L50" s="265"/>
      <c r="M50" s="265"/>
      <c r="N50" s="265"/>
    </row>
  </sheetData>
  <sheetProtection sheet="1" objects="1" scenarios="1" selectLockedCells="1"/>
  <mergeCells count="13">
    <mergeCell ref="D15:E16"/>
    <mergeCell ref="F15:L16"/>
    <mergeCell ref="A50:N50"/>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32" priority="4" stopIfTrue="1">
      <formula>$D$9="○"</formula>
    </cfRule>
  </conditionalFormatting>
  <conditionalFormatting sqref="D13:L16 D9:L10">
    <cfRule type="expression" dxfId="31" priority="3" stopIfTrue="1">
      <formula>$D$11="○"</formula>
    </cfRule>
  </conditionalFormatting>
  <conditionalFormatting sqref="D15:L16 D9:L12">
    <cfRule type="expression" dxfId="30" priority="2" stopIfTrue="1">
      <formula>$D$13="○"</formula>
    </cfRule>
  </conditionalFormatting>
  <conditionalFormatting sqref="D9:L14">
    <cfRule type="expression" dxfId="29" priority="1" stopIfTrue="1">
      <formula>$D$15="○"</formula>
    </cfRule>
  </conditionalFormatting>
  <dataValidations count="2">
    <dataValidation type="list" allowBlank="1" showInputMessage="1" showErrorMessage="1" sqref="D14:E14" xr:uid="{00000000-0002-0000-0C00-000000000000}">
      <formula1>$N$10:$N$11</formula1>
    </dataValidation>
    <dataValidation type="list" allowBlank="1" showInputMessage="1" showErrorMessage="1" sqref="D9:E13 D15:E16" xr:uid="{00000000-0002-0000-0C00-000001000000}">
      <formula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5029E-1B42-46D6-947E-305470373599}">
  <sheetPr>
    <tabColor rgb="FF0070C0"/>
    <pageSetUpPr fitToPage="1"/>
  </sheetPr>
  <dimension ref="A1:AG59"/>
  <sheetViews>
    <sheetView showGridLines="0" zoomScale="80" zoomScaleNormal="80" zoomScaleSheetLayoutView="100" workbookViewId="0">
      <selection activeCell="D11" sqref="D11:E14"/>
    </sheetView>
  </sheetViews>
  <sheetFormatPr defaultColWidth="6.5" defaultRowHeight="13.5"/>
  <cols>
    <col min="1" max="1" width="6.5" style="1"/>
    <col min="2" max="2" width="7.625" style="1" customWidth="1"/>
    <col min="3" max="3" width="8.25" style="1" customWidth="1"/>
    <col min="4" max="4" width="5.125" style="1" customWidth="1"/>
    <col min="5" max="13" width="6.5" style="1"/>
    <col min="14" max="14" width="2.5" style="1" customWidth="1"/>
    <col min="15" max="16384" width="6.5" style="1"/>
  </cols>
  <sheetData>
    <row r="1" spans="1:33" ht="25.5">
      <c r="A1" s="3"/>
      <c r="B1" s="3"/>
      <c r="C1" s="3"/>
      <c r="D1" s="3"/>
      <c r="E1" s="3"/>
      <c r="F1" s="3"/>
      <c r="G1" s="3"/>
      <c r="H1" s="3"/>
      <c r="I1" s="3"/>
      <c r="J1" s="14"/>
      <c r="K1" s="440" t="s">
        <v>278</v>
      </c>
      <c r="L1" s="440"/>
      <c r="M1" s="440"/>
      <c r="N1" s="3"/>
      <c r="AA1" s="145"/>
      <c r="AB1" s="145"/>
      <c r="AC1" s="145"/>
      <c r="AD1" s="145"/>
      <c r="AE1" s="145"/>
      <c r="AF1" s="145"/>
      <c r="AG1" s="145"/>
    </row>
    <row r="2" spans="1:33" ht="13.5" customHeight="1">
      <c r="A2" s="3"/>
      <c r="B2" s="3"/>
      <c r="C2" s="3"/>
      <c r="D2" s="3"/>
      <c r="E2" s="3"/>
      <c r="F2" s="3"/>
      <c r="G2" s="3"/>
      <c r="H2" s="3"/>
      <c r="I2" s="3"/>
      <c r="J2" s="3"/>
      <c r="K2" s="905" t="s">
        <v>281</v>
      </c>
      <c r="L2" s="905"/>
      <c r="M2" s="905"/>
      <c r="N2" s="3"/>
    </row>
    <row r="3" spans="1:33" ht="13.5" customHeight="1">
      <c r="A3" s="3"/>
      <c r="B3" s="3"/>
      <c r="C3" s="3"/>
      <c r="D3" s="3"/>
      <c r="E3" s="3"/>
      <c r="F3" s="3"/>
      <c r="G3" s="3"/>
      <c r="H3" s="3"/>
      <c r="I3" s="3"/>
      <c r="J3" s="3"/>
      <c r="K3" s="905"/>
      <c r="L3" s="905"/>
      <c r="M3" s="905"/>
      <c r="N3" s="3"/>
    </row>
    <row r="4" spans="1:33" ht="13.5" customHeight="1">
      <c r="A4" s="3"/>
      <c r="B4" s="3"/>
      <c r="C4" s="3"/>
      <c r="D4" s="3"/>
      <c r="E4" s="3"/>
      <c r="F4" s="3"/>
      <c r="G4" s="3"/>
      <c r="H4" s="3"/>
      <c r="I4" s="3"/>
      <c r="J4" s="3"/>
      <c r="K4" s="905"/>
      <c r="L4" s="905"/>
      <c r="M4" s="905"/>
      <c r="N4" s="3"/>
    </row>
    <row r="5" spans="1:33" ht="24">
      <c r="A5" s="3"/>
      <c r="B5" s="3"/>
      <c r="C5" s="3"/>
      <c r="D5" s="3"/>
      <c r="E5" s="3"/>
      <c r="F5" s="3"/>
      <c r="G5" s="3"/>
      <c r="H5" s="3"/>
      <c r="I5" s="3"/>
      <c r="J5" s="3"/>
      <c r="K5" s="1009"/>
      <c r="L5" s="1009"/>
      <c r="M5" s="1009"/>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599" t="s">
        <v>282</v>
      </c>
      <c r="B8" s="599"/>
      <c r="C8" s="599"/>
      <c r="D8" s="599"/>
      <c r="E8" s="599"/>
      <c r="F8" s="599"/>
      <c r="G8" s="599"/>
      <c r="H8" s="599"/>
      <c r="I8" s="599"/>
      <c r="J8" s="599"/>
      <c r="K8" s="599"/>
      <c r="L8" s="599"/>
      <c r="M8" s="599"/>
      <c r="N8" s="3"/>
    </row>
    <row r="9" spans="1:33" ht="12.75" customHeight="1">
      <c r="A9" s="246"/>
      <c r="B9" s="246"/>
      <c r="C9" s="246"/>
      <c r="D9" s="246"/>
      <c r="E9" s="246"/>
      <c r="F9" s="246"/>
      <c r="G9" s="246"/>
      <c r="H9" s="246"/>
      <c r="I9" s="246"/>
      <c r="J9" s="246"/>
      <c r="K9" s="246"/>
      <c r="L9" s="246"/>
      <c r="M9" s="246"/>
      <c r="N9" s="3"/>
    </row>
    <row r="10" spans="1:33">
      <c r="A10" s="188"/>
      <c r="B10" s="188"/>
      <c r="C10" s="188"/>
      <c r="D10" s="188"/>
      <c r="E10" s="188"/>
      <c r="F10" s="188"/>
      <c r="G10" s="188"/>
      <c r="H10" s="188"/>
      <c r="I10" s="188"/>
      <c r="J10" s="188"/>
      <c r="K10" s="188"/>
      <c r="L10" s="188"/>
      <c r="M10" s="188"/>
      <c r="N10" s="3"/>
    </row>
    <row r="11" spans="1:33" ht="17.100000000000001" customHeight="1">
      <c r="A11" s="3"/>
      <c r="B11" s="1010" t="s">
        <v>282</v>
      </c>
      <c r="C11" s="1011"/>
      <c r="D11" s="323"/>
      <c r="E11" s="324"/>
      <c r="F11" s="1016" t="s">
        <v>283</v>
      </c>
      <c r="G11" s="1017"/>
      <c r="H11" s="1017"/>
      <c r="I11" s="1017"/>
      <c r="J11" s="1017"/>
      <c r="K11" s="1017"/>
      <c r="L11" s="1018"/>
      <c r="M11" s="12"/>
      <c r="N11" s="3"/>
    </row>
    <row r="12" spans="1:33" ht="17.100000000000001" customHeight="1">
      <c r="A12" s="3"/>
      <c r="B12" s="1012"/>
      <c r="C12" s="1013"/>
      <c r="D12" s="325"/>
      <c r="E12" s="326"/>
      <c r="F12" s="1019"/>
      <c r="G12" s="1020"/>
      <c r="H12" s="1020"/>
      <c r="I12" s="1020"/>
      <c r="J12" s="1020"/>
      <c r="K12" s="1020"/>
      <c r="L12" s="1021"/>
      <c r="M12" s="12"/>
      <c r="N12" s="136"/>
    </row>
    <row r="13" spans="1:33" ht="17.100000000000001" customHeight="1">
      <c r="A13" s="3"/>
      <c r="B13" s="1012"/>
      <c r="C13" s="1013"/>
      <c r="D13" s="325"/>
      <c r="E13" s="326"/>
      <c r="F13" s="1019"/>
      <c r="G13" s="1020"/>
      <c r="H13" s="1020"/>
      <c r="I13" s="1020"/>
      <c r="J13" s="1020"/>
      <c r="K13" s="1020"/>
      <c r="L13" s="1021"/>
      <c r="M13" s="12"/>
      <c r="N13" s="3"/>
    </row>
    <row r="14" spans="1:33" ht="17.100000000000001" customHeight="1">
      <c r="A14" s="3"/>
      <c r="B14" s="1012"/>
      <c r="C14" s="1013"/>
      <c r="D14" s="327"/>
      <c r="E14" s="328"/>
      <c r="F14" s="1022"/>
      <c r="G14" s="1023"/>
      <c r="H14" s="1023"/>
      <c r="I14" s="1023"/>
      <c r="J14" s="1023"/>
      <c r="K14" s="1023"/>
      <c r="L14" s="1024"/>
      <c r="M14" s="12"/>
      <c r="N14" s="3"/>
    </row>
    <row r="15" spans="1:33" ht="17.100000000000001" customHeight="1">
      <c r="A15" s="3"/>
      <c r="B15" s="1012"/>
      <c r="C15" s="1013"/>
      <c r="D15" s="323"/>
      <c r="E15" s="324"/>
      <c r="F15" s="329" t="s">
        <v>7</v>
      </c>
      <c r="G15" s="329"/>
      <c r="H15" s="329"/>
      <c r="I15" s="329"/>
      <c r="J15" s="329"/>
      <c r="K15" s="329"/>
      <c r="L15" s="330"/>
      <c r="M15" s="12"/>
      <c r="N15" s="3"/>
    </row>
    <row r="16" spans="1:33" ht="17.100000000000001" customHeight="1">
      <c r="A16" s="3"/>
      <c r="B16" s="1012"/>
      <c r="C16" s="1013"/>
      <c r="D16" s="325"/>
      <c r="E16" s="326"/>
      <c r="F16" s="331"/>
      <c r="G16" s="331"/>
      <c r="H16" s="331"/>
      <c r="I16" s="331"/>
      <c r="J16" s="331"/>
      <c r="K16" s="331"/>
      <c r="L16" s="332"/>
      <c r="M16" s="12"/>
      <c r="N16" s="3"/>
    </row>
    <row r="17" spans="1:14" ht="17.100000000000001" customHeight="1">
      <c r="A17" s="3"/>
      <c r="B17" s="1012"/>
      <c r="C17" s="1013"/>
      <c r="D17" s="325"/>
      <c r="E17" s="326"/>
      <c r="F17" s="331"/>
      <c r="G17" s="331"/>
      <c r="H17" s="331"/>
      <c r="I17" s="331"/>
      <c r="J17" s="331"/>
      <c r="K17" s="331"/>
      <c r="L17" s="332"/>
      <c r="M17" s="12"/>
      <c r="N17" s="3"/>
    </row>
    <row r="18" spans="1:14" ht="17.100000000000001" customHeight="1">
      <c r="A18" s="3"/>
      <c r="B18" s="1014"/>
      <c r="C18" s="1015"/>
      <c r="D18" s="327"/>
      <c r="E18" s="328"/>
      <c r="F18" s="333"/>
      <c r="G18" s="333"/>
      <c r="H18" s="333"/>
      <c r="I18" s="333"/>
      <c r="J18" s="333"/>
      <c r="K18" s="333"/>
      <c r="L18" s="334"/>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25">
      <c r="A21" s="49"/>
      <c r="B21" s="118" t="s">
        <v>1</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25">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25">
      <c r="A28" s="49"/>
      <c r="B28" s="51"/>
      <c r="C28" s="247"/>
      <c r="D28" s="49"/>
      <c r="E28" s="49"/>
      <c r="F28" s="49"/>
      <c r="G28" s="49"/>
      <c r="H28" s="49"/>
      <c r="I28" s="49"/>
      <c r="J28" s="49"/>
      <c r="K28" s="49"/>
      <c r="L28" s="49"/>
      <c r="M28" s="49"/>
      <c r="N28" s="49"/>
    </row>
    <row r="29" spans="1:14" ht="14.25">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265" t="s">
        <v>0</v>
      </c>
      <c r="B59" s="265"/>
      <c r="C59" s="265"/>
      <c r="D59" s="265"/>
      <c r="E59" s="265"/>
      <c r="F59" s="265"/>
      <c r="G59" s="265"/>
      <c r="H59" s="265"/>
      <c r="I59" s="265"/>
      <c r="J59" s="265"/>
      <c r="K59" s="265"/>
      <c r="L59" s="265"/>
      <c r="M59" s="265"/>
      <c r="N59" s="265"/>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28" priority="2">
      <formula>$D$15="○"</formula>
    </cfRule>
  </conditionalFormatting>
  <conditionalFormatting sqref="D15:L18">
    <cfRule type="expression" dxfId="27" priority="1">
      <formula>$D$11="○"</formula>
    </cfRule>
  </conditionalFormatting>
  <dataValidations count="2">
    <dataValidation type="list" allowBlank="1" showInputMessage="1" showErrorMessage="1" sqref="D17:E18" xr:uid="{9A1A4799-D4AF-4C82-BB36-0C391146230E}">
      <formula1>$N$11:$N$12</formula1>
    </dataValidation>
    <dataValidation type="list" allowBlank="1" showInputMessage="1" showErrorMessage="1" sqref="D11:E16" xr:uid="{ED207722-B017-4FD6-9E7B-3CE940099386}">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DF1E62-6277-4A8A-801B-C834655420F7}">
  <sheetPr>
    <tabColor rgb="FF0070C0"/>
    <pageSetUpPr fitToPage="1"/>
  </sheetPr>
  <dimension ref="A1:AG56"/>
  <sheetViews>
    <sheetView showGridLines="0" zoomScale="80" zoomScaleNormal="80" zoomScaleSheetLayoutView="100" workbookViewId="0">
      <selection activeCell="D11" sqref="D11:E12"/>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1036" t="s">
        <v>278</v>
      </c>
      <c r="L1" s="1036"/>
      <c r="M1" s="1036"/>
      <c r="N1" s="3"/>
      <c r="AA1" s="145"/>
      <c r="AB1" s="145"/>
      <c r="AC1" s="145"/>
      <c r="AD1" s="145"/>
      <c r="AE1" s="145"/>
      <c r="AF1" s="145"/>
      <c r="AG1" s="145"/>
    </row>
    <row r="2" spans="1:33" ht="13.5" customHeight="1">
      <c r="A2" s="3"/>
      <c r="B2" s="3"/>
      <c r="C2" s="3"/>
      <c r="D2" s="3"/>
      <c r="E2" s="3"/>
      <c r="F2" s="3"/>
      <c r="G2" s="3"/>
      <c r="H2" s="3"/>
      <c r="I2" s="3"/>
      <c r="J2" s="3"/>
      <c r="K2" s="910" t="s">
        <v>284</v>
      </c>
      <c r="L2" s="910"/>
      <c r="M2" s="910"/>
      <c r="N2" s="3"/>
    </row>
    <row r="3" spans="1:33" ht="13.5" customHeight="1">
      <c r="A3" s="3"/>
      <c r="B3" s="3"/>
      <c r="C3" s="3"/>
      <c r="D3" s="3"/>
      <c r="E3" s="3"/>
      <c r="F3" s="3"/>
      <c r="G3" s="3"/>
      <c r="H3" s="3"/>
      <c r="I3" s="3"/>
      <c r="J3" s="3"/>
      <c r="K3" s="910"/>
      <c r="L3" s="910"/>
      <c r="M3" s="910"/>
      <c r="N3" s="3"/>
    </row>
    <row r="4" spans="1:33" ht="13.5" customHeight="1">
      <c r="A4" s="3"/>
      <c r="B4" s="3"/>
      <c r="C4" s="3"/>
      <c r="D4" s="3"/>
      <c r="E4" s="3"/>
      <c r="F4" s="3"/>
      <c r="G4" s="3"/>
      <c r="H4" s="3"/>
      <c r="I4" s="3"/>
      <c r="J4" s="3"/>
      <c r="K4" s="910"/>
      <c r="L4" s="910"/>
      <c r="M4" s="910"/>
      <c r="N4" s="3"/>
    </row>
    <row r="5" spans="1:33" s="50" customFormat="1" ht="14.25">
      <c r="A5" s="49"/>
      <c r="B5" s="6"/>
      <c r="C5" s="49"/>
      <c r="D5" s="49"/>
      <c r="E5" s="49"/>
      <c r="F5" s="49"/>
      <c r="G5" s="49"/>
      <c r="H5" s="49"/>
      <c r="I5" s="49"/>
      <c r="J5" s="49"/>
      <c r="K5" s="49"/>
      <c r="L5" s="49"/>
      <c r="M5" s="49"/>
      <c r="N5" s="49"/>
    </row>
    <row r="6" spans="1:33" s="50" customFormat="1" ht="14.25">
      <c r="A6" s="49"/>
      <c r="B6" s="6"/>
      <c r="C6" s="49"/>
      <c r="D6" s="49"/>
      <c r="E6" s="49"/>
      <c r="F6" s="49"/>
      <c r="G6" s="49"/>
      <c r="H6" s="49"/>
      <c r="I6" s="49"/>
      <c r="J6" s="49"/>
      <c r="K6" s="49"/>
      <c r="L6" s="49"/>
      <c r="M6" s="49"/>
      <c r="N6" s="49"/>
    </row>
    <row r="7" spans="1:33">
      <c r="A7" s="3"/>
      <c r="B7" s="3"/>
      <c r="C7" s="3"/>
      <c r="D7" s="3"/>
      <c r="E7" s="3"/>
      <c r="F7" s="3"/>
      <c r="G7" s="3"/>
      <c r="H7" s="3"/>
      <c r="I7" s="3"/>
      <c r="J7" s="3"/>
      <c r="K7" s="3"/>
      <c r="L7" s="3"/>
      <c r="M7" s="3"/>
      <c r="N7" s="3"/>
    </row>
    <row r="8" spans="1:33" ht="17.25">
      <c r="A8" s="374" t="s">
        <v>285</v>
      </c>
      <c r="B8" s="374"/>
      <c r="C8" s="374"/>
      <c r="D8" s="374"/>
      <c r="E8" s="374"/>
      <c r="F8" s="374"/>
      <c r="G8" s="374"/>
      <c r="H8" s="374"/>
      <c r="I8" s="374"/>
      <c r="J8" s="374"/>
      <c r="K8" s="374"/>
      <c r="L8" s="374"/>
      <c r="M8" s="374"/>
      <c r="N8" s="3"/>
    </row>
    <row r="9" spans="1:33" s="50" customFormat="1" ht="14.25">
      <c r="A9" s="49"/>
      <c r="B9" s="6"/>
      <c r="C9" s="49"/>
      <c r="D9" s="49"/>
      <c r="E9" s="49"/>
      <c r="F9" s="49"/>
      <c r="G9" s="49"/>
      <c r="H9" s="49"/>
      <c r="I9" s="49"/>
      <c r="J9" s="49"/>
      <c r="K9" s="49"/>
      <c r="L9" s="49"/>
      <c r="M9" s="49"/>
      <c r="N9" s="49"/>
    </row>
    <row r="10" spans="1:33">
      <c r="A10" s="248"/>
      <c r="B10" s="248"/>
      <c r="C10" s="248"/>
      <c r="D10" s="248"/>
      <c r="E10" s="248"/>
      <c r="F10" s="248"/>
      <c r="G10" s="248"/>
      <c r="H10" s="248"/>
      <c r="I10" s="248"/>
      <c r="J10" s="248"/>
      <c r="K10" s="248"/>
      <c r="L10" s="248"/>
      <c r="M10" s="248"/>
      <c r="N10" s="3"/>
    </row>
    <row r="11" spans="1:33" ht="27" customHeight="1">
      <c r="A11" s="249"/>
      <c r="B11" s="911" t="s">
        <v>286</v>
      </c>
      <c r="C11" s="912"/>
      <c r="D11" s="1037"/>
      <c r="E11" s="1038"/>
      <c r="F11" s="999" t="s">
        <v>287</v>
      </c>
      <c r="G11" s="1000"/>
      <c r="H11" s="1001"/>
      <c r="I11" s="1001"/>
      <c r="J11" s="1001"/>
      <c r="K11" s="1001"/>
      <c r="L11" s="1002"/>
      <c r="M11" s="250"/>
      <c r="N11" s="3"/>
    </row>
    <row r="12" spans="1:33" ht="27" customHeight="1">
      <c r="A12" s="249"/>
      <c r="B12" s="913"/>
      <c r="C12" s="914"/>
      <c r="D12" s="1039"/>
      <c r="E12" s="1040"/>
      <c r="F12" s="1003"/>
      <c r="G12" s="1004"/>
      <c r="H12" s="1005"/>
      <c r="I12" s="1005"/>
      <c r="J12" s="1005"/>
      <c r="K12" s="1005"/>
      <c r="L12" s="1006"/>
      <c r="M12" s="250"/>
      <c r="N12" s="136"/>
    </row>
    <row r="13" spans="1:33" ht="27" customHeight="1">
      <c r="A13" s="249"/>
      <c r="B13" s="913"/>
      <c r="C13" s="914"/>
      <c r="D13" s="1037"/>
      <c r="E13" s="1038"/>
      <c r="F13" s="987" t="s">
        <v>7</v>
      </c>
      <c r="G13" s="988"/>
      <c r="H13" s="988"/>
      <c r="I13" s="988"/>
      <c r="J13" s="988"/>
      <c r="K13" s="988"/>
      <c r="L13" s="989"/>
      <c r="M13" s="250"/>
      <c r="N13" s="3"/>
    </row>
    <row r="14" spans="1:33" ht="27" customHeight="1">
      <c r="A14" s="249"/>
      <c r="B14" s="915"/>
      <c r="C14" s="916"/>
      <c r="D14" s="1039"/>
      <c r="E14" s="1040"/>
      <c r="F14" s="990"/>
      <c r="G14" s="991"/>
      <c r="H14" s="991"/>
      <c r="I14" s="991"/>
      <c r="J14" s="991"/>
      <c r="K14" s="991"/>
      <c r="L14" s="992"/>
      <c r="M14" s="249"/>
      <c r="N14" s="3"/>
    </row>
    <row r="15" spans="1:33" ht="13.5" customHeight="1">
      <c r="A15" s="249"/>
      <c r="B15" s="251"/>
      <c r="C15" s="251"/>
      <c r="D15" s="11" t="str">
        <f>IF(COUNTBLANK(D11:E14)=8,"　↑　該当する方に○",IF(COUNTBLANK(D11:E14)&lt;4,"　↑　いずれか１つに○",""))</f>
        <v>　↑　該当する方に○</v>
      </c>
      <c r="E15" s="252"/>
      <c r="F15" s="251"/>
      <c r="G15" s="251"/>
      <c r="H15" s="251"/>
      <c r="I15" s="251"/>
      <c r="J15" s="251"/>
      <c r="K15" s="251"/>
      <c r="L15" s="251"/>
      <c r="M15" s="249"/>
      <c r="N15" s="3"/>
    </row>
    <row r="16" spans="1:33" ht="13.5" customHeight="1">
      <c r="A16" s="249"/>
      <c r="B16" s="251"/>
      <c r="C16" s="251"/>
      <c r="D16" s="253"/>
      <c r="E16" s="251"/>
      <c r="F16" s="251"/>
      <c r="G16" s="251"/>
      <c r="H16" s="251"/>
      <c r="I16" s="251"/>
      <c r="J16" s="251"/>
      <c r="K16" s="251"/>
      <c r="L16" s="251"/>
      <c r="M16" s="249"/>
      <c r="N16" s="3"/>
    </row>
    <row r="17" spans="1:14" s="50" customFormat="1" ht="14.25">
      <c r="A17" s="250"/>
      <c r="B17" s="140"/>
      <c r="C17" s="250"/>
      <c r="D17" s="250"/>
      <c r="E17" s="250"/>
      <c r="F17" s="250"/>
      <c r="G17" s="250"/>
      <c r="H17" s="250"/>
      <c r="I17" s="250"/>
      <c r="J17" s="250"/>
      <c r="K17" s="250"/>
      <c r="L17" s="250"/>
      <c r="M17" s="250"/>
      <c r="N17" s="49"/>
    </row>
    <row r="18" spans="1:14" s="50" customFormat="1" ht="14.25">
      <c r="A18" s="49"/>
      <c r="B18" s="6"/>
      <c r="C18" s="49"/>
      <c r="D18" s="49"/>
      <c r="E18" s="49"/>
      <c r="F18" s="49"/>
      <c r="G18" s="49"/>
      <c r="H18" s="49"/>
      <c r="I18" s="49"/>
      <c r="J18" s="49"/>
      <c r="K18" s="49"/>
      <c r="L18" s="49"/>
      <c r="M18" s="49"/>
      <c r="N18" s="49"/>
    </row>
    <row r="19" spans="1:14" s="50" customFormat="1" ht="14.25">
      <c r="A19" s="49"/>
      <c r="B19" s="6"/>
      <c r="C19" s="49"/>
      <c r="D19" s="49"/>
      <c r="E19" s="49"/>
      <c r="F19" s="49"/>
      <c r="G19" s="49"/>
      <c r="H19" s="49"/>
      <c r="I19" s="49"/>
      <c r="J19" s="49"/>
      <c r="K19" s="49"/>
      <c r="L19" s="49"/>
      <c r="M19" s="49"/>
      <c r="N19" s="49"/>
    </row>
    <row r="20" spans="1:14" ht="15" customHeight="1">
      <c r="A20" s="249"/>
      <c r="B20" s="249"/>
      <c r="C20" s="249"/>
      <c r="D20" s="249"/>
      <c r="E20" s="249"/>
      <c r="F20" s="249"/>
      <c r="G20" s="249"/>
      <c r="H20" s="249"/>
      <c r="I20" s="249"/>
      <c r="J20" s="249"/>
      <c r="K20" s="249"/>
      <c r="L20" s="249"/>
      <c r="M20" s="249"/>
      <c r="N20" s="3"/>
    </row>
    <row r="21" spans="1:14" s="50" customFormat="1" ht="14.25">
      <c r="A21" s="49"/>
      <c r="B21" s="6"/>
      <c r="C21" s="49"/>
      <c r="D21" s="49"/>
      <c r="E21" s="49"/>
      <c r="F21" s="49"/>
      <c r="G21" s="49"/>
      <c r="H21" s="49"/>
      <c r="I21" s="49"/>
      <c r="J21" s="49"/>
      <c r="K21" s="49"/>
      <c r="L21" s="49"/>
      <c r="M21" s="49"/>
      <c r="N21" s="49"/>
    </row>
    <row r="22" spans="1:14" s="50" customFormat="1" ht="14.25">
      <c r="A22" s="49"/>
      <c r="B22" s="6"/>
      <c r="C22" s="49"/>
      <c r="D22" s="49"/>
      <c r="E22" s="49"/>
      <c r="F22" s="49"/>
      <c r="G22" s="49"/>
      <c r="H22" s="49"/>
      <c r="I22" s="49"/>
      <c r="J22" s="49"/>
      <c r="K22" s="49"/>
      <c r="L22" s="49"/>
      <c r="M22" s="49"/>
      <c r="N22" s="49"/>
    </row>
    <row r="23" spans="1:14" s="50" customFormat="1">
      <c r="A23" s="49"/>
      <c r="B23" s="245" t="s">
        <v>288</v>
      </c>
      <c r="C23" s="92"/>
      <c r="D23" s="92"/>
      <c r="E23" s="92"/>
      <c r="F23" s="92"/>
      <c r="G23" s="92"/>
      <c r="H23" s="92"/>
      <c r="I23" s="92"/>
      <c r="J23" s="92"/>
      <c r="K23" s="92"/>
      <c r="L23" s="92"/>
      <c r="M23" s="49"/>
      <c r="N23" s="49"/>
    </row>
    <row r="24" spans="1:14" s="50" customFormat="1" ht="13.5" customHeight="1">
      <c r="A24" s="49"/>
      <c r="B24" s="1025" t="s">
        <v>289</v>
      </c>
      <c r="C24" s="1026"/>
      <c r="D24" s="1027"/>
      <c r="E24" s="1028"/>
      <c r="F24" s="1028"/>
      <c r="G24" s="1028"/>
      <c r="H24" s="1028"/>
      <c r="I24" s="1028"/>
      <c r="J24" s="1028"/>
      <c r="K24" s="1028"/>
      <c r="L24" s="1029"/>
      <c r="M24" s="49"/>
      <c r="N24" s="49"/>
    </row>
    <row r="25" spans="1:14" s="50" customFormat="1">
      <c r="A25" s="49"/>
      <c r="B25" s="1026"/>
      <c r="C25" s="1026"/>
      <c r="D25" s="1030"/>
      <c r="E25" s="1031"/>
      <c r="F25" s="1031"/>
      <c r="G25" s="1031"/>
      <c r="H25" s="1031"/>
      <c r="I25" s="1031"/>
      <c r="J25" s="1031"/>
      <c r="K25" s="1031"/>
      <c r="L25" s="1032"/>
      <c r="M25" s="49"/>
      <c r="N25" s="49"/>
    </row>
    <row r="26" spans="1:14" s="50" customFormat="1">
      <c r="A26" s="49"/>
      <c r="B26" s="1026"/>
      <c r="C26" s="1026"/>
      <c r="D26" s="1033"/>
      <c r="E26" s="1034"/>
      <c r="F26" s="1034"/>
      <c r="G26" s="1034"/>
      <c r="H26" s="1034"/>
      <c r="I26" s="1034"/>
      <c r="J26" s="1034"/>
      <c r="K26" s="1034"/>
      <c r="L26" s="1035"/>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3.5" customHeight="1">
      <c r="A29" s="49"/>
      <c r="B29" s="140" t="s">
        <v>1</v>
      </c>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140" t="s">
        <v>290</v>
      </c>
      <c r="C31" s="49"/>
      <c r="D31" s="49"/>
      <c r="E31" s="49"/>
      <c r="F31" s="49"/>
      <c r="G31" s="49"/>
      <c r="H31" s="49"/>
      <c r="I31" s="49"/>
      <c r="J31" s="49"/>
      <c r="K31" s="49"/>
      <c r="L31" s="49"/>
      <c r="M31" s="49"/>
      <c r="N31" s="49"/>
    </row>
    <row r="32" spans="1:14" s="50" customFormat="1" ht="13.5" customHeight="1">
      <c r="A32" s="49"/>
      <c r="B32" s="140" t="s">
        <v>291</v>
      </c>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3.5" customHeight="1">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3.5" customHeight="1">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3.5" customHeight="1">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3.5" customHeight="1">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s="50" customFormat="1" ht="13.5" customHeight="1">
      <c r="A52" s="49"/>
      <c r="B52" s="6"/>
      <c r="C52" s="49"/>
      <c r="D52" s="49"/>
      <c r="E52" s="49"/>
      <c r="F52" s="49"/>
      <c r="G52" s="49"/>
      <c r="H52" s="49"/>
      <c r="I52" s="49"/>
      <c r="J52" s="49"/>
      <c r="K52" s="49"/>
      <c r="L52" s="49"/>
      <c r="M52" s="49"/>
      <c r="N52" s="49"/>
    </row>
    <row r="53" spans="1:14" s="50" customFormat="1" ht="14.25">
      <c r="A53" s="49"/>
      <c r="B53" s="6"/>
      <c r="C53" s="49"/>
      <c r="D53" s="49"/>
      <c r="E53" s="49"/>
      <c r="F53" s="49"/>
      <c r="G53" s="49"/>
      <c r="H53" s="49"/>
      <c r="I53" s="49"/>
      <c r="J53" s="49"/>
      <c r="K53" s="49"/>
      <c r="L53" s="49"/>
      <c r="M53" s="49"/>
      <c r="N53" s="49"/>
    </row>
    <row r="54" spans="1:14" s="50" customFormat="1" ht="14.25">
      <c r="A54" s="49"/>
      <c r="B54" s="140"/>
      <c r="C54" s="250"/>
      <c r="D54" s="250"/>
      <c r="E54" s="250"/>
      <c r="F54" s="250"/>
      <c r="G54" s="250"/>
      <c r="H54" s="250"/>
      <c r="I54" s="250"/>
      <c r="J54" s="250"/>
      <c r="K54" s="49"/>
      <c r="L54" s="49"/>
      <c r="M54" s="49"/>
      <c r="N54" s="49"/>
    </row>
    <row r="55" spans="1:14" s="50" customFormat="1" ht="12.75" customHeight="1">
      <c r="A55" s="49"/>
      <c r="B55" s="6"/>
      <c r="C55" s="49"/>
      <c r="D55" s="49"/>
      <c r="E55" s="49"/>
      <c r="F55" s="49"/>
      <c r="G55" s="49"/>
      <c r="H55" s="49"/>
      <c r="I55" s="49"/>
      <c r="J55" s="49"/>
      <c r="K55" s="49"/>
      <c r="L55" s="49"/>
      <c r="M55" s="49"/>
      <c r="N55" s="49"/>
    </row>
    <row r="56" spans="1:14" ht="18.75">
      <c r="A56" s="265" t="s">
        <v>0</v>
      </c>
      <c r="B56" s="265"/>
      <c r="C56" s="265"/>
      <c r="D56" s="265"/>
      <c r="E56" s="265"/>
      <c r="F56" s="265"/>
      <c r="G56" s="265"/>
      <c r="H56" s="265"/>
      <c r="I56" s="265"/>
      <c r="J56" s="265"/>
      <c r="K56" s="265"/>
      <c r="L56" s="265"/>
      <c r="M56" s="265"/>
      <c r="N56" s="265"/>
    </row>
  </sheetData>
  <sheetProtection sheet="1" selectLockedCells="1"/>
  <mergeCells count="11">
    <mergeCell ref="B24:C26"/>
    <mergeCell ref="D24:L26"/>
    <mergeCell ref="A56:N56"/>
    <mergeCell ref="K1:M1"/>
    <mergeCell ref="K2:M4"/>
    <mergeCell ref="A8:M8"/>
    <mergeCell ref="B11:C14"/>
    <mergeCell ref="D11:E12"/>
    <mergeCell ref="F11:L12"/>
    <mergeCell ref="D13:E14"/>
    <mergeCell ref="F13:L14"/>
  </mergeCells>
  <phoneticPr fontId="10"/>
  <conditionalFormatting sqref="D13:L14">
    <cfRule type="expression" dxfId="26" priority="10" stopIfTrue="1">
      <formula>$D$11="○"</formula>
    </cfRule>
  </conditionalFormatting>
  <conditionalFormatting sqref="D13:L14 D11:E12">
    <cfRule type="expression" dxfId="25" priority="9" stopIfTrue="1">
      <formula>#REF!="○"</formula>
    </cfRule>
  </conditionalFormatting>
  <conditionalFormatting sqref="D11:E12">
    <cfRule type="expression" dxfId="24" priority="8" stopIfTrue="1">
      <formula>$D$13="○"</formula>
    </cfRule>
  </conditionalFormatting>
  <conditionalFormatting sqref="D13:L14 D11:E12">
    <cfRule type="expression" dxfId="23" priority="11" stopIfTrue="1">
      <formula>#REF!="○"</formula>
    </cfRule>
  </conditionalFormatting>
  <conditionalFormatting sqref="D24:L26">
    <cfRule type="expression" dxfId="22" priority="7" stopIfTrue="1">
      <formula>$D$17="○"</formula>
    </cfRule>
  </conditionalFormatting>
  <conditionalFormatting sqref="D24:L26">
    <cfRule type="expression" dxfId="21" priority="4" stopIfTrue="1">
      <formula>COUNTIF($D$11:$E$22,"○")&gt;1</formula>
    </cfRule>
    <cfRule type="expression" dxfId="20" priority="5" stopIfTrue="1">
      <formula>$D$11="○"</formula>
    </cfRule>
  </conditionalFormatting>
  <conditionalFormatting sqref="D24:L26">
    <cfRule type="expression" dxfId="19" priority="6" stopIfTrue="1">
      <formula>$D$14="○"</formula>
    </cfRule>
  </conditionalFormatting>
  <conditionalFormatting sqref="F11:L12">
    <cfRule type="expression" dxfId="18" priority="1" stopIfTrue="1">
      <formula>$D$13="○"</formula>
    </cfRule>
  </conditionalFormatting>
  <conditionalFormatting sqref="F11:L12">
    <cfRule type="expression" dxfId="17" priority="2" stopIfTrue="1">
      <formula>#REF!="○"</formula>
    </cfRule>
  </conditionalFormatting>
  <conditionalFormatting sqref="F11:L12">
    <cfRule type="expression" dxfId="16" priority="3" stopIfTrue="1">
      <formula>#REF!="○"</formula>
    </cfRule>
  </conditionalFormatting>
  <dataValidations count="1">
    <dataValidation type="list" allowBlank="1" showInputMessage="1" showErrorMessage="1" sqref="D11:E14" xr:uid="{1A225EB9-22AC-4FE6-975A-9B8AC7522816}">
      <formula1>"○"</formula1>
    </dataValidation>
  </dataValidations>
  <printOptions horizontalCentered="1"/>
  <pageMargins left="0.23622047244094491" right="0.23622047244094491" top="0.74803149606299213" bottom="0.15748031496062992" header="0.31496062992125984" footer="0"/>
  <pageSetup paperSize="9" scale="97"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1">
    <tabColor rgb="FF0070C0"/>
    <pageSetUpPr fitToPage="1"/>
  </sheetPr>
  <dimension ref="A1:AG54"/>
  <sheetViews>
    <sheetView showGridLines="0" zoomScale="80" zoomScaleNormal="80" zoomScaleSheetLayoutView="100" workbookViewId="0">
      <selection activeCell="D11" sqref="D11:E12"/>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440" t="s">
        <v>279</v>
      </c>
      <c r="L1" s="440"/>
      <c r="M1" s="440"/>
      <c r="N1" s="3"/>
      <c r="AA1" s="145"/>
      <c r="AB1" s="145"/>
      <c r="AC1" s="145"/>
      <c r="AD1" s="145"/>
      <c r="AE1" s="145"/>
      <c r="AF1" s="145"/>
      <c r="AG1" s="145"/>
    </row>
    <row r="2" spans="1:33" ht="13.5" customHeight="1">
      <c r="A2" s="3"/>
      <c r="B2" s="3"/>
      <c r="C2" s="3"/>
      <c r="D2" s="3"/>
      <c r="E2" s="3"/>
      <c r="F2" s="3"/>
      <c r="G2" s="3"/>
      <c r="H2" s="3"/>
      <c r="I2" s="3"/>
      <c r="J2" s="3"/>
      <c r="K2" s="910" t="s">
        <v>155</v>
      </c>
      <c r="L2" s="910"/>
      <c r="M2" s="910"/>
      <c r="N2" s="3"/>
    </row>
    <row r="3" spans="1:33" ht="13.5" customHeight="1">
      <c r="A3" s="3"/>
      <c r="B3" s="3"/>
      <c r="C3" s="3"/>
      <c r="D3" s="3"/>
      <c r="E3" s="3"/>
      <c r="F3" s="3"/>
      <c r="G3" s="3"/>
      <c r="H3" s="3"/>
      <c r="I3" s="3"/>
      <c r="J3" s="3"/>
      <c r="K3" s="910"/>
      <c r="L3" s="910"/>
      <c r="M3" s="910"/>
      <c r="N3" s="3"/>
    </row>
    <row r="4" spans="1:33" ht="13.5" customHeight="1">
      <c r="A4" s="3"/>
      <c r="B4" s="3"/>
      <c r="C4" s="3"/>
      <c r="D4" s="3"/>
      <c r="E4" s="3"/>
      <c r="F4" s="3"/>
      <c r="G4" s="3"/>
      <c r="H4" s="3"/>
      <c r="I4" s="3"/>
      <c r="J4" s="3"/>
      <c r="K4" s="910"/>
      <c r="L4" s="910"/>
      <c r="M4" s="910"/>
      <c r="N4" s="3"/>
    </row>
    <row r="5" spans="1:33">
      <c r="A5" s="3"/>
      <c r="B5" s="3"/>
      <c r="C5" s="3"/>
      <c r="D5" s="3"/>
      <c r="E5" s="3"/>
      <c r="F5" s="3"/>
      <c r="G5" s="3"/>
      <c r="H5" s="3"/>
      <c r="I5" s="3"/>
      <c r="J5" s="3"/>
      <c r="K5" s="3"/>
      <c r="L5" s="3"/>
      <c r="M5" s="3"/>
      <c r="N5" s="3"/>
    </row>
    <row r="6" spans="1:33" s="50" customFormat="1" ht="14.25">
      <c r="A6" s="49"/>
      <c r="B6" s="6"/>
      <c r="C6" s="49"/>
      <c r="D6" s="49"/>
      <c r="E6" s="49"/>
      <c r="F6" s="49"/>
      <c r="G6" s="49"/>
      <c r="H6" s="49"/>
      <c r="I6" s="49"/>
      <c r="J6" s="49"/>
      <c r="K6" s="49"/>
      <c r="L6" s="49"/>
      <c r="M6" s="49"/>
      <c r="N6" s="49"/>
    </row>
    <row r="7" spans="1:33" s="50" customFormat="1" ht="14.25">
      <c r="A7" s="49"/>
      <c r="B7" s="6"/>
      <c r="C7" s="49"/>
      <c r="D7" s="49"/>
      <c r="E7" s="49"/>
      <c r="F7" s="49"/>
      <c r="G7" s="49"/>
      <c r="H7" s="49"/>
      <c r="I7" s="49"/>
      <c r="J7" s="49"/>
      <c r="K7" s="49"/>
      <c r="L7" s="49"/>
      <c r="M7" s="49"/>
      <c r="N7" s="49"/>
    </row>
    <row r="8" spans="1:33" ht="17.25">
      <c r="A8" s="374" t="s">
        <v>189</v>
      </c>
      <c r="B8" s="374"/>
      <c r="C8" s="374"/>
      <c r="D8" s="374"/>
      <c r="E8" s="374"/>
      <c r="F8" s="374"/>
      <c r="G8" s="374"/>
      <c r="H8" s="374"/>
      <c r="I8" s="374"/>
      <c r="J8" s="374"/>
      <c r="K8" s="374"/>
      <c r="L8" s="374"/>
      <c r="M8" s="374"/>
      <c r="N8" s="3"/>
    </row>
    <row r="9" spans="1:33">
      <c r="A9" s="182"/>
      <c r="B9" s="182"/>
      <c r="C9" s="182"/>
      <c r="D9" s="182"/>
      <c r="E9" s="182"/>
      <c r="F9" s="182"/>
      <c r="G9" s="182"/>
      <c r="H9" s="182"/>
      <c r="I9" s="182"/>
      <c r="J9" s="182"/>
      <c r="K9" s="182"/>
      <c r="L9" s="182"/>
      <c r="M9" s="182"/>
      <c r="N9" s="3"/>
    </row>
    <row r="10" spans="1:33">
      <c r="A10" s="3"/>
      <c r="B10" s="3"/>
      <c r="C10" s="3"/>
      <c r="D10" s="3"/>
      <c r="E10" s="3"/>
      <c r="F10" s="3"/>
      <c r="G10" s="3"/>
      <c r="H10" s="3"/>
      <c r="I10" s="3"/>
      <c r="J10" s="3"/>
      <c r="K10" s="3"/>
      <c r="L10" s="3"/>
      <c r="M10" s="3"/>
      <c r="N10" s="3"/>
    </row>
    <row r="11" spans="1:33" ht="27" customHeight="1">
      <c r="A11" s="3"/>
      <c r="B11" s="254" t="s">
        <v>148</v>
      </c>
      <c r="C11" s="254"/>
      <c r="D11" s="323"/>
      <c r="E11" s="324"/>
      <c r="F11" s="999" t="s">
        <v>164</v>
      </c>
      <c r="G11" s="1000"/>
      <c r="H11" s="1000"/>
      <c r="I11" s="1000"/>
      <c r="J11" s="1000"/>
      <c r="K11" s="1000"/>
      <c r="L11" s="1007"/>
      <c r="M11" s="12"/>
      <c r="N11" s="3"/>
    </row>
    <row r="12" spans="1:33" ht="27" customHeight="1">
      <c r="A12" s="3"/>
      <c r="B12" s="254"/>
      <c r="C12" s="254"/>
      <c r="D12" s="327"/>
      <c r="E12" s="328"/>
      <c r="F12" s="1003"/>
      <c r="G12" s="1004"/>
      <c r="H12" s="1004"/>
      <c r="I12" s="1004"/>
      <c r="J12" s="1004"/>
      <c r="K12" s="1004"/>
      <c r="L12" s="1008"/>
      <c r="M12" s="12"/>
      <c r="N12" s="136"/>
    </row>
    <row r="13" spans="1:33" ht="27" customHeight="1">
      <c r="A13" s="3"/>
      <c r="B13" s="254"/>
      <c r="C13" s="254"/>
      <c r="D13" s="323"/>
      <c r="E13" s="324"/>
      <c r="F13" s="999" t="s">
        <v>190</v>
      </c>
      <c r="G13" s="1000"/>
      <c r="H13" s="1000"/>
      <c r="I13" s="1000"/>
      <c r="J13" s="1000"/>
      <c r="K13" s="1000"/>
      <c r="L13" s="1007"/>
      <c r="M13" s="12"/>
      <c r="N13" s="136"/>
    </row>
    <row r="14" spans="1:33" ht="27" customHeight="1">
      <c r="A14" s="3"/>
      <c r="B14" s="254"/>
      <c r="C14" s="254"/>
      <c r="D14" s="327"/>
      <c r="E14" s="328"/>
      <c r="F14" s="1003"/>
      <c r="G14" s="1004"/>
      <c r="H14" s="1004"/>
      <c r="I14" s="1004"/>
      <c r="J14" s="1004"/>
      <c r="K14" s="1004"/>
      <c r="L14" s="1008"/>
      <c r="M14" s="12"/>
      <c r="N14" s="136"/>
    </row>
    <row r="15" spans="1:33" ht="27" customHeight="1">
      <c r="A15" s="3"/>
      <c r="B15" s="254"/>
      <c r="C15" s="254"/>
      <c r="D15" s="323"/>
      <c r="E15" s="324"/>
      <c r="F15" s="987" t="s">
        <v>7</v>
      </c>
      <c r="G15" s="988"/>
      <c r="H15" s="988"/>
      <c r="I15" s="988"/>
      <c r="J15" s="988"/>
      <c r="K15" s="988"/>
      <c r="L15" s="989"/>
      <c r="M15" s="12"/>
      <c r="N15" s="3"/>
    </row>
    <row r="16" spans="1:33" ht="27" customHeight="1">
      <c r="A16" s="3"/>
      <c r="B16" s="254"/>
      <c r="C16" s="254"/>
      <c r="D16" s="327"/>
      <c r="E16" s="328"/>
      <c r="F16" s="990"/>
      <c r="G16" s="991"/>
      <c r="H16" s="991"/>
      <c r="I16" s="991"/>
      <c r="J16" s="991"/>
      <c r="K16" s="991"/>
      <c r="L16" s="992"/>
      <c r="M16" s="3"/>
      <c r="N16" s="3"/>
    </row>
    <row r="17" spans="1:14" ht="13.5" customHeight="1">
      <c r="A17" s="3"/>
      <c r="B17" s="8"/>
      <c r="C17" s="8"/>
      <c r="D17" s="60" t="str">
        <f>IF(COUNTBLANK(D11:E16)=12,"　↑　該当するものいずれか１つに○",IF(COUNTBLANK(D11:E16)=11,"","　↑　いずれか１つに○"))</f>
        <v>　↑　該当するものいずれか１つに○</v>
      </c>
      <c r="E17" s="8"/>
      <c r="F17" s="8"/>
      <c r="G17" s="8"/>
      <c r="H17" s="8"/>
      <c r="I17" s="8"/>
      <c r="J17" s="8"/>
      <c r="K17" s="8"/>
      <c r="L17" s="8"/>
      <c r="M17" s="3"/>
      <c r="N17" s="3"/>
    </row>
    <row r="18" spans="1:14" s="50" customFormat="1" ht="14.25">
      <c r="A18" s="49"/>
      <c r="B18" s="6"/>
      <c r="C18" s="49"/>
      <c r="D18" s="49"/>
      <c r="E18" s="49"/>
      <c r="F18" s="49"/>
      <c r="G18" s="49"/>
      <c r="H18" s="49"/>
      <c r="I18" s="49"/>
      <c r="J18" s="49"/>
      <c r="K18" s="49"/>
      <c r="L18" s="49"/>
      <c r="M18" s="49"/>
      <c r="N18" s="49"/>
    </row>
    <row r="19" spans="1:14" s="50" customFormat="1" ht="14.25">
      <c r="A19" s="49"/>
      <c r="B19" s="118" t="s">
        <v>1</v>
      </c>
      <c r="C19" s="49"/>
      <c r="D19" s="49"/>
      <c r="E19" s="49"/>
      <c r="F19" s="49"/>
      <c r="G19" s="49"/>
      <c r="H19" s="49"/>
      <c r="I19" s="49"/>
      <c r="J19" s="49"/>
      <c r="K19" s="49"/>
      <c r="L19" s="49"/>
      <c r="M19" s="49"/>
      <c r="N19" s="49"/>
    </row>
    <row r="20" spans="1:14" s="50" customFormat="1" ht="14.25">
      <c r="A20" s="49"/>
      <c r="B20" s="6"/>
      <c r="C20" s="49"/>
      <c r="D20" s="49"/>
      <c r="E20" s="49"/>
      <c r="F20" s="49"/>
      <c r="G20" s="49"/>
      <c r="H20" s="49"/>
      <c r="I20" s="49"/>
      <c r="J20" s="49"/>
      <c r="K20" s="49"/>
      <c r="L20" s="49"/>
      <c r="M20" s="49"/>
      <c r="N20" s="49"/>
    </row>
    <row r="21" spans="1:14" s="50" customFormat="1" ht="14.25">
      <c r="A21" s="49"/>
      <c r="B21" s="6"/>
      <c r="C21" s="49"/>
      <c r="D21" s="49"/>
      <c r="E21" s="49"/>
      <c r="F21" s="49"/>
      <c r="G21" s="49"/>
      <c r="H21" s="49"/>
      <c r="I21" s="49"/>
      <c r="J21" s="49"/>
      <c r="K21" s="49"/>
      <c r="L21" s="49"/>
      <c r="M21" s="49"/>
      <c r="N21" s="49"/>
    </row>
    <row r="22" spans="1:14" ht="13.5" customHeight="1">
      <c r="A22" s="3"/>
      <c r="B22" s="8"/>
      <c r="C22" s="8"/>
      <c r="D22" s="60"/>
      <c r="E22" s="8"/>
      <c r="F22" s="8"/>
      <c r="G22" s="8"/>
      <c r="H22" s="8"/>
      <c r="I22" s="8"/>
      <c r="J22" s="8"/>
      <c r="K22" s="8"/>
      <c r="L22" s="8"/>
      <c r="M22" s="3"/>
      <c r="N22" s="3"/>
    </row>
    <row r="23" spans="1:14" s="50" customFormat="1" ht="14.25">
      <c r="A23" s="49"/>
      <c r="B23" s="6"/>
      <c r="C23" s="49"/>
      <c r="D23" s="49"/>
      <c r="E23" s="49"/>
      <c r="F23" s="49"/>
      <c r="G23" s="49"/>
      <c r="H23" s="49"/>
      <c r="I23" s="49"/>
      <c r="J23" s="49"/>
      <c r="K23" s="49"/>
      <c r="L23" s="49"/>
      <c r="M23" s="49"/>
      <c r="N23" s="49"/>
    </row>
    <row r="24" spans="1:14" s="50" customFormat="1" ht="14.25">
      <c r="A24" s="49"/>
      <c r="B24" s="6"/>
      <c r="C24" s="49"/>
      <c r="D24" s="49"/>
      <c r="E24" s="49"/>
      <c r="F24" s="49"/>
      <c r="G24" s="49"/>
      <c r="H24" s="49"/>
      <c r="I24" s="49"/>
      <c r="J24" s="49"/>
      <c r="K24" s="49"/>
      <c r="L24" s="49"/>
      <c r="M24" s="49"/>
      <c r="N24" s="49"/>
    </row>
    <row r="25" spans="1:14" s="50" customFormat="1" ht="14.25">
      <c r="A25" s="49"/>
      <c r="B25" s="6"/>
      <c r="C25" s="49"/>
      <c r="D25" s="49"/>
      <c r="E25" s="49"/>
      <c r="F25" s="49"/>
      <c r="G25" s="49"/>
      <c r="H25" s="49"/>
      <c r="I25" s="49"/>
      <c r="J25" s="49"/>
      <c r="K25" s="49"/>
      <c r="L25" s="49"/>
      <c r="M25" s="49"/>
      <c r="N25" s="49"/>
    </row>
    <row r="26" spans="1:14" s="50" customFormat="1" ht="14.25">
      <c r="A26" s="49"/>
      <c r="B26" s="6"/>
      <c r="C26" s="49"/>
      <c r="D26" s="49"/>
      <c r="E26" s="49"/>
      <c r="F26" s="49"/>
      <c r="G26" s="49"/>
      <c r="H26" s="49"/>
      <c r="I26" s="49"/>
      <c r="J26" s="49"/>
      <c r="K26" s="49"/>
      <c r="L26" s="49"/>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4.25">
      <c r="A29" s="49"/>
      <c r="B29" s="6"/>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6"/>
      <c r="C31" s="49"/>
      <c r="D31" s="49"/>
      <c r="E31" s="49"/>
      <c r="F31" s="49"/>
      <c r="G31" s="49"/>
      <c r="H31" s="49"/>
      <c r="I31" s="49"/>
      <c r="J31" s="49"/>
      <c r="K31" s="49"/>
      <c r="L31" s="49"/>
      <c r="M31" s="49"/>
      <c r="N31" s="49"/>
    </row>
    <row r="32" spans="1:14" s="50" customFormat="1" ht="14.25">
      <c r="A32" s="49"/>
      <c r="B32" s="6"/>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4.25">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4.25">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4.25">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4.25">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s="50" customFormat="1" ht="14.25">
      <c r="A52" s="49"/>
      <c r="B52" s="6"/>
      <c r="C52" s="49"/>
      <c r="D52" s="49"/>
      <c r="E52" s="49"/>
      <c r="F52" s="49"/>
      <c r="G52" s="49"/>
      <c r="H52" s="49"/>
      <c r="I52" s="49"/>
      <c r="J52" s="49"/>
      <c r="K52" s="49"/>
      <c r="L52" s="49"/>
      <c r="M52" s="49"/>
      <c r="N52" s="49"/>
    </row>
    <row r="53" spans="1:14" s="50" customFormat="1" ht="14.25">
      <c r="A53" s="49"/>
      <c r="B53" s="6"/>
      <c r="C53" s="49"/>
      <c r="D53" s="49"/>
      <c r="E53" s="49"/>
      <c r="F53" s="49"/>
      <c r="G53" s="49"/>
      <c r="H53" s="49"/>
      <c r="I53" s="49"/>
      <c r="J53" s="49"/>
      <c r="K53" s="49"/>
      <c r="L53" s="49"/>
      <c r="M53" s="49"/>
      <c r="N53" s="49"/>
    </row>
    <row r="54" spans="1:14" ht="18.75">
      <c r="A54" s="265" t="s">
        <v>156</v>
      </c>
      <c r="B54" s="265"/>
      <c r="C54" s="265"/>
      <c r="D54" s="265"/>
      <c r="E54" s="265"/>
      <c r="F54" s="265"/>
      <c r="G54" s="265"/>
      <c r="H54" s="265"/>
      <c r="I54" s="265"/>
      <c r="J54" s="265"/>
      <c r="K54" s="265"/>
      <c r="L54" s="265"/>
      <c r="M54" s="265"/>
      <c r="N54" s="265"/>
    </row>
  </sheetData>
  <sheetProtection sheet="1" objects="1" scenarios="1" selectLockedCells="1"/>
  <mergeCells count="11">
    <mergeCell ref="A54:N54"/>
    <mergeCell ref="K1:M1"/>
    <mergeCell ref="K2:M4"/>
    <mergeCell ref="A8:M8"/>
    <mergeCell ref="B11:C16"/>
    <mergeCell ref="D11:E12"/>
    <mergeCell ref="F11:L12"/>
    <mergeCell ref="D15:E16"/>
    <mergeCell ref="F15:L16"/>
    <mergeCell ref="F13:L14"/>
    <mergeCell ref="D13:E14"/>
  </mergeCells>
  <phoneticPr fontId="10"/>
  <conditionalFormatting sqref="D13:L14">
    <cfRule type="expression" dxfId="15" priority="1">
      <formula>$D$15="○"</formula>
    </cfRule>
    <cfRule type="expression" dxfId="14" priority="4">
      <formula>$D$11="○"</formula>
    </cfRule>
  </conditionalFormatting>
  <conditionalFormatting sqref="D11:L12">
    <cfRule type="expression" dxfId="13" priority="3">
      <formula>$D$13="○"</formula>
    </cfRule>
    <cfRule type="expression" dxfId="12" priority="5" stopIfTrue="1">
      <formula>$D$15="○"</formula>
    </cfRule>
  </conditionalFormatting>
  <conditionalFormatting sqref="D15:L16">
    <cfRule type="expression" dxfId="11" priority="2">
      <formula>$D$11="○"</formula>
    </cfRule>
    <cfRule type="expression" dxfId="10" priority="7" stopIfTrue="1">
      <formula>$D$13="○"</formula>
    </cfRule>
  </conditionalFormatting>
  <dataValidations count="1">
    <dataValidation type="list" allowBlank="1" showInputMessage="1" showErrorMessage="1" sqref="D11:E16" xr:uid="{00000000-0002-0000-0D00-000000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2">
    <tabColor rgb="FF0070C0"/>
    <pageSetUpPr fitToPage="1"/>
  </sheetPr>
  <dimension ref="A1:AO60"/>
  <sheetViews>
    <sheetView showGridLines="0" zoomScale="80" zoomScaleNormal="80" zoomScaleSheetLayoutView="100" workbookViewId="0">
      <selection activeCell="D11" sqref="D11:E16"/>
    </sheetView>
  </sheetViews>
  <sheetFormatPr defaultColWidth="6.5" defaultRowHeight="13.5"/>
  <cols>
    <col min="1" max="13" width="6.5" style="1"/>
    <col min="14" max="14" width="2.5" style="1" customWidth="1"/>
    <col min="15" max="16384" width="6.5" style="1"/>
  </cols>
  <sheetData>
    <row r="1" spans="1:33" ht="24" customHeight="1">
      <c r="A1" s="3"/>
      <c r="B1" s="3"/>
      <c r="C1" s="3"/>
      <c r="D1" s="3"/>
      <c r="E1" s="3"/>
      <c r="F1" s="3"/>
      <c r="G1" s="3"/>
      <c r="H1" s="3"/>
      <c r="I1" s="146"/>
      <c r="J1" s="146"/>
      <c r="K1" s="440" t="s">
        <v>279</v>
      </c>
      <c r="L1" s="440"/>
      <c r="M1" s="440"/>
      <c r="N1" s="3"/>
      <c r="AA1" s="145"/>
      <c r="AB1" s="145"/>
      <c r="AC1" s="145"/>
      <c r="AD1" s="145"/>
      <c r="AE1" s="145"/>
      <c r="AF1" s="145"/>
      <c r="AG1" s="145"/>
    </row>
    <row r="2" spans="1:33" ht="13.5" customHeight="1">
      <c r="A2" s="3"/>
      <c r="B2" s="3"/>
      <c r="C2" s="3"/>
      <c r="D2" s="3"/>
      <c r="E2" s="3"/>
      <c r="F2" s="3"/>
      <c r="G2" s="3"/>
      <c r="H2" s="3"/>
      <c r="I2" s="3"/>
      <c r="J2" s="3"/>
      <c r="K2" s="905" t="s">
        <v>157</v>
      </c>
      <c r="L2" s="905"/>
      <c r="M2" s="905"/>
      <c r="N2" s="3"/>
    </row>
    <row r="3" spans="1:33" ht="13.5" customHeight="1">
      <c r="A3" s="3"/>
      <c r="B3" s="3"/>
      <c r="C3" s="3"/>
      <c r="D3" s="3"/>
      <c r="E3" s="3"/>
      <c r="F3" s="3"/>
      <c r="G3" s="3"/>
      <c r="H3" s="3"/>
      <c r="I3" s="3"/>
      <c r="J3" s="3"/>
      <c r="K3" s="905"/>
      <c r="L3" s="905"/>
      <c r="M3" s="905"/>
      <c r="N3" s="3"/>
    </row>
    <row r="4" spans="1:33" ht="13.5" customHeight="1">
      <c r="A4" s="3"/>
      <c r="B4" s="3"/>
      <c r="C4" s="3"/>
      <c r="D4" s="3"/>
      <c r="E4" s="3"/>
      <c r="F4" s="3"/>
      <c r="G4" s="3"/>
      <c r="H4" s="3"/>
      <c r="I4" s="3"/>
      <c r="J4" s="3"/>
      <c r="K4" s="905"/>
      <c r="L4" s="905"/>
      <c r="M4" s="905"/>
      <c r="N4" s="3"/>
    </row>
    <row r="5" spans="1:33" ht="24">
      <c r="A5" s="3"/>
      <c r="B5" s="3"/>
      <c r="C5" s="3"/>
      <c r="D5" s="3"/>
      <c r="E5" s="3"/>
      <c r="F5" s="3"/>
      <c r="G5" s="3"/>
      <c r="H5" s="1050"/>
      <c r="I5" s="1050"/>
      <c r="J5" s="1050"/>
      <c r="K5" s="1050"/>
      <c r="L5" s="1050"/>
      <c r="M5" s="1050"/>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374" t="s">
        <v>158</v>
      </c>
      <c r="B8" s="374"/>
      <c r="C8" s="374"/>
      <c r="D8" s="374"/>
      <c r="E8" s="374"/>
      <c r="F8" s="374"/>
      <c r="G8" s="374"/>
      <c r="H8" s="374"/>
      <c r="I8" s="374"/>
      <c r="J8" s="374"/>
      <c r="K8" s="374"/>
      <c r="L8" s="374"/>
      <c r="M8" s="374"/>
      <c r="N8" s="3"/>
    </row>
    <row r="9" spans="1:33">
      <c r="A9" s="86"/>
      <c r="B9" s="86"/>
      <c r="C9" s="86"/>
      <c r="D9" s="86"/>
      <c r="E9" s="86"/>
      <c r="F9" s="86"/>
      <c r="G9" s="86"/>
      <c r="H9" s="86"/>
      <c r="I9" s="86"/>
      <c r="J9" s="86"/>
      <c r="K9" s="86"/>
      <c r="L9" s="86"/>
      <c r="M9" s="86"/>
      <c r="N9" s="3"/>
    </row>
    <row r="10" spans="1:33">
      <c r="A10" s="17"/>
      <c r="B10" s="17"/>
      <c r="C10" s="17"/>
      <c r="D10" s="17"/>
      <c r="E10" s="17"/>
      <c r="F10" s="17"/>
      <c r="G10" s="17"/>
      <c r="H10" s="17"/>
      <c r="I10" s="17"/>
      <c r="J10" s="17"/>
      <c r="K10" s="17"/>
      <c r="L10" s="17"/>
      <c r="M10" s="17"/>
      <c r="N10" s="3"/>
    </row>
    <row r="11" spans="1:33" ht="13.5" customHeight="1">
      <c r="A11" s="17"/>
      <c r="B11" s="1051" t="s">
        <v>159</v>
      </c>
      <c r="C11" s="1052"/>
      <c r="D11" s="323"/>
      <c r="E11" s="324"/>
      <c r="F11" s="1041" t="s">
        <v>227</v>
      </c>
      <c r="G11" s="1057"/>
      <c r="H11" s="1057"/>
      <c r="I11" s="1057"/>
      <c r="J11" s="1057"/>
      <c r="K11" s="1057"/>
      <c r="L11" s="1058"/>
      <c r="M11" s="87"/>
      <c r="N11" s="3"/>
    </row>
    <row r="12" spans="1:33" ht="13.5" customHeight="1">
      <c r="A12" s="17"/>
      <c r="B12" s="1053"/>
      <c r="C12" s="1054"/>
      <c r="D12" s="325"/>
      <c r="E12" s="326"/>
      <c r="F12" s="1044"/>
      <c r="G12" s="1059"/>
      <c r="H12" s="1059"/>
      <c r="I12" s="1059"/>
      <c r="J12" s="1059"/>
      <c r="K12" s="1059"/>
      <c r="L12" s="1060"/>
      <c r="M12" s="87"/>
      <c r="N12" s="136"/>
    </row>
    <row r="13" spans="1:33" ht="13.5" customHeight="1">
      <c r="A13" s="17"/>
      <c r="B13" s="1053"/>
      <c r="C13" s="1054"/>
      <c r="D13" s="325"/>
      <c r="E13" s="326"/>
      <c r="F13" s="1044"/>
      <c r="G13" s="1059"/>
      <c r="H13" s="1059"/>
      <c r="I13" s="1059"/>
      <c r="J13" s="1059"/>
      <c r="K13" s="1059"/>
      <c r="L13" s="1060"/>
      <c r="M13" s="87"/>
      <c r="N13" s="3"/>
    </row>
    <row r="14" spans="1:33" ht="13.5" customHeight="1">
      <c r="A14" s="17"/>
      <c r="B14" s="1053"/>
      <c r="C14" s="1054"/>
      <c r="D14" s="325"/>
      <c r="E14" s="326"/>
      <c r="F14" s="1044"/>
      <c r="G14" s="1059"/>
      <c r="H14" s="1059"/>
      <c r="I14" s="1059"/>
      <c r="J14" s="1059"/>
      <c r="K14" s="1059"/>
      <c r="L14" s="1060"/>
      <c r="M14" s="87"/>
      <c r="N14" s="3"/>
    </row>
    <row r="15" spans="1:33" ht="13.5" customHeight="1">
      <c r="A15" s="17"/>
      <c r="B15" s="1053"/>
      <c r="C15" s="1054"/>
      <c r="D15" s="325"/>
      <c r="E15" s="326"/>
      <c r="F15" s="1061"/>
      <c r="G15" s="1059"/>
      <c r="H15" s="1059"/>
      <c r="I15" s="1059"/>
      <c r="J15" s="1059"/>
      <c r="K15" s="1059"/>
      <c r="L15" s="1060"/>
      <c r="M15" s="87"/>
      <c r="N15" s="3"/>
    </row>
    <row r="16" spans="1:33" ht="13.5" customHeight="1">
      <c r="A16" s="17"/>
      <c r="B16" s="1053"/>
      <c r="C16" s="1054"/>
      <c r="D16" s="327"/>
      <c r="E16" s="328"/>
      <c r="F16" s="1062"/>
      <c r="G16" s="1063"/>
      <c r="H16" s="1063"/>
      <c r="I16" s="1063"/>
      <c r="J16" s="1063"/>
      <c r="K16" s="1063"/>
      <c r="L16" s="1064"/>
      <c r="M16" s="87"/>
      <c r="N16" s="3"/>
    </row>
    <row r="17" spans="1:14" ht="13.5" customHeight="1">
      <c r="A17" s="17"/>
      <c r="B17" s="1053"/>
      <c r="C17" s="1054"/>
      <c r="D17" s="323"/>
      <c r="E17" s="324"/>
      <c r="F17" s="1041" t="s">
        <v>228</v>
      </c>
      <c r="G17" s="1057"/>
      <c r="H17" s="1057"/>
      <c r="I17" s="1057"/>
      <c r="J17" s="1057"/>
      <c r="K17" s="1057"/>
      <c r="L17" s="1058"/>
      <c r="M17" s="87"/>
      <c r="N17" s="3"/>
    </row>
    <row r="18" spans="1:14" ht="13.5" customHeight="1">
      <c r="A18" s="17"/>
      <c r="B18" s="1053"/>
      <c r="C18" s="1054"/>
      <c r="D18" s="325"/>
      <c r="E18" s="326"/>
      <c r="F18" s="1044"/>
      <c r="G18" s="1059"/>
      <c r="H18" s="1059"/>
      <c r="I18" s="1059"/>
      <c r="J18" s="1059"/>
      <c r="K18" s="1059"/>
      <c r="L18" s="1060"/>
      <c r="M18" s="87"/>
      <c r="N18" s="3"/>
    </row>
    <row r="19" spans="1:14" ht="13.5" customHeight="1">
      <c r="A19" s="17"/>
      <c r="B19" s="1053"/>
      <c r="C19" s="1054"/>
      <c r="D19" s="325"/>
      <c r="E19" s="326"/>
      <c r="F19" s="1044"/>
      <c r="G19" s="1059"/>
      <c r="H19" s="1059"/>
      <c r="I19" s="1059"/>
      <c r="J19" s="1059"/>
      <c r="K19" s="1059"/>
      <c r="L19" s="1060"/>
      <c r="M19" s="87"/>
      <c r="N19" s="3"/>
    </row>
    <row r="20" spans="1:14" ht="13.5" customHeight="1">
      <c r="A20" s="17"/>
      <c r="B20" s="1053"/>
      <c r="C20" s="1054"/>
      <c r="D20" s="325"/>
      <c r="E20" s="326"/>
      <c r="F20" s="1044"/>
      <c r="G20" s="1059"/>
      <c r="H20" s="1059"/>
      <c r="I20" s="1059"/>
      <c r="J20" s="1059"/>
      <c r="K20" s="1059"/>
      <c r="L20" s="1060"/>
      <c r="M20" s="87"/>
      <c r="N20" s="3"/>
    </row>
    <row r="21" spans="1:14" ht="13.5" customHeight="1">
      <c r="A21" s="17"/>
      <c r="B21" s="1053"/>
      <c r="C21" s="1054"/>
      <c r="D21" s="325"/>
      <c r="E21" s="326"/>
      <c r="F21" s="1061"/>
      <c r="G21" s="1059"/>
      <c r="H21" s="1059"/>
      <c r="I21" s="1059"/>
      <c r="J21" s="1059"/>
      <c r="K21" s="1059"/>
      <c r="L21" s="1060"/>
      <c r="M21" s="87"/>
      <c r="N21" s="3"/>
    </row>
    <row r="22" spans="1:14" ht="13.5" customHeight="1">
      <c r="A22" s="17"/>
      <c r="B22" s="1053"/>
      <c r="C22" s="1054"/>
      <c r="D22" s="327"/>
      <c r="E22" s="328"/>
      <c r="F22" s="1062"/>
      <c r="G22" s="1063"/>
      <c r="H22" s="1063"/>
      <c r="I22" s="1063"/>
      <c r="J22" s="1063"/>
      <c r="K22" s="1063"/>
      <c r="L22" s="1064"/>
      <c r="M22" s="87"/>
      <c r="N22" s="3"/>
    </row>
    <row r="23" spans="1:14" ht="13.5" customHeight="1">
      <c r="A23" s="17"/>
      <c r="B23" s="1053"/>
      <c r="C23" s="1054"/>
      <c r="D23" s="323"/>
      <c r="E23" s="324"/>
      <c r="F23" s="1041" t="s">
        <v>200</v>
      </c>
      <c r="G23" s="1042"/>
      <c r="H23" s="1042"/>
      <c r="I23" s="1042"/>
      <c r="J23" s="1042"/>
      <c r="K23" s="1042"/>
      <c r="L23" s="1043"/>
      <c r="M23" s="87"/>
      <c r="N23" s="3"/>
    </row>
    <row r="24" spans="1:14" ht="13.5" customHeight="1">
      <c r="A24" s="17"/>
      <c r="B24" s="1053"/>
      <c r="C24" s="1054"/>
      <c r="D24" s="325"/>
      <c r="E24" s="326"/>
      <c r="F24" s="1044"/>
      <c r="G24" s="1045"/>
      <c r="H24" s="1045"/>
      <c r="I24" s="1045"/>
      <c r="J24" s="1045"/>
      <c r="K24" s="1045"/>
      <c r="L24" s="1046"/>
      <c r="M24" s="87"/>
      <c r="N24" s="3"/>
    </row>
    <row r="25" spans="1:14" ht="13.5" customHeight="1">
      <c r="A25" s="17"/>
      <c r="B25" s="1053"/>
      <c r="C25" s="1054"/>
      <c r="D25" s="325"/>
      <c r="E25" s="326"/>
      <c r="F25" s="1044"/>
      <c r="G25" s="1045"/>
      <c r="H25" s="1045"/>
      <c r="I25" s="1045"/>
      <c r="J25" s="1045"/>
      <c r="K25" s="1045"/>
      <c r="L25" s="1046"/>
      <c r="M25" s="87"/>
      <c r="N25" s="3"/>
    </row>
    <row r="26" spans="1:14" ht="13.5" customHeight="1">
      <c r="A26" s="17"/>
      <c r="B26" s="1053"/>
      <c r="C26" s="1054"/>
      <c r="D26" s="325"/>
      <c r="E26" s="326"/>
      <c r="F26" s="1044"/>
      <c r="G26" s="1045"/>
      <c r="H26" s="1045"/>
      <c r="I26" s="1045"/>
      <c r="J26" s="1045"/>
      <c r="K26" s="1045"/>
      <c r="L26" s="1046"/>
      <c r="M26" s="87"/>
      <c r="N26" s="3"/>
    </row>
    <row r="27" spans="1:14" ht="13.5" customHeight="1">
      <c r="A27" s="17"/>
      <c r="B27" s="1053"/>
      <c r="C27" s="1054"/>
      <c r="D27" s="325"/>
      <c r="E27" s="326"/>
      <c r="F27" s="1044"/>
      <c r="G27" s="1045"/>
      <c r="H27" s="1045"/>
      <c r="I27" s="1045"/>
      <c r="J27" s="1045"/>
      <c r="K27" s="1045"/>
      <c r="L27" s="1046"/>
      <c r="M27" s="87"/>
      <c r="N27" s="3"/>
    </row>
    <row r="28" spans="1:14" ht="13.5" customHeight="1">
      <c r="A28" s="17"/>
      <c r="B28" s="1055"/>
      <c r="C28" s="1056"/>
      <c r="D28" s="327"/>
      <c r="E28" s="328"/>
      <c r="F28" s="1047"/>
      <c r="G28" s="1048"/>
      <c r="H28" s="1048"/>
      <c r="I28" s="1048"/>
      <c r="J28" s="1048"/>
      <c r="K28" s="1048"/>
      <c r="L28" s="1049"/>
      <c r="M28" s="88"/>
      <c r="N28" s="3"/>
    </row>
    <row r="29" spans="1:14">
      <c r="A29" s="17"/>
      <c r="B29" s="57"/>
      <c r="C29" s="57"/>
      <c r="D29" s="11" t="str">
        <f>IF(COUNTBLANK(D11:E28)=36,"　↑　該当するものいずれか１つに○",IF(COUNTBLANK(D11:E28)=35,"","　↑　いずれか１つに○"))</f>
        <v>　↑　該当するものいずれか１つに○</v>
      </c>
      <c r="E29" s="128"/>
      <c r="F29" s="57"/>
      <c r="G29" s="57"/>
      <c r="H29" s="57"/>
      <c r="I29" s="57"/>
      <c r="J29" s="57"/>
      <c r="K29" s="57"/>
      <c r="L29" s="57"/>
      <c r="M29" s="88"/>
      <c r="N29" s="3"/>
    </row>
    <row r="30" spans="1:14">
      <c r="A30" s="17"/>
      <c r="B30" s="57"/>
      <c r="C30" s="57"/>
      <c r="D30" s="57"/>
      <c r="E30" s="57"/>
      <c r="F30" s="57"/>
      <c r="G30" s="57"/>
      <c r="H30" s="57"/>
      <c r="I30" s="57"/>
      <c r="J30" s="57"/>
      <c r="K30" s="57"/>
      <c r="L30" s="57"/>
      <c r="M30" s="88"/>
      <c r="N30" s="3"/>
    </row>
    <row r="31" spans="1:14" ht="14.25">
      <c r="A31" s="17"/>
      <c r="B31" s="118" t="s">
        <v>1</v>
      </c>
      <c r="C31" s="57"/>
      <c r="D31" s="57"/>
      <c r="E31" s="57"/>
      <c r="F31" s="57"/>
      <c r="G31" s="57"/>
      <c r="H31" s="57"/>
      <c r="I31" s="57"/>
      <c r="J31" s="57"/>
      <c r="K31" s="57"/>
      <c r="L31" s="57"/>
      <c r="M31" s="88"/>
      <c r="N31" s="3"/>
    </row>
    <row r="32" spans="1:14" ht="13.5" customHeight="1">
      <c r="A32" s="3"/>
      <c r="B32" s="8"/>
      <c r="C32" s="8"/>
      <c r="D32" s="8"/>
      <c r="E32" s="8"/>
      <c r="F32" s="8"/>
      <c r="G32" s="8"/>
      <c r="H32" s="8"/>
      <c r="I32" s="8"/>
      <c r="J32" s="8"/>
      <c r="K32" s="8"/>
      <c r="L32" s="8"/>
      <c r="M32" s="131" t="s">
        <v>63</v>
      </c>
      <c r="N32" s="3"/>
    </row>
    <row r="33" spans="1:41" ht="14.25" customHeight="1">
      <c r="A33" s="3"/>
      <c r="B33" s="8"/>
      <c r="C33" s="8"/>
      <c r="D33" s="8"/>
      <c r="E33" s="8"/>
      <c r="F33" s="8"/>
      <c r="G33" s="8"/>
      <c r="H33" s="8"/>
      <c r="I33" s="8"/>
      <c r="J33" s="8"/>
      <c r="K33" s="8"/>
      <c r="L33" s="8"/>
      <c r="M33" s="131"/>
      <c r="N33" s="3"/>
    </row>
    <row r="34" spans="1:41">
      <c r="A34" s="17"/>
      <c r="B34" s="57"/>
      <c r="C34" s="57"/>
      <c r="D34" s="129"/>
      <c r="E34" s="57"/>
      <c r="F34" s="57"/>
      <c r="G34" s="57"/>
      <c r="H34" s="57"/>
      <c r="I34" s="57"/>
      <c r="J34" s="57"/>
      <c r="K34" s="57"/>
      <c r="L34" s="57"/>
      <c r="M34" s="88"/>
      <c r="N34" s="3"/>
    </row>
    <row r="35" spans="1:41">
      <c r="A35" s="17"/>
      <c r="B35" s="57"/>
      <c r="C35" s="57"/>
      <c r="D35" s="57"/>
      <c r="E35" s="57"/>
      <c r="F35" s="57"/>
      <c r="G35" s="57"/>
      <c r="H35" s="57"/>
      <c r="I35" s="57"/>
      <c r="J35" s="57"/>
      <c r="K35" s="57"/>
      <c r="L35" s="57"/>
      <c r="M35" s="88"/>
      <c r="N35" s="3"/>
      <c r="AO35" s="3"/>
    </row>
    <row r="36" spans="1:41">
      <c r="A36" s="17"/>
      <c r="B36" s="130"/>
      <c r="C36" s="17"/>
      <c r="D36" s="17"/>
      <c r="E36" s="17"/>
      <c r="F36" s="17"/>
      <c r="G36" s="17"/>
      <c r="H36" s="17"/>
      <c r="I36" s="57"/>
      <c r="J36" s="57"/>
      <c r="K36" s="57"/>
      <c r="L36" s="57"/>
      <c r="M36" s="88"/>
      <c r="N36" s="3"/>
    </row>
    <row r="37" spans="1:41" ht="13.5" customHeight="1">
      <c r="A37" s="3"/>
      <c r="B37" s="8"/>
      <c r="C37" s="8"/>
      <c r="D37" s="8"/>
      <c r="E37" s="8"/>
      <c r="F37" s="8"/>
      <c r="G37" s="8"/>
      <c r="H37" s="8"/>
      <c r="I37" s="8"/>
      <c r="J37" s="8"/>
      <c r="K37" s="8"/>
      <c r="L37" s="8"/>
      <c r="M37" s="131"/>
      <c r="N37" s="3"/>
    </row>
    <row r="38" spans="1:41" ht="13.5" customHeight="1">
      <c r="A38" s="3"/>
      <c r="B38" s="8"/>
      <c r="C38" s="8"/>
      <c r="D38" s="8"/>
      <c r="E38" s="8"/>
      <c r="F38" s="8"/>
      <c r="G38" s="8"/>
      <c r="H38" s="8"/>
      <c r="I38" s="8"/>
      <c r="J38" s="8"/>
      <c r="K38" s="8"/>
      <c r="L38" s="8"/>
      <c r="M38" s="131" t="s">
        <v>63</v>
      </c>
      <c r="N38" s="3"/>
    </row>
    <row r="39" spans="1:41" ht="13.5" customHeight="1">
      <c r="A39" s="3"/>
      <c r="B39" s="8"/>
      <c r="C39" s="8"/>
      <c r="D39" s="8"/>
      <c r="E39" s="8"/>
      <c r="F39" s="8"/>
      <c r="G39" s="8"/>
      <c r="H39" s="8"/>
      <c r="I39" s="8"/>
      <c r="J39" s="8"/>
      <c r="K39" s="8"/>
      <c r="L39" s="8"/>
      <c r="M39" s="131"/>
      <c r="N39" s="3"/>
    </row>
    <row r="40" spans="1:41" ht="13.5" customHeight="1">
      <c r="A40" s="3"/>
      <c r="B40" s="8"/>
      <c r="C40" s="8"/>
      <c r="D40" s="8"/>
      <c r="E40" s="8"/>
      <c r="F40" s="8"/>
      <c r="G40" s="8"/>
      <c r="H40" s="8"/>
      <c r="I40" s="8"/>
      <c r="J40" s="8"/>
      <c r="K40" s="8"/>
      <c r="L40" s="8"/>
      <c r="M40" s="131"/>
      <c r="N40" s="3"/>
    </row>
    <row r="41" spans="1:41" s="50" customFormat="1" ht="14.25">
      <c r="A41" s="49"/>
      <c r="B41" s="6"/>
      <c r="C41" s="49"/>
      <c r="D41" s="49"/>
      <c r="E41" s="49"/>
      <c r="F41" s="49"/>
      <c r="G41" s="49"/>
      <c r="H41" s="49"/>
      <c r="I41" s="49"/>
      <c r="J41" s="49"/>
      <c r="K41" s="49"/>
      <c r="L41" s="49"/>
      <c r="M41" s="87"/>
      <c r="N41" s="49"/>
    </row>
    <row r="42" spans="1:41">
      <c r="A42" s="3"/>
      <c r="B42" s="174"/>
      <c r="C42" s="174"/>
      <c r="D42" s="174"/>
      <c r="E42" s="174"/>
      <c r="F42" s="174"/>
      <c r="G42" s="174"/>
      <c r="H42" s="174"/>
      <c r="I42" s="174"/>
      <c r="J42" s="174"/>
      <c r="K42" s="174"/>
      <c r="L42" s="174"/>
      <c r="M42" s="132"/>
      <c r="N42" s="3"/>
    </row>
    <row r="43" spans="1:41">
      <c r="A43" s="3"/>
      <c r="B43" s="174"/>
      <c r="C43" s="174"/>
      <c r="D43" s="174"/>
      <c r="E43" s="174"/>
      <c r="F43" s="174"/>
      <c r="G43" s="174"/>
      <c r="H43" s="174"/>
      <c r="I43" s="174"/>
      <c r="J43" s="174"/>
      <c r="K43" s="174"/>
      <c r="L43" s="174"/>
      <c r="M43" s="174"/>
      <c r="N43" s="3"/>
    </row>
    <row r="44" spans="1:41">
      <c r="A44" s="3"/>
      <c r="B44" s="174"/>
      <c r="C44" s="174"/>
      <c r="D44" s="174"/>
      <c r="E44" s="174"/>
      <c r="F44" s="174"/>
      <c r="G44" s="174"/>
      <c r="H44" s="174"/>
      <c r="I44" s="174"/>
      <c r="J44" s="174"/>
      <c r="K44" s="174"/>
      <c r="L44" s="174"/>
      <c r="M44" s="174"/>
      <c r="N44" s="3"/>
    </row>
    <row r="45" spans="1:41" ht="13.5" customHeight="1">
      <c r="A45" s="3"/>
      <c r="B45" s="174"/>
      <c r="C45" s="174"/>
      <c r="D45" s="174"/>
      <c r="E45" s="174"/>
      <c r="F45" s="174"/>
      <c r="G45" s="174"/>
      <c r="H45" s="174"/>
      <c r="I45" s="174"/>
      <c r="J45" s="174"/>
      <c r="K45" s="174"/>
      <c r="L45" s="174"/>
      <c r="M45" s="174"/>
      <c r="N45" s="3"/>
    </row>
    <row r="46" spans="1:41" ht="13.5" customHeight="1">
      <c r="A46" s="3"/>
      <c r="B46" s="174"/>
      <c r="C46" s="174"/>
      <c r="D46" s="174"/>
      <c r="E46" s="174"/>
      <c r="F46" s="174"/>
      <c r="G46" s="174"/>
      <c r="H46" s="174"/>
      <c r="I46" s="174"/>
      <c r="J46" s="174"/>
      <c r="K46" s="174"/>
      <c r="L46" s="174"/>
      <c r="M46" s="174"/>
      <c r="N46" s="3"/>
    </row>
    <row r="47" spans="1:41" ht="13.5" customHeight="1">
      <c r="A47" s="3"/>
      <c r="B47" s="174"/>
      <c r="C47" s="174"/>
      <c r="D47" s="174"/>
      <c r="E47" s="174"/>
      <c r="F47" s="174"/>
      <c r="G47" s="174"/>
      <c r="H47" s="174"/>
      <c r="I47" s="174"/>
      <c r="J47" s="174"/>
      <c r="K47" s="174"/>
      <c r="L47" s="174"/>
      <c r="M47" s="174"/>
      <c r="N47" s="3"/>
    </row>
    <row r="48" spans="1:41" ht="13.5" customHeight="1">
      <c r="A48" s="3"/>
      <c r="B48" s="174"/>
      <c r="C48" s="174"/>
      <c r="D48" s="174"/>
      <c r="E48" s="174"/>
      <c r="F48" s="174"/>
      <c r="G48" s="174"/>
      <c r="H48" s="174"/>
      <c r="I48" s="174"/>
      <c r="J48" s="174"/>
      <c r="K48" s="174"/>
      <c r="L48" s="174"/>
      <c r="M48" s="174"/>
      <c r="N48" s="3"/>
    </row>
    <row r="49" spans="1:14" ht="13.5" customHeight="1">
      <c r="A49" s="3"/>
      <c r="B49" s="174"/>
      <c r="C49" s="174"/>
      <c r="D49" s="174"/>
      <c r="E49" s="174"/>
      <c r="F49" s="174"/>
      <c r="G49" s="174"/>
      <c r="H49" s="174"/>
      <c r="I49" s="174"/>
      <c r="J49" s="174"/>
      <c r="K49" s="174"/>
      <c r="L49" s="174"/>
      <c r="M49" s="174"/>
      <c r="N49" s="3"/>
    </row>
    <row r="50" spans="1:14" ht="13.5" customHeight="1">
      <c r="A50" s="3"/>
      <c r="B50" s="174"/>
      <c r="C50" s="174"/>
      <c r="D50" s="174"/>
      <c r="E50" s="174"/>
      <c r="F50" s="174"/>
      <c r="G50" s="174"/>
      <c r="H50" s="174"/>
      <c r="I50" s="174"/>
      <c r="J50" s="174"/>
      <c r="K50" s="174"/>
      <c r="L50" s="174"/>
      <c r="M50" s="174"/>
      <c r="N50" s="3"/>
    </row>
    <row r="51" spans="1:14" ht="13.5" customHeight="1">
      <c r="A51" s="3"/>
      <c r="B51" s="174"/>
      <c r="C51" s="174"/>
      <c r="D51" s="174"/>
      <c r="E51" s="174"/>
      <c r="F51" s="174"/>
      <c r="G51" s="174"/>
      <c r="H51" s="174"/>
      <c r="I51" s="174"/>
      <c r="J51" s="174"/>
      <c r="K51" s="174"/>
      <c r="L51" s="174"/>
      <c r="M51" s="174"/>
      <c r="N51" s="3"/>
    </row>
    <row r="52" spans="1:14" ht="13.5" customHeight="1">
      <c r="A52" s="3"/>
      <c r="B52" s="174"/>
      <c r="C52" s="174"/>
      <c r="D52" s="174"/>
      <c r="E52" s="174"/>
      <c r="F52" s="174"/>
      <c r="G52" s="174"/>
      <c r="H52" s="174"/>
      <c r="I52" s="174"/>
      <c r="J52" s="174"/>
      <c r="K52" s="174"/>
      <c r="L52" s="174"/>
      <c r="M52" s="174"/>
      <c r="N52" s="3"/>
    </row>
    <row r="53" spans="1:14" s="50" customFormat="1">
      <c r="A53" s="49"/>
      <c r="B53" s="33"/>
      <c r="C53" s="49"/>
      <c r="D53" s="49"/>
      <c r="E53" s="49"/>
      <c r="F53" s="49"/>
      <c r="G53" s="49"/>
      <c r="H53" s="49"/>
      <c r="I53" s="49"/>
      <c r="J53" s="49"/>
      <c r="K53" s="49"/>
      <c r="L53" s="49"/>
      <c r="M53" s="49"/>
      <c r="N53" s="49"/>
    </row>
    <row r="54" spans="1:14" ht="14.25">
      <c r="A54" s="3"/>
      <c r="B54" s="54"/>
      <c r="C54" s="20"/>
      <c r="D54" s="3"/>
      <c r="E54" s="3"/>
      <c r="F54" s="3"/>
      <c r="G54" s="3"/>
      <c r="H54" s="3"/>
      <c r="I54" s="3"/>
      <c r="J54" s="3"/>
      <c r="K54" s="3"/>
      <c r="L54" s="3"/>
      <c r="M54" s="3"/>
      <c r="N54" s="3"/>
    </row>
    <row r="55" spans="1:14" ht="14.25">
      <c r="A55" s="3"/>
      <c r="B55" s="54"/>
      <c r="C55" s="20"/>
      <c r="D55" s="3"/>
      <c r="E55" s="3"/>
      <c r="F55" s="3"/>
      <c r="G55" s="3"/>
      <c r="H55" s="3"/>
      <c r="I55" s="3"/>
      <c r="J55" s="3"/>
      <c r="K55" s="3"/>
      <c r="L55" s="3"/>
      <c r="M55" s="3"/>
      <c r="N55" s="3"/>
    </row>
    <row r="56" spans="1:14" ht="14.25">
      <c r="A56" s="3"/>
      <c r="B56" s="54"/>
      <c r="C56" s="20"/>
      <c r="D56" s="3"/>
      <c r="E56" s="3"/>
      <c r="F56" s="3"/>
      <c r="G56" s="3"/>
      <c r="H56" s="3"/>
      <c r="I56" s="3"/>
      <c r="J56" s="3"/>
      <c r="K56" s="3"/>
      <c r="L56" s="3"/>
      <c r="M56" s="3"/>
      <c r="N56" s="3"/>
    </row>
    <row r="57" spans="1:14" ht="14.25">
      <c r="A57" s="3"/>
      <c r="B57" s="54"/>
      <c r="C57" s="20"/>
      <c r="D57" s="3"/>
      <c r="E57" s="3"/>
      <c r="F57" s="3"/>
      <c r="G57" s="3"/>
      <c r="H57" s="3"/>
      <c r="I57" s="3"/>
      <c r="J57" s="3"/>
      <c r="K57" s="3"/>
      <c r="L57" s="3"/>
      <c r="M57" s="3"/>
      <c r="N57" s="3"/>
    </row>
    <row r="58" spans="1:14" ht="14.25">
      <c r="A58" s="3"/>
      <c r="B58" s="54"/>
      <c r="C58" s="20"/>
      <c r="D58" s="3"/>
      <c r="E58" s="3"/>
      <c r="F58" s="3"/>
      <c r="G58" s="3"/>
      <c r="H58" s="3"/>
      <c r="I58" s="3"/>
      <c r="J58" s="3"/>
      <c r="K58" s="3"/>
      <c r="L58" s="3"/>
      <c r="M58" s="3"/>
      <c r="N58" s="3"/>
    </row>
    <row r="59" spans="1:14" ht="14.25">
      <c r="A59" s="3"/>
      <c r="B59" s="54"/>
      <c r="C59" s="20"/>
      <c r="D59" s="3"/>
      <c r="E59" s="3"/>
      <c r="F59" s="3"/>
      <c r="G59" s="3"/>
      <c r="H59" s="3"/>
      <c r="I59" s="3"/>
      <c r="J59" s="3"/>
      <c r="K59" s="3"/>
      <c r="L59" s="3"/>
      <c r="M59" s="3"/>
      <c r="N59" s="3"/>
    </row>
    <row r="60" spans="1:14" ht="18.75">
      <c r="A60" s="265" t="s">
        <v>102</v>
      </c>
      <c r="B60" s="265"/>
      <c r="C60" s="265"/>
      <c r="D60" s="265"/>
      <c r="E60" s="265"/>
      <c r="F60" s="265"/>
      <c r="G60" s="265"/>
      <c r="H60" s="265"/>
      <c r="I60" s="265"/>
      <c r="J60" s="265"/>
      <c r="K60" s="265"/>
      <c r="L60" s="265"/>
      <c r="M60" s="265"/>
      <c r="N60" s="265"/>
    </row>
  </sheetData>
  <sheetProtection sheet="1" objects="1" scenarios="1" selectLockedCells="1"/>
  <mergeCells count="12">
    <mergeCell ref="K1:M1"/>
    <mergeCell ref="A60:N60"/>
    <mergeCell ref="F23:L28"/>
    <mergeCell ref="K2:M4"/>
    <mergeCell ref="H5:M5"/>
    <mergeCell ref="A8:M8"/>
    <mergeCell ref="B11:C28"/>
    <mergeCell ref="D11:E16"/>
    <mergeCell ref="F11:L16"/>
    <mergeCell ref="D17:E22"/>
    <mergeCell ref="F17:L22"/>
    <mergeCell ref="D23:E28"/>
  </mergeCells>
  <phoneticPr fontId="10"/>
  <conditionalFormatting sqref="D11:L22">
    <cfRule type="expression" dxfId="9" priority="3">
      <formula>$D$23="○"</formula>
    </cfRule>
  </conditionalFormatting>
  <conditionalFormatting sqref="D11:L16 D23:L28">
    <cfRule type="expression" dxfId="8" priority="2">
      <formula>$D$17="○"</formula>
    </cfRule>
  </conditionalFormatting>
  <conditionalFormatting sqref="D17:L28">
    <cfRule type="expression" dxfId="7" priority="1">
      <formula>$D$11="○"</formula>
    </cfRule>
  </conditionalFormatting>
  <dataValidations count="1">
    <dataValidation type="list" allowBlank="1" showInputMessage="1" showErrorMessage="1" sqref="D11:E28" xr:uid="{00000000-0002-0000-0E00-000000000000}">
      <formula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3">
    <tabColor rgb="FF0070C0"/>
    <pageSetUpPr fitToPage="1"/>
  </sheetPr>
  <dimension ref="A1:P57"/>
  <sheetViews>
    <sheetView showGridLines="0" zoomScale="80" zoomScaleNormal="80" zoomScaleSheetLayoutView="100" workbookViewId="0">
      <selection activeCell="D11" sqref="D11:E13"/>
    </sheetView>
  </sheetViews>
  <sheetFormatPr defaultColWidth="6.5" defaultRowHeight="13.5"/>
  <cols>
    <col min="1" max="13" width="6.5" style="161" customWidth="1"/>
    <col min="14" max="14" width="2.5" style="161" customWidth="1"/>
    <col min="15" max="16384" width="6.5" style="161"/>
  </cols>
  <sheetData>
    <row r="1" spans="1:14" ht="24">
      <c r="A1" s="97"/>
      <c r="B1" s="97"/>
      <c r="C1" s="97"/>
      <c r="D1" s="97"/>
      <c r="E1" s="97"/>
      <c r="F1" s="97"/>
      <c r="G1" s="97"/>
      <c r="H1" s="97"/>
      <c r="I1" s="97"/>
      <c r="J1" s="97"/>
      <c r="K1" s="1091" t="s">
        <v>279</v>
      </c>
      <c r="L1" s="1092"/>
      <c r="M1" s="1092"/>
      <c r="N1" s="97"/>
    </row>
    <row r="2" spans="1:14" ht="13.5" customHeight="1">
      <c r="A2" s="97"/>
      <c r="B2" s="97"/>
      <c r="C2" s="97"/>
      <c r="D2" s="97"/>
      <c r="E2" s="97"/>
      <c r="F2" s="97"/>
      <c r="G2" s="97"/>
      <c r="H2" s="97"/>
      <c r="I2" s="97"/>
      <c r="J2" s="97"/>
      <c r="K2" s="1135" t="s">
        <v>234</v>
      </c>
      <c r="L2" s="1135"/>
      <c r="M2" s="1135"/>
      <c r="N2" s="97"/>
    </row>
    <row r="3" spans="1:14" ht="13.5" customHeight="1">
      <c r="A3" s="97"/>
      <c r="B3" s="97"/>
      <c r="C3" s="97"/>
      <c r="D3" s="97"/>
      <c r="E3" s="97"/>
      <c r="F3" s="97"/>
      <c r="G3" s="97"/>
      <c r="H3" s="97"/>
      <c r="I3" s="97"/>
      <c r="J3" s="97"/>
      <c r="K3" s="1135"/>
      <c r="L3" s="1135"/>
      <c r="M3" s="1135"/>
      <c r="N3" s="97"/>
    </row>
    <row r="4" spans="1:14" ht="13.5" customHeight="1">
      <c r="A4" s="97"/>
      <c r="B4" s="97"/>
      <c r="C4" s="97"/>
      <c r="D4" s="97"/>
      <c r="E4" s="97"/>
      <c r="F4" s="97"/>
      <c r="G4" s="97"/>
      <c r="H4" s="97"/>
      <c r="I4" s="97"/>
      <c r="J4" s="97"/>
      <c r="K4" s="1135"/>
      <c r="L4" s="1135"/>
      <c r="M4" s="1135"/>
      <c r="N4" s="97"/>
    </row>
    <row r="5" spans="1:14" ht="14.25">
      <c r="A5" s="97"/>
      <c r="B5" s="179"/>
      <c r="C5" s="179"/>
      <c r="D5" s="179"/>
      <c r="E5" s="179"/>
      <c r="F5" s="179"/>
      <c r="G5" s="179"/>
      <c r="H5" s="179"/>
      <c r="I5" s="179"/>
      <c r="J5" s="179"/>
      <c r="K5" s="179"/>
      <c r="L5" s="179"/>
      <c r="M5" s="179"/>
      <c r="N5" s="97"/>
    </row>
    <row r="6" spans="1:14" ht="14.25">
      <c r="A6" s="97"/>
      <c r="B6" s="179"/>
      <c r="C6" s="179"/>
      <c r="D6" s="179"/>
      <c r="E6" s="179"/>
      <c r="F6" s="179"/>
      <c r="G6" s="179"/>
      <c r="H6" s="179"/>
      <c r="I6" s="179"/>
      <c r="J6" s="179"/>
      <c r="K6" s="179"/>
      <c r="L6" s="179"/>
      <c r="M6" s="179"/>
      <c r="N6" s="97"/>
    </row>
    <row r="7" spans="1:14">
      <c r="A7" s="97"/>
      <c r="B7" s="97"/>
      <c r="C7" s="97"/>
      <c r="D7" s="97"/>
      <c r="E7" s="97"/>
      <c r="F7" s="97"/>
      <c r="G7" s="97"/>
      <c r="H7" s="97"/>
      <c r="I7" s="97"/>
      <c r="J7" s="97"/>
      <c r="K7" s="1106"/>
      <c r="L7" s="1106"/>
      <c r="M7" s="1106"/>
      <c r="N7" s="97"/>
    </row>
    <row r="8" spans="1:14" ht="17.25">
      <c r="A8" s="1107" t="s">
        <v>166</v>
      </c>
      <c r="B8" s="1107"/>
      <c r="C8" s="1107"/>
      <c r="D8" s="1107"/>
      <c r="E8" s="1107"/>
      <c r="F8" s="1107"/>
      <c r="G8" s="1107"/>
      <c r="H8" s="1107"/>
      <c r="I8" s="1107"/>
      <c r="J8" s="1107"/>
      <c r="K8" s="1107"/>
      <c r="L8" s="1107"/>
      <c r="M8" s="1107"/>
      <c r="N8" s="97"/>
    </row>
    <row r="9" spans="1:14" ht="17.25">
      <c r="A9" s="181"/>
      <c r="B9" s="181"/>
      <c r="C9" s="181"/>
      <c r="D9" s="181"/>
      <c r="E9" s="181"/>
      <c r="F9" s="181"/>
      <c r="G9" s="181"/>
      <c r="H9" s="181"/>
      <c r="I9" s="181"/>
      <c r="J9" s="181"/>
      <c r="K9" s="181"/>
      <c r="L9" s="181"/>
      <c r="M9" s="181"/>
      <c r="N9" s="97"/>
    </row>
    <row r="10" spans="1:14">
      <c r="A10" s="180"/>
      <c r="B10" s="180"/>
      <c r="C10" s="180"/>
      <c r="D10" s="162" t="str">
        <f>IF(AND(D11="",D14=""),"　↓　入札説明書を確認し、該当する方に○",IF(AND(D11="○",D14="○"),"　↓　いずれか１つに○",""))</f>
        <v>　↓　入札説明書を確認し、該当する方に○</v>
      </c>
      <c r="E10" s="180"/>
      <c r="F10" s="180"/>
      <c r="G10" s="180"/>
      <c r="H10" s="180"/>
      <c r="I10" s="180"/>
      <c r="J10" s="180"/>
      <c r="K10" s="180"/>
      <c r="L10" s="180"/>
      <c r="M10" s="180"/>
      <c r="N10" s="97"/>
    </row>
    <row r="11" spans="1:14" ht="13.5" customHeight="1">
      <c r="A11" s="97"/>
      <c r="B11" s="1108" t="s">
        <v>175</v>
      </c>
      <c r="C11" s="1109"/>
      <c r="D11" s="1114"/>
      <c r="E11" s="1115"/>
      <c r="F11" s="1120" t="s">
        <v>169</v>
      </c>
      <c r="G11" s="1121"/>
      <c r="H11" s="1121"/>
      <c r="I11" s="1121"/>
      <c r="J11" s="1121"/>
      <c r="K11" s="1121"/>
      <c r="L11" s="1122"/>
      <c r="M11" s="97"/>
      <c r="N11" s="163"/>
    </row>
    <row r="12" spans="1:14" ht="13.5" customHeight="1">
      <c r="A12" s="97"/>
      <c r="B12" s="1110"/>
      <c r="C12" s="1111"/>
      <c r="D12" s="1116"/>
      <c r="E12" s="1117"/>
      <c r="F12" s="1123"/>
      <c r="G12" s="1124"/>
      <c r="H12" s="1124"/>
      <c r="I12" s="1124"/>
      <c r="J12" s="1124"/>
      <c r="K12" s="1124"/>
      <c r="L12" s="1125"/>
      <c r="M12" s="97"/>
      <c r="N12" s="163"/>
    </row>
    <row r="13" spans="1:14" ht="13.5" customHeight="1">
      <c r="A13" s="97"/>
      <c r="B13" s="1110"/>
      <c r="C13" s="1111"/>
      <c r="D13" s="1118"/>
      <c r="E13" s="1119"/>
      <c r="F13" s="1126"/>
      <c r="G13" s="1127"/>
      <c r="H13" s="1127"/>
      <c r="I13" s="1127"/>
      <c r="J13" s="1127"/>
      <c r="K13" s="1127"/>
      <c r="L13" s="1128"/>
      <c r="M13" s="97"/>
      <c r="N13" s="163"/>
    </row>
    <row r="14" spans="1:14" ht="13.5" customHeight="1">
      <c r="A14" s="97"/>
      <c r="B14" s="1110"/>
      <c r="C14" s="1111"/>
      <c r="D14" s="1114"/>
      <c r="E14" s="1115"/>
      <c r="F14" s="1120" t="s">
        <v>167</v>
      </c>
      <c r="G14" s="1121"/>
      <c r="H14" s="1121"/>
      <c r="I14" s="1121"/>
      <c r="J14" s="1121"/>
      <c r="K14" s="1121"/>
      <c r="L14" s="1122"/>
      <c r="M14" s="97"/>
      <c r="N14" s="163"/>
    </row>
    <row r="15" spans="1:14" ht="13.5" customHeight="1">
      <c r="A15" s="97"/>
      <c r="B15" s="1110"/>
      <c r="C15" s="1111"/>
      <c r="D15" s="1116"/>
      <c r="E15" s="1117"/>
      <c r="F15" s="1123"/>
      <c r="G15" s="1124"/>
      <c r="H15" s="1124"/>
      <c r="I15" s="1124"/>
      <c r="J15" s="1124"/>
      <c r="K15" s="1124"/>
      <c r="L15" s="1125"/>
      <c r="M15" s="97"/>
      <c r="N15" s="163"/>
    </row>
    <row r="16" spans="1:14" ht="13.5" customHeight="1">
      <c r="A16" s="97"/>
      <c r="B16" s="1112"/>
      <c r="C16" s="1113"/>
      <c r="D16" s="1118"/>
      <c r="E16" s="1119"/>
      <c r="F16" s="1126"/>
      <c r="G16" s="1127"/>
      <c r="H16" s="1127"/>
      <c r="I16" s="1127"/>
      <c r="J16" s="1127"/>
      <c r="K16" s="1127"/>
      <c r="L16" s="1128"/>
      <c r="M16" s="97"/>
      <c r="N16" s="163"/>
    </row>
    <row r="17" spans="1:16">
      <c r="A17" s="97"/>
      <c r="B17" s="97"/>
      <c r="C17" s="97"/>
      <c r="D17" s="97"/>
      <c r="E17" s="97"/>
      <c r="F17" s="97"/>
      <c r="G17" s="97"/>
      <c r="H17" s="97"/>
      <c r="I17" s="97"/>
      <c r="J17" s="97"/>
      <c r="K17" s="97"/>
      <c r="L17" s="97"/>
      <c r="M17" s="97"/>
      <c r="N17" s="97"/>
      <c r="P17" s="164"/>
    </row>
    <row r="18" spans="1:16">
      <c r="A18" s="97"/>
      <c r="B18" s="97"/>
      <c r="C18" s="97"/>
      <c r="D18" s="97"/>
      <c r="E18" s="97"/>
      <c r="F18" s="97"/>
      <c r="G18" s="97"/>
      <c r="H18" s="97"/>
      <c r="I18" s="97"/>
      <c r="J18" s="97"/>
      <c r="K18" s="97"/>
      <c r="L18" s="97"/>
      <c r="M18" s="97"/>
      <c r="N18" s="97"/>
      <c r="P18" s="164"/>
    </row>
    <row r="19" spans="1:16">
      <c r="A19" s="97"/>
      <c r="B19" s="97"/>
      <c r="C19" s="97"/>
      <c r="D19" s="97"/>
      <c r="E19" s="97"/>
      <c r="F19" s="97"/>
      <c r="G19" s="97"/>
      <c r="H19" s="97"/>
      <c r="I19" s="97"/>
      <c r="J19" s="97"/>
      <c r="K19" s="97"/>
      <c r="L19" s="97"/>
      <c r="M19" s="97"/>
      <c r="N19" s="97"/>
      <c r="P19" s="164"/>
    </row>
    <row r="20" spans="1:16">
      <c r="A20" s="97"/>
      <c r="B20" s="97"/>
      <c r="C20" s="97"/>
      <c r="D20" s="97"/>
      <c r="E20" s="97"/>
      <c r="F20" s="97"/>
      <c r="G20" s="97"/>
      <c r="H20" s="97"/>
      <c r="I20" s="97"/>
      <c r="J20" s="97"/>
      <c r="K20" s="97"/>
      <c r="L20" s="97"/>
      <c r="M20" s="97"/>
      <c r="N20" s="97"/>
      <c r="P20" s="164"/>
    </row>
    <row r="21" spans="1:16">
      <c r="A21" s="97"/>
      <c r="B21" s="97"/>
      <c r="C21" s="97"/>
      <c r="D21" s="97"/>
      <c r="E21" s="97"/>
      <c r="F21" s="97"/>
      <c r="G21" s="97"/>
      <c r="H21" s="97"/>
      <c r="I21" s="97"/>
      <c r="J21" s="97"/>
      <c r="K21" s="97"/>
      <c r="L21" s="97"/>
      <c r="M21" s="97"/>
      <c r="N21" s="97"/>
      <c r="P21" s="164"/>
    </row>
    <row r="22" spans="1:16">
      <c r="A22" s="97"/>
      <c r="B22" s="97"/>
      <c r="C22" s="97"/>
      <c r="D22" s="97"/>
      <c r="E22" s="97"/>
      <c r="F22" s="97"/>
      <c r="G22" s="97"/>
      <c r="H22" s="97"/>
      <c r="I22" s="97"/>
      <c r="J22" s="97"/>
      <c r="K22" s="97"/>
      <c r="L22" s="97"/>
      <c r="M22" s="97"/>
      <c r="N22" s="97"/>
      <c r="P22" s="164"/>
    </row>
    <row r="23" spans="1:16">
      <c r="A23" s="97"/>
      <c r="B23" s="97"/>
      <c r="C23" s="97"/>
      <c r="D23" s="162" t="str">
        <f>IF(AND(D24="",D30="",D36=""),"　↓　該当するものいずれか１つに○",IF(COUNTA(D24:E41)&lt;&gt;1,"　↓　いずれか１つに○",""))</f>
        <v>　↓　該当するものいずれか１つに○</v>
      </c>
      <c r="E23" s="97"/>
      <c r="F23" s="97"/>
      <c r="G23" s="97"/>
      <c r="H23" s="97"/>
      <c r="I23" s="97"/>
      <c r="J23" s="97"/>
      <c r="K23" s="97"/>
      <c r="L23" s="97"/>
      <c r="M23" s="97"/>
      <c r="N23" s="97"/>
      <c r="P23" s="164"/>
    </row>
    <row r="24" spans="1:16" ht="14.45" customHeight="1">
      <c r="A24" s="97"/>
      <c r="B24" s="1136" t="s">
        <v>160</v>
      </c>
      <c r="C24" s="1137"/>
      <c r="D24" s="1065"/>
      <c r="E24" s="1066"/>
      <c r="F24" s="1071" t="s">
        <v>170</v>
      </c>
      <c r="G24" s="1072"/>
      <c r="H24" s="1072"/>
      <c r="I24" s="1072"/>
      <c r="J24" s="1072"/>
      <c r="K24" s="1072"/>
      <c r="L24" s="1073"/>
      <c r="M24" s="98"/>
      <c r="N24" s="97"/>
      <c r="P24" s="164"/>
    </row>
    <row r="25" spans="1:16" ht="14.45" customHeight="1">
      <c r="A25" s="97"/>
      <c r="B25" s="1138"/>
      <c r="C25" s="1139"/>
      <c r="D25" s="1067"/>
      <c r="E25" s="1068"/>
      <c r="F25" s="1074"/>
      <c r="G25" s="1075"/>
      <c r="H25" s="1075"/>
      <c r="I25" s="1075"/>
      <c r="J25" s="1075"/>
      <c r="K25" s="1075"/>
      <c r="L25" s="1076"/>
      <c r="M25" s="98"/>
      <c r="N25" s="97"/>
      <c r="P25" s="164"/>
    </row>
    <row r="26" spans="1:16" ht="14.45" customHeight="1">
      <c r="A26" s="97"/>
      <c r="B26" s="1138"/>
      <c r="C26" s="1139"/>
      <c r="D26" s="1067"/>
      <c r="E26" s="1068"/>
      <c r="F26" s="1074"/>
      <c r="G26" s="1075"/>
      <c r="H26" s="1075"/>
      <c r="I26" s="1075"/>
      <c r="J26" s="1075"/>
      <c r="K26" s="1075"/>
      <c r="L26" s="1076"/>
      <c r="M26" s="98"/>
      <c r="N26" s="163"/>
      <c r="P26" s="164"/>
    </row>
    <row r="27" spans="1:16" ht="14.45" customHeight="1">
      <c r="A27" s="97"/>
      <c r="B27" s="1138"/>
      <c r="C27" s="1139"/>
      <c r="D27" s="1067"/>
      <c r="E27" s="1068"/>
      <c r="F27" s="1074"/>
      <c r="G27" s="1075"/>
      <c r="H27" s="1075"/>
      <c r="I27" s="1075"/>
      <c r="J27" s="1075"/>
      <c r="K27" s="1075"/>
      <c r="L27" s="1076"/>
      <c r="M27" s="98"/>
      <c r="N27" s="97"/>
      <c r="P27" s="164"/>
    </row>
    <row r="28" spans="1:16" ht="14.45" customHeight="1">
      <c r="A28" s="97"/>
      <c r="B28" s="1138"/>
      <c r="C28" s="1139"/>
      <c r="D28" s="1067"/>
      <c r="E28" s="1068"/>
      <c r="F28" s="1074"/>
      <c r="G28" s="1075"/>
      <c r="H28" s="1075"/>
      <c r="I28" s="1075"/>
      <c r="J28" s="1075"/>
      <c r="K28" s="1075"/>
      <c r="L28" s="1076"/>
      <c r="M28" s="98"/>
      <c r="N28" s="97"/>
      <c r="P28" s="164"/>
    </row>
    <row r="29" spans="1:16" ht="14.45" customHeight="1">
      <c r="A29" s="97"/>
      <c r="B29" s="1138"/>
      <c r="C29" s="1139"/>
      <c r="D29" s="1069"/>
      <c r="E29" s="1070"/>
      <c r="F29" s="1077"/>
      <c r="G29" s="1078"/>
      <c r="H29" s="1078"/>
      <c r="I29" s="1078"/>
      <c r="J29" s="1078"/>
      <c r="K29" s="1078"/>
      <c r="L29" s="1079"/>
      <c r="M29" s="98"/>
      <c r="N29" s="97"/>
      <c r="P29" s="164"/>
    </row>
    <row r="30" spans="1:16" ht="14.45" customHeight="1">
      <c r="A30" s="97"/>
      <c r="B30" s="1138"/>
      <c r="C30" s="1139"/>
      <c r="D30" s="1065"/>
      <c r="E30" s="1066"/>
      <c r="F30" s="1071" t="s">
        <v>171</v>
      </c>
      <c r="G30" s="1072"/>
      <c r="H30" s="1072"/>
      <c r="I30" s="1072"/>
      <c r="J30" s="1072"/>
      <c r="K30" s="1072"/>
      <c r="L30" s="1073"/>
      <c r="M30" s="98"/>
      <c r="N30" s="97"/>
      <c r="P30" s="164"/>
    </row>
    <row r="31" spans="1:16" ht="14.45" customHeight="1">
      <c r="A31" s="97"/>
      <c r="B31" s="1138"/>
      <c r="C31" s="1139"/>
      <c r="D31" s="1067"/>
      <c r="E31" s="1068"/>
      <c r="F31" s="1074"/>
      <c r="G31" s="1075"/>
      <c r="H31" s="1075"/>
      <c r="I31" s="1075"/>
      <c r="J31" s="1075"/>
      <c r="K31" s="1075"/>
      <c r="L31" s="1076"/>
      <c r="M31" s="98"/>
      <c r="N31" s="97"/>
      <c r="P31" s="164"/>
    </row>
    <row r="32" spans="1:16" ht="14.45" customHeight="1">
      <c r="A32" s="97"/>
      <c r="B32" s="1138"/>
      <c r="C32" s="1139"/>
      <c r="D32" s="1067"/>
      <c r="E32" s="1068"/>
      <c r="F32" s="1074"/>
      <c r="G32" s="1075"/>
      <c r="H32" s="1075"/>
      <c r="I32" s="1075"/>
      <c r="J32" s="1075"/>
      <c r="K32" s="1075"/>
      <c r="L32" s="1076"/>
      <c r="M32" s="98"/>
      <c r="N32" s="97"/>
      <c r="P32" s="164"/>
    </row>
    <row r="33" spans="1:16" ht="14.45" customHeight="1">
      <c r="A33" s="97"/>
      <c r="B33" s="1138"/>
      <c r="C33" s="1139"/>
      <c r="D33" s="1067"/>
      <c r="E33" s="1068"/>
      <c r="F33" s="1074"/>
      <c r="G33" s="1075"/>
      <c r="H33" s="1075"/>
      <c r="I33" s="1075"/>
      <c r="J33" s="1075"/>
      <c r="K33" s="1075"/>
      <c r="L33" s="1076"/>
      <c r="M33" s="98"/>
      <c r="N33" s="97"/>
      <c r="P33" s="164"/>
    </row>
    <row r="34" spans="1:16" ht="14.45" customHeight="1">
      <c r="A34" s="97"/>
      <c r="B34" s="1138"/>
      <c r="C34" s="1139"/>
      <c r="D34" s="1067"/>
      <c r="E34" s="1068"/>
      <c r="F34" s="1080"/>
      <c r="G34" s="1075"/>
      <c r="H34" s="1075"/>
      <c r="I34" s="1075"/>
      <c r="J34" s="1075"/>
      <c r="K34" s="1075"/>
      <c r="L34" s="1076"/>
      <c r="M34" s="98"/>
      <c r="N34" s="97"/>
      <c r="P34" s="164"/>
    </row>
    <row r="35" spans="1:16" ht="14.45" customHeight="1">
      <c r="A35" s="97"/>
      <c r="B35" s="1138"/>
      <c r="C35" s="1139"/>
      <c r="D35" s="1069"/>
      <c r="E35" s="1070"/>
      <c r="F35" s="1077"/>
      <c r="G35" s="1078"/>
      <c r="H35" s="1078"/>
      <c r="I35" s="1078"/>
      <c r="J35" s="1078"/>
      <c r="K35" s="1078"/>
      <c r="L35" s="1079"/>
      <c r="M35" s="98"/>
      <c r="N35" s="97"/>
      <c r="P35" s="164"/>
    </row>
    <row r="36" spans="1:16" ht="14.45" customHeight="1">
      <c r="A36" s="97"/>
      <c r="B36" s="1138"/>
      <c r="C36" s="1139"/>
      <c r="D36" s="1065"/>
      <c r="E36" s="1066"/>
      <c r="F36" s="1081" t="s">
        <v>214</v>
      </c>
      <c r="G36" s="1082"/>
      <c r="H36" s="1082"/>
      <c r="I36" s="1082"/>
      <c r="J36" s="1082"/>
      <c r="K36" s="1082"/>
      <c r="L36" s="1083"/>
      <c r="M36" s="98"/>
      <c r="N36" s="97"/>
      <c r="P36" s="164"/>
    </row>
    <row r="37" spans="1:16" ht="14.45" customHeight="1">
      <c r="A37" s="97"/>
      <c r="B37" s="1138"/>
      <c r="C37" s="1139"/>
      <c r="D37" s="1067"/>
      <c r="E37" s="1068"/>
      <c r="F37" s="1084"/>
      <c r="G37" s="1085"/>
      <c r="H37" s="1085"/>
      <c r="I37" s="1085"/>
      <c r="J37" s="1085"/>
      <c r="K37" s="1085"/>
      <c r="L37" s="1086"/>
      <c r="M37" s="98"/>
      <c r="N37" s="97"/>
      <c r="P37" s="164"/>
    </row>
    <row r="38" spans="1:16" ht="14.45" customHeight="1">
      <c r="A38" s="97"/>
      <c r="B38" s="1138"/>
      <c r="C38" s="1139"/>
      <c r="D38" s="1067"/>
      <c r="E38" s="1068"/>
      <c r="F38" s="1084"/>
      <c r="G38" s="1085"/>
      <c r="H38" s="1085"/>
      <c r="I38" s="1085"/>
      <c r="J38" s="1085"/>
      <c r="K38" s="1085"/>
      <c r="L38" s="1086"/>
      <c r="M38" s="98"/>
      <c r="N38" s="97"/>
      <c r="P38" s="164"/>
    </row>
    <row r="39" spans="1:16" ht="14.45" customHeight="1">
      <c r="A39" s="97"/>
      <c r="B39" s="1138"/>
      <c r="C39" s="1139"/>
      <c r="D39" s="1067"/>
      <c r="E39" s="1068"/>
      <c r="F39" s="1084"/>
      <c r="G39" s="1085"/>
      <c r="H39" s="1085"/>
      <c r="I39" s="1085"/>
      <c r="J39" s="1085"/>
      <c r="K39" s="1085"/>
      <c r="L39" s="1086"/>
      <c r="M39" s="98"/>
      <c r="N39" s="97"/>
      <c r="P39" s="164"/>
    </row>
    <row r="40" spans="1:16" ht="14.45" customHeight="1">
      <c r="A40" s="97"/>
      <c r="B40" s="1138"/>
      <c r="C40" s="1139"/>
      <c r="D40" s="1067"/>
      <c r="E40" s="1068"/>
      <c r="F40" s="1084"/>
      <c r="G40" s="1085"/>
      <c r="H40" s="1085"/>
      <c r="I40" s="1085"/>
      <c r="J40" s="1085"/>
      <c r="K40" s="1085"/>
      <c r="L40" s="1086"/>
      <c r="M40" s="98"/>
      <c r="N40" s="97"/>
      <c r="P40" s="164"/>
    </row>
    <row r="41" spans="1:16" ht="14.45" customHeight="1">
      <c r="A41" s="97"/>
      <c r="B41" s="1140"/>
      <c r="C41" s="1141"/>
      <c r="D41" s="1069"/>
      <c r="E41" s="1070"/>
      <c r="F41" s="1087"/>
      <c r="G41" s="1088"/>
      <c r="H41" s="1088"/>
      <c r="I41" s="1088"/>
      <c r="J41" s="1088"/>
      <c r="K41" s="1088"/>
      <c r="L41" s="1089"/>
      <c r="M41" s="97"/>
      <c r="N41" s="97"/>
      <c r="P41" s="164"/>
    </row>
    <row r="42" spans="1:16" ht="14.45" customHeight="1">
      <c r="A42" s="165"/>
      <c r="B42" s="1093" t="s">
        <v>165</v>
      </c>
      <c r="C42" s="1094"/>
      <c r="D42" s="1094"/>
      <c r="E42" s="1094"/>
      <c r="F42" s="1094"/>
      <c r="G42" s="1094"/>
      <c r="H42" s="1095"/>
      <c r="I42" s="1129"/>
      <c r="J42" s="1130"/>
      <c r="K42" s="1130"/>
      <c r="L42" s="1102" t="s">
        <v>168</v>
      </c>
      <c r="M42" s="97"/>
      <c r="N42" s="97"/>
      <c r="O42" s="161">
        <f>IF(AND(D14="○",D10=""),1,2)</f>
        <v>2</v>
      </c>
    </row>
    <row r="43" spans="1:16" ht="14.45" customHeight="1">
      <c r="A43" s="165"/>
      <c r="B43" s="1096"/>
      <c r="C43" s="1097"/>
      <c r="D43" s="1097"/>
      <c r="E43" s="1097"/>
      <c r="F43" s="1097"/>
      <c r="G43" s="1097"/>
      <c r="H43" s="1098"/>
      <c r="I43" s="1131"/>
      <c r="J43" s="1132"/>
      <c r="K43" s="1132"/>
      <c r="L43" s="1103"/>
      <c r="M43" s="97"/>
      <c r="N43" s="97"/>
      <c r="O43" s="161">
        <f>IF(AND(COUNTA(D24:E35)=1,COUNTA(D36)=0),1,2)</f>
        <v>2</v>
      </c>
    </row>
    <row r="44" spans="1:16" ht="14.45" customHeight="1">
      <c r="A44" s="165"/>
      <c r="B44" s="1099"/>
      <c r="C44" s="1100"/>
      <c r="D44" s="1100"/>
      <c r="E44" s="1100"/>
      <c r="F44" s="1100"/>
      <c r="G44" s="1100"/>
      <c r="H44" s="1101"/>
      <c r="I44" s="1133"/>
      <c r="J44" s="1134"/>
      <c r="K44" s="1134"/>
      <c r="L44" s="1104"/>
      <c r="M44" s="166"/>
      <c r="N44" s="97"/>
    </row>
    <row r="45" spans="1:16">
      <c r="A45" s="165"/>
      <c r="B45" s="167" t="s">
        <v>172</v>
      </c>
      <c r="C45" s="168"/>
      <c r="D45" s="169"/>
      <c r="E45" s="170"/>
      <c r="F45" s="170"/>
      <c r="G45" s="170"/>
      <c r="H45" s="170"/>
      <c r="I45" s="170"/>
      <c r="J45" s="170"/>
      <c r="K45" s="170"/>
      <c r="L45" s="170"/>
      <c r="M45" s="171"/>
      <c r="N45" s="97"/>
    </row>
    <row r="46" spans="1:16">
      <c r="A46" s="165"/>
      <c r="B46" s="167" t="s">
        <v>173</v>
      </c>
      <c r="C46" s="168"/>
      <c r="D46" s="169"/>
      <c r="E46" s="170"/>
      <c r="F46" s="170"/>
      <c r="G46" s="170"/>
      <c r="H46" s="170"/>
      <c r="I46" s="170"/>
      <c r="J46" s="170"/>
      <c r="K46" s="170"/>
      <c r="L46" s="170"/>
      <c r="M46" s="171"/>
      <c r="N46" s="97"/>
    </row>
    <row r="47" spans="1:16">
      <c r="A47" s="165"/>
      <c r="B47" s="1105" t="s">
        <v>174</v>
      </c>
      <c r="C47" s="1105"/>
      <c r="D47" s="1105"/>
      <c r="E47" s="1105"/>
      <c r="F47" s="1105"/>
      <c r="G47" s="1105"/>
      <c r="H47" s="1105"/>
      <c r="I47" s="1105"/>
      <c r="J47" s="1105"/>
      <c r="K47" s="1105"/>
      <c r="L47" s="1105"/>
      <c r="M47" s="171"/>
      <c r="N47" s="97"/>
    </row>
    <row r="48" spans="1:16">
      <c r="A48" s="97"/>
      <c r="B48" s="172"/>
      <c r="C48" s="172"/>
      <c r="D48" s="172"/>
      <c r="E48" s="172"/>
      <c r="F48" s="172"/>
      <c r="G48" s="172"/>
      <c r="H48" s="172"/>
      <c r="I48" s="172"/>
      <c r="J48" s="172"/>
      <c r="K48" s="172"/>
      <c r="L48" s="172"/>
      <c r="M48" s="173"/>
      <c r="N48" s="97"/>
    </row>
    <row r="49" spans="1:14" ht="40.15" customHeight="1">
      <c r="A49" s="97"/>
      <c r="B49" s="1142" t="s">
        <v>191</v>
      </c>
      <c r="C49" s="1142"/>
      <c r="D49" s="1142"/>
      <c r="E49" s="1142"/>
      <c r="F49" s="1142"/>
      <c r="G49" s="1142"/>
      <c r="H49" s="1142"/>
      <c r="I49" s="1142"/>
      <c r="J49" s="1142"/>
      <c r="K49" s="1142"/>
      <c r="L49" s="1142"/>
      <c r="M49" s="1142"/>
      <c r="N49" s="97"/>
    </row>
    <row r="50" spans="1:14" ht="25.15" customHeight="1">
      <c r="A50" s="97"/>
      <c r="B50" s="205"/>
      <c r="C50" s="205"/>
      <c r="D50" s="205"/>
      <c r="E50" s="205"/>
      <c r="F50" s="205"/>
      <c r="G50" s="205"/>
      <c r="H50" s="205"/>
      <c r="I50" s="205"/>
      <c r="J50" s="205"/>
      <c r="K50" s="205"/>
      <c r="L50" s="205"/>
      <c r="M50" s="205"/>
      <c r="N50" s="97"/>
    </row>
    <row r="51" spans="1:14" ht="14.25">
      <c r="A51" s="97"/>
      <c r="B51" s="179"/>
      <c r="C51" s="179"/>
      <c r="D51" s="179"/>
      <c r="E51" s="179"/>
      <c r="F51" s="179"/>
      <c r="G51" s="179"/>
      <c r="H51" s="179"/>
      <c r="I51" s="179"/>
      <c r="J51" s="179"/>
      <c r="K51" s="179"/>
      <c r="L51" s="179"/>
      <c r="M51" s="179"/>
      <c r="N51" s="97"/>
    </row>
    <row r="52" spans="1:14" ht="14.25">
      <c r="A52" s="97"/>
      <c r="B52" s="179"/>
      <c r="C52" s="179"/>
      <c r="D52" s="179"/>
      <c r="E52" s="179"/>
      <c r="F52" s="179"/>
      <c r="G52" s="179"/>
      <c r="H52" s="179"/>
      <c r="I52" s="179"/>
      <c r="J52" s="179"/>
      <c r="K52" s="179"/>
      <c r="L52" s="179"/>
      <c r="M52" s="179"/>
      <c r="N52" s="97"/>
    </row>
    <row r="53" spans="1:14">
      <c r="A53" s="165"/>
      <c r="B53" s="178"/>
      <c r="C53" s="178"/>
      <c r="D53" s="178"/>
      <c r="E53" s="178"/>
      <c r="F53" s="178"/>
      <c r="G53" s="178"/>
      <c r="H53" s="178"/>
      <c r="I53" s="178"/>
      <c r="J53" s="178"/>
      <c r="K53" s="178"/>
      <c r="L53" s="178"/>
      <c r="M53" s="171"/>
      <c r="N53" s="97"/>
    </row>
    <row r="54" spans="1:14" ht="14.25">
      <c r="A54" s="97"/>
      <c r="B54" s="179"/>
      <c r="C54" s="179"/>
      <c r="D54" s="179"/>
      <c r="E54" s="179"/>
      <c r="F54" s="179"/>
      <c r="G54" s="179"/>
      <c r="H54" s="179"/>
      <c r="I54" s="179"/>
      <c r="J54" s="179"/>
      <c r="K54" s="179"/>
      <c r="L54" s="179"/>
      <c r="M54" s="179"/>
      <c r="N54" s="97"/>
    </row>
    <row r="55" spans="1:14" ht="14.25">
      <c r="A55" s="97"/>
      <c r="B55" s="179"/>
      <c r="C55" s="179"/>
      <c r="D55" s="179"/>
      <c r="E55" s="179"/>
      <c r="F55" s="179"/>
      <c r="G55" s="179"/>
      <c r="H55" s="179"/>
      <c r="I55" s="179"/>
      <c r="J55" s="179"/>
      <c r="K55" s="179"/>
      <c r="L55" s="179"/>
      <c r="M55" s="179"/>
      <c r="N55" s="97"/>
    </row>
    <row r="56" spans="1:14" ht="14.25">
      <c r="A56" s="97"/>
      <c r="B56" s="179"/>
      <c r="C56" s="179"/>
      <c r="D56" s="179"/>
      <c r="E56" s="179"/>
      <c r="F56" s="179"/>
      <c r="G56" s="179"/>
      <c r="H56" s="179"/>
      <c r="I56" s="179"/>
      <c r="J56" s="179"/>
      <c r="K56" s="179"/>
      <c r="L56" s="179"/>
      <c r="M56" s="179"/>
      <c r="N56" s="97"/>
    </row>
    <row r="57" spans="1:14" ht="18.75">
      <c r="A57" s="1090" t="s">
        <v>0</v>
      </c>
      <c r="B57" s="1090"/>
      <c r="C57" s="1090"/>
      <c r="D57" s="1090"/>
      <c r="E57" s="1090"/>
      <c r="F57" s="1090"/>
      <c r="G57" s="1090"/>
      <c r="H57" s="1090"/>
      <c r="I57" s="1090"/>
      <c r="J57" s="1090"/>
      <c r="K57" s="1090"/>
      <c r="L57" s="1090"/>
      <c r="M57" s="1090"/>
      <c r="N57" s="1090"/>
    </row>
  </sheetData>
  <sheetProtection sheet="1" objects="1" scenarios="1" selectLockedCells="1"/>
  <mergeCells count="22">
    <mergeCell ref="A57:N57"/>
    <mergeCell ref="K1:M1"/>
    <mergeCell ref="B42:H44"/>
    <mergeCell ref="L42:L44"/>
    <mergeCell ref="B47:L47"/>
    <mergeCell ref="K7:M7"/>
    <mergeCell ref="A8:M8"/>
    <mergeCell ref="B11:C16"/>
    <mergeCell ref="D14:E16"/>
    <mergeCell ref="F11:L13"/>
    <mergeCell ref="F14:L16"/>
    <mergeCell ref="D11:E13"/>
    <mergeCell ref="I42:K44"/>
    <mergeCell ref="K2:M4"/>
    <mergeCell ref="B24:C41"/>
    <mergeCell ref="B49:M49"/>
    <mergeCell ref="D24:E29"/>
    <mergeCell ref="F24:L29"/>
    <mergeCell ref="D30:E35"/>
    <mergeCell ref="F30:L35"/>
    <mergeCell ref="D36:E41"/>
    <mergeCell ref="F36:L41"/>
  </mergeCells>
  <phoneticPr fontId="10"/>
  <conditionalFormatting sqref="D24:L41">
    <cfRule type="expression" dxfId="6" priority="9">
      <formula>$D$10=""</formula>
    </cfRule>
  </conditionalFormatting>
  <conditionalFormatting sqref="I42 L42:L44">
    <cfRule type="expression" dxfId="5" priority="7">
      <formula>$O$42+$O$43=2</formula>
    </cfRule>
  </conditionalFormatting>
  <conditionalFormatting sqref="D11:L13">
    <cfRule type="expression" dxfId="4" priority="5">
      <formula>$D$14="○"</formula>
    </cfRule>
  </conditionalFormatting>
  <conditionalFormatting sqref="D14:L16">
    <cfRule type="expression" dxfId="3" priority="4">
      <formula>$D$11="○"</formula>
    </cfRule>
  </conditionalFormatting>
  <conditionalFormatting sqref="D30:L41">
    <cfRule type="expression" dxfId="2" priority="3">
      <formula>$D$24="○"</formula>
    </cfRule>
  </conditionalFormatting>
  <conditionalFormatting sqref="D24:L29 D36:L41">
    <cfRule type="expression" dxfId="1" priority="2">
      <formula>$D$30="○"</formula>
    </cfRule>
  </conditionalFormatting>
  <conditionalFormatting sqref="D24:L35">
    <cfRule type="expression" dxfId="0" priority="1">
      <formula>$D$36="○"</formula>
    </cfRule>
  </conditionalFormatting>
  <dataValidations count="2">
    <dataValidation type="list" allowBlank="1" showInputMessage="1" showErrorMessage="1" sqref="D24:E41 D11:E16" xr:uid="{00000000-0002-0000-0F00-000000000000}">
      <formula1>"○"</formula1>
    </dataValidation>
    <dataValidation type="whole" allowBlank="1" showInputMessage="1" showErrorMessage="1" sqref="I42:K44" xr:uid="{00000000-0002-0000-0F00-000001000000}">
      <formula1>0</formula1>
      <formula2>100</formula2>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18</vt:i4>
      </vt:variant>
      <vt:variant>
        <vt:lpstr>名前付き一覧</vt:lpstr>
      </vt:variant>
      <vt:variant>
        <vt:i4>18</vt:i4>
      </vt:variant>
    </vt:vector>
  </HeadingPairs>
  <TitlesOfParts>
    <vt:vector size="36" baseType="lpstr">
      <vt:lpstr>社名情報</vt:lpstr>
      <vt:lpstr>配置予定技術者</vt:lpstr>
      <vt:lpstr>ア(ｱ)</vt:lpstr>
      <vt:lpstr>ア(ｲ)</vt:lpstr>
      <vt:lpstr>イ(ｱ)</vt:lpstr>
      <vt:lpstr>ウ(ｱ)</vt:lpstr>
      <vt:lpstr>ウ(ｲ)</vt:lpstr>
      <vt:lpstr>カ(ｱ)~(ｸ)</vt:lpstr>
      <vt:lpstr>キ(ｳ)</vt:lpstr>
      <vt:lpstr>キ(ｴ)</vt:lpstr>
      <vt:lpstr>ク(ｵ)</vt:lpstr>
      <vt:lpstr>コ(ｳ)</vt:lpstr>
      <vt:lpstr>コ(ｴ)</vt:lpstr>
      <vt:lpstr>コ(ｶ)</vt:lpstr>
      <vt:lpstr>コ(ｷ)</vt:lpstr>
      <vt:lpstr>サ(ｱ)</vt:lpstr>
      <vt:lpstr>サ(ｲ)</vt:lpstr>
      <vt:lpstr>ス(ｱ)</vt:lpstr>
      <vt:lpstr>'ア(ｱ)'!Print_Area</vt:lpstr>
      <vt:lpstr>'ア(ｲ)'!Print_Area</vt:lpstr>
      <vt:lpstr>'イ(ｱ)'!Print_Area</vt:lpstr>
      <vt:lpstr>'ウ(ｱ)'!Print_Area</vt:lpstr>
      <vt:lpstr>'ウ(ｲ)'!Print_Area</vt:lpstr>
      <vt:lpstr>'カ(ｱ)~(ｸ)'!Print_Area</vt:lpstr>
      <vt:lpstr>'キ(ｳ)'!Print_Area</vt:lpstr>
      <vt:lpstr>'キ(ｴ)'!Print_Area</vt:lpstr>
      <vt:lpstr>'ク(ｵ)'!Print_Area</vt:lpstr>
      <vt:lpstr>'コ(ｳ)'!Print_Area</vt:lpstr>
      <vt:lpstr>'コ(ｴ)'!Print_Area</vt:lpstr>
      <vt:lpstr>'コ(ｶ)'!Print_Area</vt:lpstr>
      <vt:lpstr>'コ(ｷ)'!Print_Area</vt:lpstr>
      <vt:lpstr>'サ(ｱ)'!Print_Area</vt:lpstr>
      <vt:lpstr>'サ(ｲ)'!Print_Area</vt:lpstr>
      <vt:lpstr>'ス(ｱ)'!Print_Area</vt:lpstr>
      <vt:lpstr>社名情報!Print_Area</vt:lpstr>
      <vt:lpstr>配置予定技術者!Print_Area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小林侑太</cp:lastModifiedBy>
  <cp:lastPrinted>2022-05-26T06:58:58Z</cp:lastPrinted>
  <dcterms:created xsi:type="dcterms:W3CDTF">2010-12-14T05:07:15Z</dcterms:created>
  <dcterms:modified xsi:type="dcterms:W3CDTF">2024-01-29T06:01:58Z</dcterms:modified>
</cp:coreProperties>
</file>